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08B3488-AD3D-4810-AB4E-AF62DFDBF2C9}" xr6:coauthVersionLast="47" xr6:coauthVersionMax="47" xr10:uidLastSave="{00000000-0000-0000-0000-000000000000}"/>
  <bookViews>
    <workbookView xWindow="-28920" yWindow="-120" windowWidth="29040" windowHeight="15720" tabRatio="942" firstSheet="1" activeTab="2" xr2:uid="{00000000-000D-0000-FFFF-FFFF00000000}"/>
  </bookViews>
  <sheets>
    <sheet name="Metodologia" sheetId="2" r:id="rId1"/>
    <sheet name="Dados_obra_class" sheetId="24" r:id="rId2"/>
    <sheet name="Parc_fixa" sheetId="3" r:id="rId3"/>
    <sheet name="Parc_vinc" sheetId="5" r:id="rId4"/>
    <sheet name="Parc_var_acomp_frentes" sheetId="7" r:id="rId5"/>
    <sheet name="Parc_var_contr_tec" sheetId="8" r:id="rId6"/>
    <sheet name="Quantidade média prof." sheetId="22" r:id="rId7"/>
    <sheet name="Quant. med." sheetId="23" r:id="rId8"/>
    <sheet name="Manutenção" sheetId="14" r:id="rId9"/>
    <sheet name="Res_adm" sheetId="9" r:id="rId10"/>
    <sheet name="sicro_MO" sheetId="15" r:id="rId11"/>
    <sheet name="sicro_Equip" sheetId="16" r:id="rId12"/>
  </sheets>
  <externalReferences>
    <externalReference r:id="rId13"/>
    <externalReference r:id="rId14"/>
    <externalReference r:id="rId15"/>
  </externalReferences>
  <definedNames>
    <definedName name="_xlnm._FilterDatabase" localSheetId="10" hidden="1">sicro_MO!$A$6:$D$120</definedName>
    <definedName name="_xlnm.Print_Area" localSheetId="1">Dados_obra_class!$A$1:$K$18</definedName>
    <definedName name="_xlnm.Print_Area" localSheetId="8">Manutenção!$A$1:$J$14</definedName>
    <definedName name="_xlnm.Print_Area" localSheetId="2">Parc_fixa!$B$1:$K$29</definedName>
    <definedName name="_xlnm.Print_Area" localSheetId="4">Parc_var_acomp_frentes!$B$2:$M$6</definedName>
    <definedName name="_xlnm.Print_Area" localSheetId="5">Parc_var_contr_tec!$B$1:$K$47</definedName>
    <definedName name="_xlnm.Print_Area" localSheetId="3">Parc_vinc!$B$2:$M$16</definedName>
    <definedName name="_xlnm.Print_Area" localSheetId="7">'Quant. med.'!$B$2:$M$60</definedName>
    <definedName name="_xlnm.Print_Area" localSheetId="6">'Quantidade média prof.'!$B$2:$H$10</definedName>
    <definedName name="_xlnm.Print_Area" localSheetId="9">Res_adm!$A$1:$F$23</definedName>
    <definedName name="_xlnm.Print_Area" localSheetId="10">sicro_MO!$A$2:$D$239</definedName>
    <definedName name="EQUIP">[1]Equip!$A$1:$F$535</definedName>
    <definedName name="MO">[1]MO!$A$1:$D$500</definedName>
    <definedName name="PEM" localSheetId="1">[2]PEM!$A$1:$D$13003</definedName>
    <definedName name="PEM">#REF!</definedName>
    <definedName name="_xlnm.Print_Titles" localSheetId="4">Parc_var_acomp_frentes!$2:$3</definedName>
    <definedName name="_xlnm.Print_Titles" localSheetId="5">Parc_var_contr_tec!$1:$2</definedName>
    <definedName name="_xlnm.Print_Titles" localSheetId="7">'Quant. med.'!$2:$3</definedName>
    <definedName name="_xlnm.Print_Titles" localSheetId="6">'Quantidade média prof.'!$2:$3</definedName>
  </definedNames>
  <calcPr calcId="191029"/>
</workbook>
</file>

<file path=xl/calcChain.xml><?xml version="1.0" encoding="utf-8"?>
<calcChain xmlns="http://schemas.openxmlformats.org/spreadsheetml/2006/main">
  <c r="B5" i="24" l="1"/>
  <c r="F14" i="9" l="1"/>
  <c r="E13" i="9"/>
  <c r="B6" i="24"/>
  <c r="B15" i="24" s="1"/>
  <c r="J16" i="23" s="1"/>
  <c r="D8" i="22"/>
  <c r="E46" i="8"/>
  <c r="K41" i="8"/>
  <c r="M35" i="8"/>
  <c r="K35" i="8"/>
  <c r="M34" i="8"/>
  <c r="K34" i="8"/>
  <c r="K19" i="8"/>
  <c r="K18" i="8"/>
  <c r="B14" i="24"/>
  <c r="B13" i="24"/>
  <c r="B7" i="24"/>
  <c r="J12" i="23" l="1"/>
  <c r="J13" i="23"/>
  <c r="J17" i="23"/>
  <c r="B16" i="24"/>
  <c r="J6" i="23"/>
  <c r="J14" i="23"/>
  <c r="J9" i="23"/>
  <c r="J7" i="23"/>
  <c r="J15" i="23"/>
  <c r="J10" i="23"/>
  <c r="J18" i="23"/>
  <c r="J11" i="23"/>
  <c r="J19" i="23"/>
  <c r="D4" i="9"/>
  <c r="J8" i="23"/>
  <c r="K36" i="8"/>
  <c r="K42" i="8"/>
  <c r="K20" i="8"/>
  <c r="J20" i="23" l="1"/>
  <c r="E8" i="22"/>
  <c r="D13" i="9"/>
  <c r="H12" i="14"/>
  <c r="C12" i="14"/>
  <c r="H11" i="14"/>
  <c r="C11" i="14"/>
  <c r="H10" i="14"/>
  <c r="C10" i="14"/>
  <c r="F4" i="14"/>
  <c r="E11" i="14" s="1"/>
  <c r="E12" i="14" l="1"/>
  <c r="J12" i="14" s="1"/>
  <c r="E10" i="14"/>
  <c r="J10" i="14" s="1"/>
  <c r="J13" i="14" s="1"/>
  <c r="E16" i="9" s="1"/>
  <c r="J11" i="14"/>
  <c r="J14" i="14" l="1"/>
  <c r="E9" i="5" l="1"/>
  <c r="E8" i="5"/>
  <c r="D13" i="3"/>
  <c r="G13" i="3"/>
  <c r="H13" i="3" s="1"/>
  <c r="H15" i="3" s="1"/>
  <c r="F26" i="3"/>
  <c r="F27" i="23" l="1"/>
  <c r="H27" i="23" s="1"/>
  <c r="F14" i="3"/>
  <c r="F26" i="23" s="1"/>
  <c r="H26" i="23" s="1"/>
  <c r="G28" i="23"/>
  <c r="G27" i="23"/>
  <c r="G26" i="23"/>
  <c r="K57" i="23"/>
  <c r="J57" i="23"/>
  <c r="L57" i="23" s="1"/>
  <c r="E57" i="23"/>
  <c r="D7" i="22"/>
  <c r="K25" i="8"/>
  <c r="L58" i="23" l="1"/>
  <c r="E9" i="9" s="1"/>
  <c r="G8" i="22"/>
  <c r="J9" i="8" l="1"/>
  <c r="I9" i="8"/>
  <c r="J8" i="8"/>
  <c r="I8" i="8"/>
  <c r="K9" i="5"/>
  <c r="J9" i="5"/>
  <c r="K8" i="5"/>
  <c r="J8" i="5"/>
  <c r="F1" i="9"/>
  <c r="A1" i="16"/>
  <c r="G9" i="3"/>
  <c r="G8" i="3"/>
  <c r="B28" i="9" l="1"/>
  <c r="D5" i="9" l="1"/>
  <c r="D20" i="9" s="1"/>
  <c r="H8" i="3"/>
  <c r="D8" i="3"/>
  <c r="L20" i="23" l="1"/>
  <c r="F25" i="23" s="1"/>
  <c r="H25" i="23" s="1"/>
  <c r="L9" i="5" l="1"/>
  <c r="D9" i="8" l="1"/>
  <c r="D8" i="8"/>
  <c r="E13" i="5"/>
  <c r="K13" i="5" l="1"/>
  <c r="J13" i="5"/>
  <c r="D9" i="3"/>
  <c r="D26" i="3"/>
  <c r="J26" i="3"/>
  <c r="I26" i="3"/>
  <c r="K26" i="3" l="1"/>
  <c r="F9" i="9" l="1"/>
  <c r="H9" i="3" l="1"/>
  <c r="H10" i="3" l="1"/>
  <c r="H11" i="3" s="1"/>
  <c r="K26" i="8" l="1"/>
  <c r="D12" i="9" l="1"/>
  <c r="E7" i="22"/>
  <c r="G7" i="22" s="1"/>
  <c r="G9" i="22" s="1"/>
  <c r="F16" i="9"/>
  <c r="G10" i="22" l="1"/>
  <c r="F28" i="23" s="1"/>
  <c r="H28" i="23" s="1"/>
  <c r="I29" i="23" s="1"/>
  <c r="L8" i="5" l="1"/>
  <c r="L10" i="5" s="1"/>
  <c r="L13" i="5" l="1"/>
  <c r="K9" i="8" l="1"/>
  <c r="K8" i="8"/>
  <c r="H16" i="3" l="1"/>
  <c r="K10" i="8"/>
  <c r="K11" i="8" s="1"/>
  <c r="E12" i="9" s="1"/>
  <c r="F12" i="9" s="1"/>
  <c r="F13" i="9" l="1"/>
  <c r="F17" i="9" l="1"/>
  <c r="K27" i="3"/>
  <c r="K28" i="3" s="1"/>
  <c r="L14" i="5" l="1"/>
  <c r="H17" i="3"/>
  <c r="L15" i="5" l="1"/>
  <c r="E8" i="9" s="1"/>
  <c r="E5" i="9"/>
  <c r="F5" i="9" s="1"/>
  <c r="E4" i="9"/>
  <c r="F4" i="9" s="1"/>
  <c r="F6" i="9" l="1"/>
  <c r="F8" i="9"/>
  <c r="F10" i="9" s="1"/>
  <c r="F19" i="9" l="1"/>
  <c r="F20" i="9" s="1"/>
  <c r="F21" i="9" s="1"/>
  <c r="F22" i="9" l="1"/>
  <c r="F23" i="9" s="1"/>
</calcChain>
</file>

<file path=xl/sharedStrings.xml><?xml version="1.0" encoding="utf-8"?>
<sst xmlns="http://schemas.openxmlformats.org/spreadsheetml/2006/main" count="2225" uniqueCount="1618">
  <si>
    <t>Subtotal do item 1.1</t>
  </si>
  <si>
    <t>mês</t>
  </si>
  <si>
    <t>Veículo leve - 53 kW</t>
  </si>
  <si>
    <t>Mão de Obra</t>
  </si>
  <si>
    <t>1.1.</t>
  </si>
  <si>
    <t>Veículos</t>
  </si>
  <si>
    <t>1.2.</t>
  </si>
  <si>
    <t>1.</t>
  </si>
  <si>
    <t>Custo Total (R$)</t>
  </si>
  <si>
    <t>Custo Horário Improdutivo (R$)</t>
  </si>
  <si>
    <t>Custo Horário Produtivo (R$)</t>
  </si>
  <si>
    <t>Utilização Improdutiva</t>
  </si>
  <si>
    <t>Utilização Produtiva</t>
  </si>
  <si>
    <t>Quant</t>
  </si>
  <si>
    <t>Und</t>
  </si>
  <si>
    <t>Discriminação</t>
  </si>
  <si>
    <t>item</t>
  </si>
  <si>
    <t xml:space="preserve"> Custo Total    (R$)</t>
  </si>
  <si>
    <t xml:space="preserve"> Custo Unitário (R$)</t>
  </si>
  <si>
    <t xml:space="preserve"> Quantidade</t>
  </si>
  <si>
    <t>Unidade</t>
  </si>
  <si>
    <t>Faxineiro</t>
  </si>
  <si>
    <t>Auxiliar administrativo</t>
  </si>
  <si>
    <t>Total dos Veículos da Parcela Fixa</t>
  </si>
  <si>
    <t>2.1.1.1.</t>
  </si>
  <si>
    <t>Auxiliar técnico</t>
  </si>
  <si>
    <t>1.1.2.</t>
  </si>
  <si>
    <t>Geral</t>
  </si>
  <si>
    <t>2.1.1.</t>
  </si>
  <si>
    <t>Engenheiro auxiliar</t>
  </si>
  <si>
    <t>1.1.1.</t>
  </si>
  <si>
    <t>2.1.</t>
  </si>
  <si>
    <t>2.</t>
  </si>
  <si>
    <t>Total da Mão de Obra da Parcela Fixa</t>
  </si>
  <si>
    <t>Total do item 1.2</t>
  </si>
  <si>
    <t>Subtotal do item 1.2.2</t>
  </si>
  <si>
    <t>1.2.2.2.</t>
  </si>
  <si>
    <t>Vigia</t>
  </si>
  <si>
    <t>Porteiro</t>
  </si>
  <si>
    <t>Encarregado administrativo</t>
  </si>
  <si>
    <t>Chefe do setor administrativo</t>
  </si>
  <si>
    <t>Gerência Administrativa</t>
  </si>
  <si>
    <t>Total do item 1.1</t>
  </si>
  <si>
    <t>Subtotal do item 1.1.1</t>
  </si>
  <si>
    <t>Secretária</t>
  </si>
  <si>
    <t>Subtotal do item 2.1.1</t>
  </si>
  <si>
    <t>Técnico de meio ambiente</t>
  </si>
  <si>
    <t>Encarregado geral</t>
  </si>
  <si>
    <t>Gerência Técnica</t>
  </si>
  <si>
    <t>Tabela 15 - Composição de custo da parcela fixa da administração local (veículos)</t>
  </si>
  <si>
    <t>Tabela 15 - Composição de custo da parcela fixa da administração local (mão de obra)</t>
  </si>
  <si>
    <t>Relação Extensão/Cronograma</t>
  </si>
  <si>
    <t>Natureza da Obra</t>
  </si>
  <si>
    <t>Tabela 28 - Composição de custo da equipe de topografia</t>
  </si>
  <si>
    <t>Parcela Vinculada Adm. Local - Topografia</t>
  </si>
  <si>
    <t>3.</t>
  </si>
  <si>
    <t>Topógrafo</t>
  </si>
  <si>
    <t>Equipe de Produção de Topografia</t>
  </si>
  <si>
    <t>Subtotal do item 3.1</t>
  </si>
  <si>
    <t>Subtotal do item 3.2</t>
  </si>
  <si>
    <t>Total da Equipe de Produção de Topografia</t>
  </si>
  <si>
    <t>4.</t>
  </si>
  <si>
    <t>4.1</t>
  </si>
  <si>
    <t>Setor de Medicina e Segurança do Trabalho</t>
  </si>
  <si>
    <t>Técnico de segurança do trabalho</t>
  </si>
  <si>
    <t>Engenheiro de segurança do trabalho</t>
  </si>
  <si>
    <t>Médico do trabalho</t>
  </si>
  <si>
    <t>Médico de câmara hiperbárica</t>
  </si>
  <si>
    <t>Encarregado de turma</t>
  </si>
  <si>
    <t>Apontador</t>
  </si>
  <si>
    <t>1.1.3.</t>
  </si>
  <si>
    <t>Parcela Variável Adm. Local  - Acompanhamento das Frentes de Serviço</t>
  </si>
  <si>
    <t>equipe x mês</t>
  </si>
  <si>
    <t>5.1</t>
  </si>
  <si>
    <t>5.2</t>
  </si>
  <si>
    <t>6.1</t>
  </si>
  <si>
    <t>Laboratorista</t>
  </si>
  <si>
    <t>Auxiliar de laboratório</t>
  </si>
  <si>
    <t>1.1.1</t>
  </si>
  <si>
    <t>1.1.2</t>
  </si>
  <si>
    <t>Total da Equipe do Laboratório de Solos</t>
  </si>
  <si>
    <t>Parcela Variável Adm. Local  - Controle Tecnológico</t>
  </si>
  <si>
    <t xml:space="preserve">Laboratório de Solos </t>
  </si>
  <si>
    <t>(equipe x mês)</t>
  </si>
  <si>
    <t>QE</t>
  </si>
  <si>
    <t>ELS</t>
  </si>
  <si>
    <t>Equipes de laboratório de solos para pavimentação</t>
  </si>
  <si>
    <t>Equipes de Laboratório de Solos para Pavimentação</t>
  </si>
  <si>
    <t>Total de Equipes de Laboratório de Solos para Pavimentação</t>
  </si>
  <si>
    <t>Total de Equipes de Laboratório</t>
  </si>
  <si>
    <t>Manutenção do Canteiro de Obras e Acampamentos</t>
  </si>
  <si>
    <t>Composição de custo para manutenção do canteiro de obras e acampamentos</t>
  </si>
  <si>
    <t>Coeficiente de Proporcionalidade</t>
  </si>
  <si>
    <t>Acp</t>
  </si>
  <si>
    <t>Cac</t>
  </si>
  <si>
    <t>Pedreiro</t>
  </si>
  <si>
    <t>Servente</t>
  </si>
  <si>
    <t>Eletricista</t>
  </si>
  <si>
    <t>Custo Unitário (R$)</t>
  </si>
  <si>
    <t>Total da Manutenção do Canteiro de Obras e Acampamentos</t>
  </si>
  <si>
    <t>Auxiliar de topografia</t>
  </si>
  <si>
    <t>Total da Equipe de Medicina e Segurança do Trabalho</t>
  </si>
  <si>
    <t>Parcela Fixa</t>
  </si>
  <si>
    <t>Subtotal do Item 1</t>
  </si>
  <si>
    <t>Parcela Vinculada</t>
  </si>
  <si>
    <t>Equipe de topografia</t>
  </si>
  <si>
    <t>Subtotal do Item 3</t>
  </si>
  <si>
    <t>4.2.</t>
  </si>
  <si>
    <t>Parcela Variável</t>
  </si>
  <si>
    <t>Laboratório de solos</t>
  </si>
  <si>
    <t>5.</t>
  </si>
  <si>
    <t>Manutenção dos Canteiros de Obras e Acampamentos</t>
  </si>
  <si>
    <t>6.</t>
  </si>
  <si>
    <t>Equipe de manutenção</t>
  </si>
  <si>
    <t>Subtotal do Item 5</t>
  </si>
  <si>
    <t>Subtotal do Item 6</t>
  </si>
  <si>
    <t>Subtotal</t>
  </si>
  <si>
    <t>Despesas Diversas</t>
  </si>
  <si>
    <t>%</t>
  </si>
  <si>
    <t>Total da Administração Local:</t>
  </si>
  <si>
    <t>2.1</t>
  </si>
  <si>
    <t>Encarregado de terraplenagem</t>
  </si>
  <si>
    <t>Encarregado de pavimentação</t>
  </si>
  <si>
    <t>Encarregado de obras de artes especiais</t>
  </si>
  <si>
    <t>E9690</t>
  </si>
  <si>
    <t>E9669</t>
  </si>
  <si>
    <t>E9524</t>
  </si>
  <si>
    <t>&lt;&lt;&lt;&lt; Acp (ver Canteiro)</t>
  </si>
  <si>
    <t>Motorista de veículo especial</t>
  </si>
  <si>
    <t>Serralheiro</t>
  </si>
  <si>
    <t>Pré-marcador</t>
  </si>
  <si>
    <t>Pintor</t>
  </si>
  <si>
    <t>Montador</t>
  </si>
  <si>
    <t>Jardineiro</t>
  </si>
  <si>
    <t>Carpinteiro</t>
  </si>
  <si>
    <t>Bombeiro hidráulico</t>
  </si>
  <si>
    <t>Blaster</t>
  </si>
  <si>
    <t>Auxiliar de blaster</t>
  </si>
  <si>
    <t>Armador</t>
  </si>
  <si>
    <t>Ajudante</t>
  </si>
  <si>
    <t>Extensão (m):</t>
  </si>
  <si>
    <t>Porte:</t>
  </si>
  <si>
    <t>Custo
Unitário (R$)</t>
  </si>
  <si>
    <t>P9801</t>
  </si>
  <si>
    <t>P9802</t>
  </si>
  <si>
    <t>P9803</t>
  </si>
  <si>
    <t>P9804</t>
  </si>
  <si>
    <t>P9805</t>
  </si>
  <si>
    <t>P9806</t>
  </si>
  <si>
    <t>P9807</t>
  </si>
  <si>
    <t>P9808</t>
  </si>
  <si>
    <t>P9809</t>
  </si>
  <si>
    <t>P9810</t>
  </si>
  <si>
    <t>P9811</t>
  </si>
  <si>
    <t>P9812</t>
  </si>
  <si>
    <t>P9814</t>
  </si>
  <si>
    <t>P9815</t>
  </si>
  <si>
    <t>P9819</t>
  </si>
  <si>
    <t>P9821</t>
  </si>
  <si>
    <t>P9822</t>
  </si>
  <si>
    <t>P9823</t>
  </si>
  <si>
    <t>P9824</t>
  </si>
  <si>
    <t>P9825</t>
  </si>
  <si>
    <t>P9826</t>
  </si>
  <si>
    <t>P9827</t>
  </si>
  <si>
    <t>P9830</t>
  </si>
  <si>
    <t>P9833</t>
  </si>
  <si>
    <t>P9837</t>
  </si>
  <si>
    <t>P9840</t>
  </si>
  <si>
    <t>P9842</t>
  </si>
  <si>
    <t>P9843</t>
  </si>
  <si>
    <t>P9845</t>
  </si>
  <si>
    <t>P9846</t>
  </si>
  <si>
    <t>P9847</t>
  </si>
  <si>
    <t>P9848</t>
  </si>
  <si>
    <t>P9849</t>
  </si>
  <si>
    <t>P9850</t>
  </si>
  <si>
    <t>P9851</t>
  </si>
  <si>
    <t>P9852</t>
  </si>
  <si>
    <t>P9853</t>
  </si>
  <si>
    <t>P9854</t>
  </si>
  <si>
    <t>P9855</t>
  </si>
  <si>
    <t>P9856</t>
  </si>
  <si>
    <t>P9857</t>
  </si>
  <si>
    <t>P9858</t>
  </si>
  <si>
    <t>P9859</t>
  </si>
  <si>
    <t>P9861</t>
  </si>
  <si>
    <t>P9864</t>
  </si>
  <si>
    <t>P9866</t>
  </si>
  <si>
    <t>P9867</t>
  </si>
  <si>
    <t>P9869</t>
  </si>
  <si>
    <t>P9870</t>
  </si>
  <si>
    <t>P9871</t>
  </si>
  <si>
    <t>P9875</t>
  </si>
  <si>
    <t>P9876</t>
  </si>
  <si>
    <t>P9878</t>
  </si>
  <si>
    <t>P9880</t>
  </si>
  <si>
    <t>P9882</t>
  </si>
  <si>
    <t>P9883</t>
  </si>
  <si>
    <t>P9884</t>
  </si>
  <si>
    <t>P9885</t>
  </si>
  <si>
    <t>P9889</t>
  </si>
  <si>
    <t>P9892</t>
  </si>
  <si>
    <t>P9893</t>
  </si>
  <si>
    <t>P9896</t>
  </si>
  <si>
    <t>P9897</t>
  </si>
  <si>
    <t>P9900</t>
  </si>
  <si>
    <t>P9901</t>
  </si>
  <si>
    <t>P9903</t>
  </si>
  <si>
    <t>P9907</t>
  </si>
  <si>
    <t>P9908</t>
  </si>
  <si>
    <t>P9909</t>
  </si>
  <si>
    <t>P9910</t>
  </si>
  <si>
    <t>P9913</t>
  </si>
  <si>
    <t>Ajudante especializado</t>
  </si>
  <si>
    <t>Almoxarife</t>
  </si>
  <si>
    <t>Encarregado especializado</t>
  </si>
  <si>
    <t>Engenheiro</t>
  </si>
  <si>
    <t>Operacional</t>
  </si>
  <si>
    <t>Engenheiro supervisor</t>
  </si>
  <si>
    <t>Soldador</t>
  </si>
  <si>
    <t>Chefe setor de finanças</t>
  </si>
  <si>
    <t>Oceanógrafo</t>
  </si>
  <si>
    <t>Operador de equipamento leve</t>
  </si>
  <si>
    <t>Operador de equipamento pesado</t>
  </si>
  <si>
    <t>Operador de equipamento especial</t>
  </si>
  <si>
    <t>Perfurador de tubulão</t>
  </si>
  <si>
    <t>Desenhista</t>
  </si>
  <si>
    <t>Condutor maquinista fluvial</t>
  </si>
  <si>
    <t>Copeiro</t>
  </si>
  <si>
    <t>Recepcionista</t>
  </si>
  <si>
    <t>Marinheiro de máquinas</t>
  </si>
  <si>
    <t>Marinheiro de convés</t>
  </si>
  <si>
    <t>Marinheiro de convés - mensalista</t>
  </si>
  <si>
    <t>Trabalhador de via</t>
  </si>
  <si>
    <t>Selecionador de material pétreo</t>
  </si>
  <si>
    <t>Motorista de caminhão</t>
  </si>
  <si>
    <t>Técnico especializado - mensalista</t>
  </si>
  <si>
    <t>Motorista de veículo leve</t>
  </si>
  <si>
    <t>Piloto fluvial</t>
  </si>
  <si>
    <t>Técnico especializado</t>
  </si>
  <si>
    <t>Frentista de túnel</t>
  </si>
  <si>
    <t>Técnico da qualidade</t>
  </si>
  <si>
    <t>Comprador</t>
  </si>
  <si>
    <t>Encarregado de superestrutura ferroviária</t>
  </si>
  <si>
    <t>Comandante de longo curso</t>
  </si>
  <si>
    <t>Imediato</t>
  </si>
  <si>
    <t>Oficial de náutica</t>
  </si>
  <si>
    <t>Oficial de máquinas</t>
  </si>
  <si>
    <t>Draguista</t>
  </si>
  <si>
    <t>h</t>
  </si>
  <si>
    <t>P9915</t>
  </si>
  <si>
    <t>P9916</t>
  </si>
  <si>
    <t>P9920</t>
  </si>
  <si>
    <t>P9927</t>
  </si>
  <si>
    <t>P9930</t>
  </si>
  <si>
    <t>P9932</t>
  </si>
  <si>
    <t>P9934</t>
  </si>
  <si>
    <t>P9938</t>
  </si>
  <si>
    <t>P9939</t>
  </si>
  <si>
    <t>P9942</t>
  </si>
  <si>
    <t>P9944</t>
  </si>
  <si>
    <t>P9946</t>
  </si>
  <si>
    <t>P9947</t>
  </si>
  <si>
    <t>P9948</t>
  </si>
  <si>
    <t>P9949</t>
  </si>
  <si>
    <t>P9950</t>
  </si>
  <si>
    <t>P9951</t>
  </si>
  <si>
    <t>P9952</t>
  </si>
  <si>
    <t>P9953</t>
  </si>
  <si>
    <t>P9954</t>
  </si>
  <si>
    <t>P9955</t>
  </si>
  <si>
    <t>P9956</t>
  </si>
  <si>
    <t>P9972</t>
  </si>
  <si>
    <t>Maquinista</t>
  </si>
  <si>
    <t>Encarregado de conservação rodoviária</t>
  </si>
  <si>
    <t>Mestre fluvial</t>
  </si>
  <si>
    <t>Frentista de túnel com periculosidade</t>
  </si>
  <si>
    <t>Eletricista com periculosidade</t>
  </si>
  <si>
    <t>Operador de equipamento pesado com periculosidade</t>
  </si>
  <si>
    <t>Motorista de veículo especial com periculosidade</t>
  </si>
  <si>
    <t>Operador de equipamento leve com periculosidade</t>
  </si>
  <si>
    <t>Operador de equipamento leve com insalubridade</t>
  </si>
  <si>
    <t>Marinheiro de convés com periculosidade</t>
  </si>
  <si>
    <t>Operador de equipamento especial com periculosidade</t>
  </si>
  <si>
    <t>Técnico florestal</t>
  </si>
  <si>
    <t>Motorista de veículo leve - mensalista</t>
  </si>
  <si>
    <t>Pedreiro - mensalista</t>
  </si>
  <si>
    <t>Eletricista - mensalista</t>
  </si>
  <si>
    <t>Servente - mensalista</t>
  </si>
  <si>
    <t>Engenheiro chefe</t>
  </si>
  <si>
    <t>Motorista de caminhão com periculosidade</t>
  </si>
  <si>
    <t>Técnico de batimetria</t>
  </si>
  <si>
    <t>E9093</t>
  </si>
  <si>
    <t>E9560</t>
  </si>
  <si>
    <t>E9686</t>
  </si>
  <si>
    <t>Dados da obra:</t>
  </si>
  <si>
    <t>Construç.</t>
  </si>
  <si>
    <t>Cód.</t>
  </si>
  <si>
    <t>Quant.</t>
  </si>
  <si>
    <t>E9134</t>
  </si>
  <si>
    <t>TOTAL</t>
  </si>
  <si>
    <t>DADOS DA OBRA P/ CALCULO DA ADM LOCAL</t>
  </si>
  <si>
    <t xml:space="preserve"> Quant.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</si>
  <si>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</si>
  <si>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</si>
  <si>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</si>
  <si>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</si>
  <si>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</si>
  <si>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</si>
  <si>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</si>
  <si>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</si>
  <si>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</si>
  <si>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</si>
  <si>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P9931</t>
  </si>
  <si>
    <t>Operador de equipamento de mergulho</t>
  </si>
  <si>
    <t>P9933</t>
  </si>
  <si>
    <t>Supervisor de mergulho raso</t>
  </si>
  <si>
    <t>Código</t>
  </si>
  <si>
    <t>Descrição</t>
  </si>
  <si>
    <t>Equipe de medicina e segurança do trabalho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</si>
  <si>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</si>
  <si>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</si>
  <si>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</si>
  <si>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</si>
  <si>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</si>
  <si>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</si>
  <si>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</si>
  <si>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</si>
  <si>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</si>
  <si>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</si>
  <si>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</si>
  <si>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</si>
  <si>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</si>
  <si>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</si>
  <si>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</si>
  <si>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</si>
  <si>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</si>
  <si>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</si>
  <si>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</si>
  <si>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E9011</t>
  </si>
  <si>
    <t>Carro manual modelo plataforma de 200 x 80 cm com capacidade de 800 kg</t>
  </si>
  <si>
    <t>E9014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</si>
  <si>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</si>
  <si>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</si>
  <si>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</si>
  <si>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</si>
  <si>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</si>
  <si>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</si>
  <si>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</si>
  <si>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</si>
  <si>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</si>
  <si>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</si>
  <si>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</si>
  <si>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</si>
  <si>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</si>
  <si>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</si>
  <si>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</si>
  <si>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</si>
  <si>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</si>
  <si>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</si>
  <si>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</si>
  <si>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</si>
  <si>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</si>
  <si>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</si>
  <si>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</si>
  <si>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</si>
  <si>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</si>
  <si>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</si>
  <si>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</si>
  <si>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</si>
  <si>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</si>
  <si>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</si>
  <si>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</si>
  <si>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</si>
  <si>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</si>
  <si>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</si>
  <si>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</si>
  <si>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</si>
  <si>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</si>
  <si>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</si>
  <si>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</si>
  <si>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</si>
  <si>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</si>
  <si>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</si>
  <si>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</si>
  <si>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</si>
  <si>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</si>
  <si>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</si>
  <si>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</si>
  <si>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</si>
  <si>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</si>
  <si>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</si>
  <si>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</si>
  <si>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</si>
  <si>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</si>
  <si>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</si>
  <si>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</si>
  <si>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</si>
  <si>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</si>
  <si>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</si>
  <si>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</si>
  <si>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</si>
  <si>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</si>
  <si>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</si>
  <si>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</si>
  <si>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</si>
  <si>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</si>
  <si>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</si>
  <si>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</si>
  <si>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</si>
  <si>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</si>
  <si>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</si>
  <si>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</si>
  <si>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</si>
  <si>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</si>
  <si>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</si>
  <si>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</si>
  <si>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</si>
  <si>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</si>
  <si>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</si>
  <si>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</si>
  <si>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</si>
  <si>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</si>
  <si>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</si>
  <si>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</si>
  <si>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</si>
  <si>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</si>
  <si>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</si>
  <si>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</si>
  <si>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</si>
  <si>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</si>
  <si>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</si>
  <si>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</si>
  <si>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</si>
  <si>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</si>
  <si>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</si>
  <si>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</si>
  <si>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</si>
  <si>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</si>
  <si>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</si>
  <si>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</si>
  <si>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</si>
  <si>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</si>
  <si>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</si>
  <si>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</si>
  <si>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</si>
  <si>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</si>
  <si>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</si>
  <si>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</si>
  <si>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</si>
  <si>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</si>
  <si>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</si>
  <si>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</si>
  <si>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</si>
  <si>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</si>
  <si>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</si>
  <si>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</si>
  <si>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</si>
  <si>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</si>
  <si>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</si>
  <si>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</si>
  <si>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</si>
  <si>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</si>
  <si>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</si>
  <si>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</si>
  <si>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</si>
  <si>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</si>
  <si>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</si>
  <si>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</si>
  <si>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</si>
  <si>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</si>
  <si>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</si>
  <si>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</si>
  <si>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</si>
  <si>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Veículo leve - 53 kW (sem motorista)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</si>
  <si>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</si>
  <si>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</si>
  <si>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</si>
  <si>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</si>
  <si>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</si>
  <si>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</si>
  <si>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</si>
  <si>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</si>
  <si>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</si>
  <si>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</si>
  <si>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</si>
  <si>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</si>
  <si>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</si>
  <si>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</si>
  <si>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</si>
  <si>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</si>
  <si>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</si>
  <si>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</si>
  <si>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</si>
  <si>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</si>
  <si>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</si>
  <si>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</si>
  <si>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</si>
  <si>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</si>
  <si>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</si>
  <si>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</si>
  <si>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</si>
  <si>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</si>
  <si>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</si>
  <si>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</si>
  <si>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</si>
  <si>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</si>
  <si>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</si>
  <si>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</si>
  <si>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</si>
  <si>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</si>
  <si>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</si>
  <si>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</si>
  <si>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</si>
  <si>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</si>
  <si>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</si>
  <si>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</si>
  <si>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</si>
  <si>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</si>
  <si>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E9141</t>
  </si>
  <si>
    <t>Rebarbador hidráulico com bomba manual com capacidade de força de 9.000 kgf</t>
  </si>
  <si>
    <t>E9144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</si>
  <si>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</si>
  <si>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</si>
  <si>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</si>
  <si>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</si>
  <si>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</si>
  <si>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</si>
  <si>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</si>
  <si>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</si>
  <si>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</si>
  <si>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</si>
  <si>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</si>
  <si>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</si>
  <si>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</si>
  <si>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</si>
  <si>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</si>
  <si>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</si>
  <si>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</si>
  <si>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</si>
  <si>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</si>
  <si>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</si>
  <si>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</si>
  <si>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</si>
  <si>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</si>
  <si>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</si>
  <si>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</si>
  <si>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</si>
  <si>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</si>
  <si>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</si>
  <si>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</si>
  <si>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</si>
  <si>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</si>
  <si>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</si>
  <si>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</si>
  <si>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</si>
  <si>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</si>
  <si>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</si>
  <si>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</si>
  <si>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</si>
  <si>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</si>
  <si>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</si>
  <si>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</si>
  <si>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</si>
  <si>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</si>
  <si>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</si>
  <si>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</si>
  <si>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</si>
  <si>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</si>
  <si>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</si>
  <si>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</si>
  <si>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</si>
  <si>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E9242</t>
  </si>
  <si>
    <t>Estação transmissora de superfície para televisionamento</t>
  </si>
  <si>
    <t>E9243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</si>
  <si>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</si>
  <si>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</si>
  <si>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</si>
  <si>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</si>
  <si>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</si>
  <si>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</si>
  <si>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</si>
  <si>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</si>
  <si>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</si>
  <si>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</si>
  <si>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</si>
  <si>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</si>
  <si>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</si>
  <si>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</si>
  <si>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</si>
  <si>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</si>
  <si>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</si>
  <si>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</si>
  <si>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</si>
  <si>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</si>
  <si>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</si>
  <si>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</si>
  <si>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</si>
  <si>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</si>
  <si>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</si>
  <si>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</si>
  <si>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</si>
  <si>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</si>
  <si>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</si>
  <si>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</si>
  <si>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</si>
  <si>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</si>
  <si>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</si>
  <si>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</si>
  <si>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</si>
  <si>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</si>
  <si>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</si>
  <si>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</si>
  <si>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</si>
  <si>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</si>
  <si>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</si>
  <si>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</si>
  <si>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</si>
  <si>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</si>
  <si>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</si>
  <si>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</si>
  <si>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</si>
  <si>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</si>
  <si>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</si>
  <si>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</si>
  <si>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</si>
  <si>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E9522</t>
  </si>
  <si>
    <t>Caldeira de asfalto rebocável com capacidade de 1.500 l - 6,5 kW</t>
  </si>
  <si>
    <t>E9523</t>
  </si>
  <si>
    <t>Motoscraper - 304 kW</t>
  </si>
  <si>
    <t>Motoniveladora - 93 kW</t>
  </si>
  <si>
    <t>E9525</t>
  </si>
  <si>
    <t>Ponte rolante com capacidade de 15 t e vão de até 15 m - 20 kW</t>
  </si>
  <si>
    <t>E9526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</si>
  <si>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</si>
  <si>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</si>
  <si>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</si>
  <si>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</si>
  <si>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</si>
  <si>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E9530</t>
  </si>
  <si>
    <t>Rolo compactador liso vibratório autopropelido por pneus de 11 t - 97 kW</t>
  </si>
  <si>
    <t>E9532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</si>
  <si>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</si>
  <si>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</si>
  <si>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</si>
  <si>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</si>
  <si>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</si>
  <si>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</si>
  <si>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</si>
  <si>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</si>
  <si>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</si>
  <si>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</si>
  <si>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</si>
  <si>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</si>
  <si>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</si>
  <si>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E9544</t>
  </si>
  <si>
    <t>Vassoura mecânica rebocável com largura de 2,44 m</t>
  </si>
  <si>
    <t>E9545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</si>
  <si>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</si>
  <si>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</si>
  <si>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</si>
  <si>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</si>
  <si>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</si>
  <si>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</si>
  <si>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</si>
  <si>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</si>
  <si>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</si>
  <si>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</si>
  <si>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</si>
  <si>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</si>
  <si>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</si>
  <si>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</si>
  <si>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</si>
  <si>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</si>
  <si>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</si>
  <si>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</si>
  <si>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</si>
  <si>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</si>
  <si>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</si>
  <si>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</si>
  <si>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</si>
  <si>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</si>
  <si>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</si>
  <si>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</si>
  <si>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</si>
  <si>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</si>
  <si>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</si>
  <si>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</si>
  <si>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</si>
  <si>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</si>
  <si>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</si>
  <si>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</si>
  <si>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</si>
  <si>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</si>
  <si>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</si>
  <si>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</si>
  <si>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</si>
  <si>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</si>
  <si>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</si>
  <si>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</si>
  <si>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</si>
  <si>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</si>
  <si>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</si>
  <si>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</si>
  <si>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</si>
  <si>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</si>
  <si>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</si>
  <si>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</si>
  <si>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</si>
  <si>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</si>
  <si>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</si>
  <si>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</si>
  <si>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</si>
  <si>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</si>
  <si>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</si>
  <si>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</si>
  <si>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</si>
  <si>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</si>
  <si>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</si>
  <si>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</si>
  <si>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</si>
  <si>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</si>
  <si>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</si>
  <si>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</si>
  <si>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</si>
  <si>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</si>
  <si>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</si>
  <si>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</si>
  <si>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</si>
  <si>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</si>
  <si>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</si>
  <si>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</si>
  <si>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</si>
  <si>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</si>
  <si>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</si>
  <si>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</si>
  <si>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</si>
  <si>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</si>
  <si>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</si>
  <si>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</si>
  <si>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</si>
  <si>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</si>
  <si>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</si>
  <si>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</si>
  <si>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</si>
  <si>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</si>
  <si>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</si>
  <si>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</si>
  <si>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</si>
  <si>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</si>
  <si>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</si>
  <si>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</si>
  <si>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</si>
  <si>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</si>
  <si>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</si>
  <si>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</si>
  <si>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</si>
  <si>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</si>
  <si>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</si>
  <si>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</si>
  <si>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</si>
  <si>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</si>
  <si>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</si>
  <si>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</si>
  <si>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</si>
  <si>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</si>
  <si>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</si>
  <si>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</si>
  <si>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</si>
  <si>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</si>
  <si>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</si>
  <si>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</si>
  <si>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</si>
  <si>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</si>
  <si>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</si>
  <si>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</si>
  <si>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</si>
  <si>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</si>
  <si>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</si>
  <si>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</si>
  <si>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</si>
  <si>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</si>
  <si>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</si>
  <si>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</si>
  <si>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</si>
  <si>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</si>
  <si>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</si>
  <si>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</si>
  <si>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</si>
  <si>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</si>
  <si>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</si>
  <si>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</si>
  <si>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</si>
  <si>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</si>
  <si>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</si>
  <si>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</si>
  <si>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</si>
  <si>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</si>
  <si>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</si>
  <si>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</si>
  <si>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</si>
  <si>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</si>
  <si>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</si>
  <si>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</si>
  <si>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</si>
  <si>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</si>
  <si>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</si>
  <si>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</si>
  <si>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</si>
  <si>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</si>
  <si>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</si>
  <si>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</si>
  <si>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</si>
  <si>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</si>
  <si>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</si>
  <si>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</si>
  <si>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</si>
  <si>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</si>
  <si>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</si>
  <si>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</si>
  <si>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</si>
  <si>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</si>
  <si>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</si>
  <si>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</si>
  <si>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</si>
  <si>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</si>
  <si>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</si>
  <si>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</si>
  <si>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</si>
  <si>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</si>
  <si>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</si>
  <si>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</si>
  <si>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</si>
  <si>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</si>
  <si>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</si>
  <si>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</si>
  <si>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</si>
  <si>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</si>
  <si>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</si>
  <si>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</si>
  <si>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</si>
  <si>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</si>
  <si>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</si>
  <si>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</si>
  <si>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</si>
  <si>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</si>
  <si>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</si>
  <si>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</si>
  <si>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</si>
  <si>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</si>
  <si>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</si>
  <si>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</si>
  <si>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</si>
  <si>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</si>
  <si>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</si>
  <si>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</si>
  <si>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</si>
  <si>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</si>
  <si>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</si>
  <si>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</si>
  <si>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</si>
  <si>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</si>
  <si>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</si>
  <si>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</si>
  <si>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</si>
  <si>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</si>
  <si>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</si>
  <si>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</si>
  <si>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</si>
  <si>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</si>
  <si>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</si>
  <si>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</si>
  <si>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</si>
  <si>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</si>
  <si>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</si>
  <si>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</si>
  <si>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</si>
  <si>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</si>
  <si>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</si>
  <si>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</si>
  <si>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</si>
  <si>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</si>
  <si>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</si>
  <si>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</si>
  <si>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</si>
  <si>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</si>
  <si>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</si>
  <si>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</si>
  <si>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</si>
  <si>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</si>
  <si>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</si>
  <si>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</si>
  <si>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</si>
  <si>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</si>
  <si>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</si>
  <si>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</si>
  <si>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</si>
  <si>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</si>
  <si>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</si>
  <si>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</si>
  <si>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</si>
  <si>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</si>
  <si>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</si>
  <si>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</si>
  <si>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</si>
  <si>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</si>
  <si>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</si>
  <si>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</si>
  <si>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</si>
  <si>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</si>
  <si>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</si>
  <si>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</si>
  <si>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</si>
  <si>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</si>
  <si>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</si>
  <si>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</si>
  <si>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</si>
  <si>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</si>
  <si>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</si>
  <si>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</si>
  <si>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</si>
  <si>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</si>
  <si>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</si>
  <si>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</si>
  <si>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</si>
  <si>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</si>
  <si>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</si>
  <si>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</si>
  <si>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</si>
  <si>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</si>
  <si>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</si>
  <si>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</si>
  <si>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</si>
  <si>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</si>
  <si>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</si>
  <si>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</si>
  <si>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</si>
  <si>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</si>
  <si>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</si>
  <si>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</si>
  <si>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</si>
  <si>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</si>
  <si>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</si>
  <si>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</si>
  <si>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</si>
  <si>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</si>
  <si>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</si>
  <si>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</si>
  <si>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</si>
  <si>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</si>
  <si>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</si>
  <si>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</si>
  <si>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</si>
  <si>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</si>
  <si>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</si>
  <si>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</si>
  <si>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</si>
  <si>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</si>
  <si>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</si>
  <si>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</si>
  <si>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</si>
  <si>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</si>
  <si>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</si>
  <si>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</si>
  <si>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</si>
  <si>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</si>
  <si>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</si>
  <si>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</si>
  <si>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</si>
  <si>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</si>
  <si>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</si>
  <si>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</si>
  <si>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</si>
  <si>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</si>
  <si>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</si>
  <si>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</si>
  <si>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</si>
  <si>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</si>
  <si>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</si>
  <si>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</si>
  <si>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</si>
  <si>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</si>
  <si>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</si>
  <si>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</si>
  <si>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</si>
  <si>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</si>
  <si>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</si>
  <si>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</si>
  <si>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</si>
  <si>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E9777</t>
  </si>
  <si>
    <t>Extrusora de barreira de concreto - 74 kW</t>
  </si>
  <si>
    <t>E9778</t>
  </si>
  <si>
    <t>E9779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</si>
  <si>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</si>
  <si>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</si>
  <si>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</si>
  <si>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</si>
  <si>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</si>
  <si>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</si>
  <si>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</si>
  <si>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</si>
  <si>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</si>
  <si>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</si>
  <si>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</si>
  <si>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</si>
  <si>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</si>
  <si>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</si>
  <si>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</si>
  <si>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</si>
  <si>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</si>
  <si>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</si>
  <si>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</si>
  <si>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</si>
  <si>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</si>
  <si>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</si>
  <si>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</si>
  <si>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</si>
  <si>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</si>
  <si>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</si>
  <si>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</si>
  <si>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</si>
  <si>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</si>
  <si>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</si>
  <si>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</si>
  <si>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</si>
  <si>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</si>
  <si>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</si>
  <si>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</si>
  <si>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</si>
  <si>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</si>
  <si>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</si>
  <si>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</si>
  <si>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</si>
  <si>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</si>
  <si>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</si>
  <si>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</si>
  <si>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</si>
  <si>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</si>
  <si>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</si>
  <si>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</si>
  <si>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</si>
  <si>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</si>
  <si>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</si>
  <si>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</si>
  <si>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</si>
  <si>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</si>
  <si>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</si>
  <si>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</si>
  <si>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</si>
  <si>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</si>
  <si>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</si>
  <si>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</si>
  <si>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</si>
  <si>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</si>
  <si>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</si>
  <si>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</si>
  <si>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</si>
  <si>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</si>
  <si>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</si>
  <si>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</si>
  <si>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</si>
  <si>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</si>
  <si>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</si>
  <si>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</si>
  <si>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</si>
  <si>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</si>
  <si>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</si>
  <si>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</si>
  <si>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</si>
  <si>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</si>
  <si>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</si>
  <si>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</si>
  <si>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</si>
  <si>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</si>
  <si>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</si>
  <si>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</si>
  <si>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</si>
  <si>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</si>
  <si>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</si>
  <si>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</si>
  <si>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</si>
  <si>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</si>
  <si>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</si>
  <si>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</si>
  <si>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</si>
  <si>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</si>
  <si>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</si>
  <si>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</si>
  <si>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</si>
  <si>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</si>
  <si>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</si>
  <si>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</si>
  <si>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</si>
  <si>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</si>
  <si>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</si>
  <si>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</si>
  <si>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</si>
  <si>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</si>
  <si>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</si>
  <si>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</si>
  <si>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</si>
  <si>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</si>
  <si>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</si>
  <si>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</si>
  <si>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</si>
  <si>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</si>
  <si>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</si>
  <si>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</si>
  <si>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</si>
  <si>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</si>
  <si>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</si>
  <si>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</si>
  <si>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</si>
  <si>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</si>
  <si>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</si>
  <si>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</si>
  <si>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</si>
  <si>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</si>
  <si>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</si>
  <si>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</si>
  <si>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</si>
  <si>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</si>
  <si>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</si>
  <si>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</si>
  <si>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</si>
  <si>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</si>
  <si>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A9317</t>
  </si>
  <si>
    <t>A9345</t>
  </si>
  <si>
    <t>Caçamba basculante estanque com capacidade de 14 m³</t>
  </si>
  <si>
    <t>E9579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</si>
  <si>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</si>
  <si>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</si>
  <si>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</si>
  <si>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</si>
  <si>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</si>
  <si>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</si>
  <si>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</si>
  <si>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</si>
  <si>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</si>
  <si>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</si>
  <si>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</si>
  <si>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</si>
  <si>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</si>
  <si>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</si>
  <si>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</si>
  <si>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</si>
  <si>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</si>
  <si>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</si>
  <si>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</si>
  <si>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</si>
  <si>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</si>
  <si>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</si>
  <si>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</si>
  <si>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</si>
  <si>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</si>
  <si>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</si>
  <si>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</si>
  <si>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</si>
  <si>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</si>
  <si>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</si>
  <si>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</si>
  <si>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</si>
  <si>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</si>
  <si>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</si>
  <si>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</si>
  <si>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</si>
  <si>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</si>
  <si>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</si>
  <si>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</si>
  <si>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</si>
  <si>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A9344</t>
  </si>
  <si>
    <t>Caçamba basculante com capacidade de 14 m³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</si>
  <si>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</si>
  <si>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</si>
  <si>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</si>
  <si>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</si>
  <si>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</si>
  <si>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</si>
  <si>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</si>
  <si>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</si>
  <si>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</si>
  <si>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</si>
  <si>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</si>
  <si>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</si>
  <si>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</si>
  <si>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</si>
  <si>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</si>
  <si>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</si>
  <si>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</si>
  <si>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</si>
  <si>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</si>
  <si>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</si>
  <si>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</si>
  <si>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</si>
  <si>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</si>
  <si>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</si>
  <si>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</si>
  <si>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</si>
  <si>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</si>
  <si>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</si>
  <si>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</si>
  <si>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</si>
  <si>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</si>
  <si>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</si>
  <si>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</si>
  <si>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</si>
  <si>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</si>
  <si>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</si>
  <si>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</si>
  <si>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</si>
  <si>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</si>
  <si>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</si>
  <si>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</si>
  <si>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</si>
  <si>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</si>
  <si>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</si>
  <si>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</si>
  <si>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t>BDI</t>
  </si>
  <si>
    <t>Total da Administração Local (COM BDI):</t>
  </si>
  <si>
    <t>1.1</t>
  </si>
  <si>
    <t>1.1.1.1</t>
  </si>
  <si>
    <t>-</t>
  </si>
  <si>
    <t>1.1.1.2</t>
  </si>
  <si>
    <t>1.2</t>
  </si>
  <si>
    <t>Equipe de Medicina e Segurança do Trabalho</t>
  </si>
  <si>
    <t>2.2</t>
  </si>
  <si>
    <t>Total das Equipes de Controle Tecnológico</t>
  </si>
  <si>
    <t>Balança plataforma digital à bateria, com mesa de 75 x 75 cm e capacidade de 500 kg</t>
  </si>
  <si>
    <t>Grupo gerador - 14 kVA</t>
  </si>
  <si>
    <t>Grupo gerador - 3,2 kVA</t>
  </si>
  <si>
    <t>E9753</t>
  </si>
  <si>
    <t>Grupo gerador - 23 kVA</t>
  </si>
  <si>
    <t>E9754</t>
  </si>
  <si>
    <t>Grupo gerador - 68 kVA</t>
  </si>
  <si>
    <t>Grupo gerador - 40 kVA</t>
  </si>
  <si>
    <t>E9764</t>
  </si>
  <si>
    <t>Grupo gerador - 7,2 kVA</t>
  </si>
  <si>
    <t>E9765</t>
  </si>
  <si>
    <t>Grupo gerador - 569 kVA</t>
  </si>
  <si>
    <t>Grupo gerador - 174 kVA</t>
  </si>
  <si>
    <t>Grupo gerador - 338 kVA</t>
  </si>
  <si>
    <t>Grupo gerador - 113 kVA</t>
  </si>
  <si>
    <t>4.1.1</t>
  </si>
  <si>
    <t>4.1.2</t>
  </si>
  <si>
    <t>4.2.1</t>
  </si>
  <si>
    <t xml:space="preserve">Retroescavadeira de pneus - capacidade da caçamba da pá-carregadeira de 0,76 m³ e da retroescavadeira de 0,29 m³ - 58 kW </t>
  </si>
  <si>
    <t>Fresadora a frio - 455 kW</t>
  </si>
  <si>
    <t>Minicarregadeira de pneus com vassoura de 1,68 m - 45,50 kW</t>
  </si>
  <si>
    <t>Data Base:</t>
  </si>
  <si>
    <t>3.2</t>
  </si>
  <si>
    <t>Cronograma de execução (mês)- desconsiderando mob/desmob</t>
  </si>
  <si>
    <t>Quantidade total mão de obra parcela fixa</t>
  </si>
  <si>
    <t>Usina misturadora móvel de reciclagem a frio com sistema de espuma de asfalto - 129,40 kW</t>
  </si>
  <si>
    <t>E9231</t>
  </si>
  <si>
    <t>Maçarico lança-chamas a gás liquefeito de petróleo (GLP)</t>
  </si>
  <si>
    <t>Veiculos ADM Local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</si>
  <si>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</si>
  <si>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</si>
  <si>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</si>
  <si>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</si>
  <si>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</si>
  <si>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</si>
  <si>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</si>
  <si>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</si>
  <si>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</si>
  <si>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</si>
  <si>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</si>
  <si>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</si>
  <si>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</si>
  <si>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</si>
  <si>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</si>
  <si>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</si>
  <si>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Compressor de ar respirável com capacidade de até 35 MPa e 3,58 l/s - 5,52 kW</t>
  </si>
  <si>
    <t>Caminhão plataforma 8 x 4, PBT 29.000 kg e distância entre eixos 4,6 m - 210 kW - motorista de caminhão</t>
  </si>
  <si>
    <t>Caminhão basculante com caçamba estanque com capacidade de 14 m³ - 210 kW</t>
  </si>
  <si>
    <t>Caminhão basculante com capacidade de 10 m³ - 210 kW</t>
  </si>
  <si>
    <t>Caminhão basculante com capacidade de 14 m³ - 210 kW</t>
  </si>
  <si>
    <t>*Conforme Volume 8 de DNIT  foi adotado o número de funcionários da mão de obra ordinária no mês de pico.</t>
  </si>
  <si>
    <t>** As quantidades zeradas serão necessárias em algum momento do período da obra</t>
  </si>
  <si>
    <t>Câmara hiperbárica com filtro, serpentina e reservatório de ar para mergulho raso - D = 1,80 m e H = 2,22 m</t>
  </si>
  <si>
    <t>Sistema de Sino aberto (sinete) para mergulho até 50 m - 33,50 kW</t>
  </si>
  <si>
    <t>Acr*</t>
  </si>
  <si>
    <t>Regularização do subleito - 100% Proctor intermediário</t>
  </si>
  <si>
    <t>Vibroacabadora de asfalto sobre esteiras - 97 kW</t>
  </si>
  <si>
    <t>Vibroacabadora de asfalto sobre pneus - 97 kW</t>
  </si>
  <si>
    <t>M3</t>
  </si>
  <si>
    <t>Qtd de func./mês</t>
  </si>
  <si>
    <t>Qtd de funcionário</t>
  </si>
  <si>
    <t>Custo
 (R$)</t>
  </si>
  <si>
    <t>Valor de Aquisição
 (R$)</t>
  </si>
  <si>
    <t>Depreciação
 (R$/h)</t>
  </si>
  <si>
    <t>Oportunidade de Capital
 (R$/h)</t>
  </si>
  <si>
    <t>Seguros e Impostos
 (R$/h)</t>
  </si>
  <si>
    <t>Manutenção
 (R$/h)</t>
  </si>
  <si>
    <t>Operação
 (R$/h)</t>
  </si>
  <si>
    <t>Mão de Obra de Operação
 (R$/h)</t>
  </si>
  <si>
    <t>Custo Produtivo
 (R$/h)</t>
  </si>
  <si>
    <t>Custo Improdutivo
 (R$/h)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</si>
  <si>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</si>
  <si>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</si>
  <si>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</si>
  <si>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</si>
  <si>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</si>
  <si>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</si>
  <si>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</si>
  <si>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</si>
  <si>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</si>
  <si>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</si>
  <si>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</si>
  <si>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</si>
  <si>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</si>
  <si>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</si>
  <si>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</si>
  <si>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</si>
  <si>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</si>
  <si>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</si>
  <si>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</si>
  <si>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</si>
  <si>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</si>
  <si>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</si>
  <si>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</si>
  <si>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</si>
  <si>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</si>
  <si>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</si>
  <si>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</si>
  <si>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</si>
  <si>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</si>
  <si>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</si>
  <si>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</si>
  <si>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</si>
  <si>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</si>
  <si>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</si>
  <si>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</si>
  <si>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</si>
  <si>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</si>
  <si>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A9293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</si>
  <si>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</si>
  <si>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</si>
  <si>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</si>
  <si>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</si>
  <si>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</si>
  <si>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</si>
  <si>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</si>
  <si>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</si>
  <si>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</si>
  <si>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</si>
  <si>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</si>
  <si>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</si>
  <si>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</si>
  <si>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</si>
  <si>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</si>
  <si>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</si>
  <si>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</si>
  <si>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A9296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</si>
  <si>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</si>
  <si>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</si>
  <si>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</si>
  <si>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</si>
  <si>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</si>
  <si>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</si>
  <si>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</si>
  <si>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A9297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</si>
  <si>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</si>
  <si>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</si>
  <si>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Parcela Fixa Adm. Local - Intervenções pontuais</t>
  </si>
  <si>
    <t>Parcela Fixa Adm. Local - Intervenções Pontuais</t>
  </si>
  <si>
    <t>Não é prevista equipe de acompanhamento das frentes de serviço para empreendimentos classificados intervenções pontuais restritas. Uma vez que a execução dos serviços é concentrada em uma única localidade, o encarregado geral presente na parcela fixa da administração local é capaz de acompanhar a execução de todo o empreendimento.</t>
  </si>
  <si>
    <t>Tabela 31 - Composição de custo da equipe de controle técnológico com véiculo para obras de internvenções pontuais</t>
  </si>
  <si>
    <t>M2</t>
  </si>
  <si>
    <t>Quantidade média de profissionais que constituem a parcela variável</t>
  </si>
  <si>
    <t>Tipo de Equipe</t>
  </si>
  <si>
    <t>Tempo de atuação (mês)</t>
  </si>
  <si>
    <t>Quantidade média de profissionais (unid)</t>
  </si>
  <si>
    <t>Acompanhamento de frentes de serviço</t>
  </si>
  <si>
    <t>Equipes dimensionadas (equipexmês)</t>
  </si>
  <si>
    <t>Profissionais por equipe (unid/equipe)</t>
  </si>
  <si>
    <t>Soma</t>
  </si>
  <si>
    <t>Quantidade inteira de profissionais por mês da parcela variável</t>
  </si>
  <si>
    <t>Tipo de Mão de Obra</t>
  </si>
  <si>
    <t>Quantidade de profissionais (unid/mês)</t>
  </si>
  <si>
    <t>Quantidade média de profissionais no ápice (und/mês)</t>
  </si>
  <si>
    <t>Ordinária</t>
  </si>
  <si>
    <t>Parcela fixa da administração local</t>
  </si>
  <si>
    <t>Parcela vinculada da administração local</t>
  </si>
  <si>
    <t>Parela variável da administração local</t>
  </si>
  <si>
    <t>Equipe da parcela vinculada de medicina e segurança do trabalho - intervenção pontual</t>
  </si>
  <si>
    <t>Total</t>
  </si>
  <si>
    <r>
      <rPr>
        <b/>
        <sz val="11"/>
        <color theme="1"/>
        <rFont val="Calibri"/>
        <family val="2"/>
        <scheme val="minor"/>
      </rPr>
      <t xml:space="preserve">OBS.: </t>
    </r>
    <r>
      <rPr>
        <sz val="11"/>
        <color theme="1"/>
        <rFont val="Calibri"/>
        <family val="2"/>
        <scheme val="minor"/>
      </rPr>
      <t>Para empresas de grau de risco 4, a exigência de dimensionamento do SESMT começa a partir de 50 funcionários.</t>
    </r>
  </si>
  <si>
    <t>E9131</t>
  </si>
  <si>
    <t>Almoxarife - mensalista</t>
  </si>
  <si>
    <t>Apontador - mensalista</t>
  </si>
  <si>
    <t>Auxiliar administrativo - mensalista</t>
  </si>
  <si>
    <t>Encarregado administrativo - mensalista</t>
  </si>
  <si>
    <t>Encarregado especializado - mensalista</t>
  </si>
  <si>
    <t>Engenheiro - mensalista</t>
  </si>
  <si>
    <t>P9813</t>
  </si>
  <si>
    <t>Operacional - mensalista</t>
  </si>
  <si>
    <t>P9817</t>
  </si>
  <si>
    <t>P9818</t>
  </si>
  <si>
    <t>Engenheiro supervisor - mensalista</t>
  </si>
  <si>
    <t>P9820</t>
  </si>
  <si>
    <t>Vigia - mensalista</t>
  </si>
  <si>
    <t>P9828</t>
  </si>
  <si>
    <t>P9829</t>
  </si>
  <si>
    <t>P9831</t>
  </si>
  <si>
    <t>Auxiliar de laboratório - mensalista</t>
  </si>
  <si>
    <t>P9834</t>
  </si>
  <si>
    <t>Oceanógrafo - mensalista</t>
  </si>
  <si>
    <t>P9839</t>
  </si>
  <si>
    <t>Encarregado geral - mensalista</t>
  </si>
  <si>
    <t>Faxineiro - mensalista</t>
  </si>
  <si>
    <t>Desenhista - mensalista</t>
  </si>
  <si>
    <t>Condutor maquinista fluvial - mensalista</t>
  </si>
  <si>
    <t>Médico do trabalho - mensalista</t>
  </si>
  <si>
    <t>Marinheiro de máquinas - mensalista</t>
  </si>
  <si>
    <t>Laboratorista - mensalista</t>
  </si>
  <si>
    <t>P9862</t>
  </si>
  <si>
    <t>P9863</t>
  </si>
  <si>
    <t>Engenheiro de segurança do trabalho - mensalista</t>
  </si>
  <si>
    <t>P9868</t>
  </si>
  <si>
    <t>Encarregado de obras de artes especiais - mensalista</t>
  </si>
  <si>
    <t>P9872</t>
  </si>
  <si>
    <t>P9873</t>
  </si>
  <si>
    <t>P9874</t>
  </si>
  <si>
    <t>Encarregado de turma - mensalista</t>
  </si>
  <si>
    <t>Técnico de segurança do trabalho - mensalista</t>
  </si>
  <si>
    <t>P9877</t>
  </si>
  <si>
    <t>P9879</t>
  </si>
  <si>
    <t>Piloto fluvial - mensalista</t>
  </si>
  <si>
    <t>P9881</t>
  </si>
  <si>
    <t>Chefe do setor administrativo - mensalista</t>
  </si>
  <si>
    <t>Encarregado de terraplenagem - mensalista</t>
  </si>
  <si>
    <t>P9886</t>
  </si>
  <si>
    <t>P9887</t>
  </si>
  <si>
    <t>P9888</t>
  </si>
  <si>
    <t>Técnico da qualidade - mensalista</t>
  </si>
  <si>
    <t>P9890</t>
  </si>
  <si>
    <t>Encarregado de pavimentação - mensalista</t>
  </si>
  <si>
    <t>P9894</t>
  </si>
  <si>
    <t>P9895</t>
  </si>
  <si>
    <t>Porteiro - mensalista</t>
  </si>
  <si>
    <t>Técnico de meio ambiente - mensalista</t>
  </si>
  <si>
    <t>P9898</t>
  </si>
  <si>
    <t>P9899</t>
  </si>
  <si>
    <t>Encarregado de superestrutura ferroviária - mensalista</t>
  </si>
  <si>
    <t>P9902</t>
  </si>
  <si>
    <t>Auxiliar técnico - mensalista</t>
  </si>
  <si>
    <t>P9904</t>
  </si>
  <si>
    <t>P9905</t>
  </si>
  <si>
    <t>P9906</t>
  </si>
  <si>
    <t>Comandante de longo curso - mensalista</t>
  </si>
  <si>
    <t>Imediato - mensalista</t>
  </si>
  <si>
    <t>Oficial de náutica - mensalista</t>
  </si>
  <si>
    <t>Oficial de máquinas - mensalista</t>
  </si>
  <si>
    <t>Draguista - mensalista</t>
  </si>
  <si>
    <t>P9914</t>
  </si>
  <si>
    <t>Encarregado de conservação rodoviária - mensalista</t>
  </si>
  <si>
    <t>P9917</t>
  </si>
  <si>
    <t>P9918</t>
  </si>
  <si>
    <t>P9919</t>
  </si>
  <si>
    <t>Mestre fluvial - mensalista</t>
  </si>
  <si>
    <t>Supervisor de mergulho raso - mensalista</t>
  </si>
  <si>
    <t>P9935</t>
  </si>
  <si>
    <t>P9936</t>
  </si>
  <si>
    <t>P9937</t>
  </si>
  <si>
    <t>Engenheiro auxiliar - mensalista</t>
  </si>
  <si>
    <t>Técnico florestal - mensalista</t>
  </si>
  <si>
    <t>Topógrafo - mensalista</t>
  </si>
  <si>
    <t>Auxiliar de topografia - mensalista</t>
  </si>
  <si>
    <t>Médico de câmara hiperbárica - mensalista</t>
  </si>
  <si>
    <t>Engenheiro chefe - mensalista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</si>
  <si>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</si>
  <si>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</si>
  <si>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</si>
  <si>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</si>
  <si>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</si>
  <si>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</si>
  <si>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P9960</t>
  </si>
  <si>
    <t>P9963</t>
  </si>
  <si>
    <t>P9964</t>
  </si>
  <si>
    <t>P9965</t>
  </si>
  <si>
    <t>P9966</t>
  </si>
  <si>
    <t>P9967</t>
  </si>
  <si>
    <t>P9968</t>
  </si>
  <si>
    <t>Técnico de batimetria - mensalista</t>
  </si>
  <si>
    <t>P9981</t>
  </si>
  <si>
    <t>P9982</t>
  </si>
  <si>
    <t>Lixadeira/esmerilhadeira elétrica manual angular - 2,2 kW</t>
  </si>
  <si>
    <t>Embarcação rebocadora multipropósito com guindaste hidráulico 155 kN.m - 2 x 186 kW</t>
  </si>
  <si>
    <t>E9128</t>
  </si>
  <si>
    <t>Veículo leve picape compacta 4 x 2 com cabine dupla com capacidade de 0,65 t - 72 kW</t>
  </si>
  <si>
    <t>E9129</t>
  </si>
  <si>
    <t>Veículo leve picape compacta 4 x 2 com cabine dupla com capacidade de 0,65 t - 72 kW (sem motorista)</t>
  </si>
  <si>
    <t>E9130</t>
  </si>
  <si>
    <t>Veículo leve picape média 4 x 4 com cabine dupla com capacidade de 1,10 t - 152,25 kW (sem motorista)</t>
  </si>
  <si>
    <t>Veículo tipo van furgão com capacidade de 1,38 t - 100 kW (sem motorista)</t>
  </si>
  <si>
    <t>Miniônibus com capacidade para 30 passageiros - 120 kW</t>
  </si>
  <si>
    <t>Pórtico metálico rolante com talha com capacidade de 5 t - 5,6 kW</t>
  </si>
  <si>
    <t>E9172</t>
  </si>
  <si>
    <t>Equipamento distribuidor de fios para fábrica de dormentes - 2,50 kW</t>
  </si>
  <si>
    <t>E9173</t>
  </si>
  <si>
    <t>Bancos de ancoragem passiva e ativa para protensão de fios com capacidade de 200 tf</t>
  </si>
  <si>
    <t>E9174</t>
  </si>
  <si>
    <t>Aferidor para protensão de fios com capacidade de 3 a 6 t</t>
  </si>
  <si>
    <t>E9175</t>
  </si>
  <si>
    <t>Equipamento para concretagem de fôrmas de dormentes com silo de 1,5 m³ - 9 kW</t>
  </si>
  <si>
    <t>E9176</t>
  </si>
  <si>
    <t>Sistema de desprotensão com capacidade de 150 t - 3,72 kW</t>
  </si>
  <si>
    <t>E9177</t>
  </si>
  <si>
    <t>Pórtico metálico rolante com talha com capacidade de 5 t e pinça mecânica dupla para elevação de até 4 dormentes - 5,60 kW</t>
  </si>
  <si>
    <t>E9178</t>
  </si>
  <si>
    <t>Estação viradora de dormentes com esteira de 6 m - 7,70 kW</t>
  </si>
  <si>
    <t>E9179</t>
  </si>
  <si>
    <t>Pórtico metálico com talha e pinça para seleção de dormentes com capacidade de 1 t - 1,10 kW</t>
  </si>
  <si>
    <t>E9180</t>
  </si>
  <si>
    <t>Cesto para transporte aéreo de concreto com capacidade de 1,5 m³</t>
  </si>
  <si>
    <t>E9181</t>
  </si>
  <si>
    <t>Equipamento desbobinador de fios de protensão móvel</t>
  </si>
  <si>
    <t>E9182</t>
  </si>
  <si>
    <t>Central de concreto com capacidade de 20 m³/h - dosadora e misturadora</t>
  </si>
  <si>
    <t>E9183</t>
  </si>
  <si>
    <t>Vagonete para transporte de até 16 dormentes</t>
  </si>
  <si>
    <t>E9184</t>
  </si>
  <si>
    <t>Pista de apoio para fôrmas metálicas para dormentes de concreto - 4 cavidades - C = 127,90 m</t>
  </si>
  <si>
    <t>E9185</t>
  </si>
  <si>
    <t>Fôrma metálica para dormentes de concreto de bitola larga ou mista - 4 cavidades</t>
  </si>
  <si>
    <t>E9186</t>
  </si>
  <si>
    <t>Fôrma metálica para dormentes de concreto de bitola métrica - 4 cavidades</t>
  </si>
  <si>
    <t>E9220</t>
  </si>
  <si>
    <t>Ônibus rodoviário com capacidade para 50 passageiros - 280 kW</t>
  </si>
  <si>
    <t>E9239</t>
  </si>
  <si>
    <t>Miniônibus com capacidade para 30 passageiros - 120 kW (sem motorista)</t>
  </si>
  <si>
    <t>E9240</t>
  </si>
  <si>
    <t>Ônibus com capacidade para 46 passageiros - 153 kW (sem motorista)</t>
  </si>
  <si>
    <t>E9258</t>
  </si>
  <si>
    <t>Balsa de convés com capacidade de 600 t</t>
  </si>
  <si>
    <t>Jateador para chapas e perfis metálicos com transportador a roletes - 132 kW</t>
  </si>
  <si>
    <t>Equipamento de solda MIG/MAG semiautomática com acessórios - 28,36 kVA</t>
  </si>
  <si>
    <t>E9546</t>
  </si>
  <si>
    <t>Equipamento para solda e corte com oxi-GLP</t>
  </si>
  <si>
    <t>E9549</t>
  </si>
  <si>
    <t>Jateador e sistema de pintura para chapas e perfis metálicos com transportador a roletes - 160 kW</t>
  </si>
  <si>
    <t>Ônibus com capacidade para 46 passageiros - 153 kW</t>
  </si>
  <si>
    <t>Embarcação rebocadora multipropósito com guindaste hidráulico de 74 kN.m - 165 kW</t>
  </si>
  <si>
    <t>Veículo leve picape média 4 x 4 com cabine dupla com capacidade de 1,10 t - 152,25 kW</t>
  </si>
  <si>
    <t>E9759</t>
  </si>
  <si>
    <t>Guincho de alavanca com capacidade de 5,4 t</t>
  </si>
  <si>
    <t>E9786</t>
  </si>
  <si>
    <t>Guincho elétrico para lançamento de embarcações com capacidade de 30 t - 66 kW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</si>
  <si>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</si>
  <si>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</si>
  <si>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</si>
  <si>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</si>
  <si>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</si>
  <si>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</si>
  <si>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Acr* - conforme Vol 7 -Tabela 46</t>
  </si>
  <si>
    <t>Extensão (km):</t>
  </si>
  <si>
    <t>Cronograma de execução (ano)</t>
  </si>
  <si>
    <t>Pequeno porte/ Intervenção Pontual</t>
  </si>
  <si>
    <t>km/ano</t>
  </si>
  <si>
    <t>Laboratórios de Solos</t>
  </si>
  <si>
    <t>Equipes de laboratório de solos para terraplenagem</t>
  </si>
  <si>
    <t>Total de Equipes de Laboratório de Solos para Terraplenagem</t>
  </si>
  <si>
    <t>Compactação de aterros a 100% do Proctor normal</t>
  </si>
  <si>
    <t>Compactação de aterros a 100% do Proctor intermediário</t>
  </si>
  <si>
    <t xml:space="preserve">Laboratórios de Concreto para Obras Correntes </t>
  </si>
  <si>
    <t>Equipes de laboratório de concreto para obras de arte correntes</t>
  </si>
  <si>
    <t>ELU</t>
  </si>
  <si>
    <t>8.</t>
  </si>
  <si>
    <t>Equipes de Laboratório de Concreto para OAC</t>
  </si>
  <si>
    <t>8.2</t>
  </si>
  <si>
    <t>8.3</t>
  </si>
  <si>
    <t>Total de Equipes de Laboratório de Concreto</t>
  </si>
  <si>
    <t>9.</t>
  </si>
  <si>
    <t>9.1</t>
  </si>
  <si>
    <t>PN_15</t>
  </si>
  <si>
    <t xml:space="preserve">CORPO DE BSTC D = 0,40 M PA1 – BERÇO DE BRITA </t>
  </si>
  <si>
    <t xml:space="preserve">M     </t>
  </si>
  <si>
    <t>m³</t>
  </si>
  <si>
    <t>3.1</t>
  </si>
  <si>
    <t>Laboratório de concreto</t>
  </si>
  <si>
    <t xml:space="preserve">OBRA - construção rodoviária (intervenção pontual) </t>
  </si>
  <si>
    <t>0705338A</t>
  </si>
  <si>
    <t>BOCA NORMAL COM ALA ABERTA ADAPTÁVEIS AOS BUEIROS CELULARES EM CONCRETO ARMADO - BNAA 31 - BDCC 3,00X3,00</t>
  </si>
  <si>
    <t>un</t>
  </si>
  <si>
    <t>CONCRETO FCK = 20 MPA - CONFECÇÃO EM BETONEIRA E LANÇAMENTO MANUAL - AREIA E BRITA COMERCIAIS</t>
  </si>
  <si>
    <t>Equipes de laboratório de concreto - drenagem</t>
  </si>
  <si>
    <t>Equipes de Laboratório de Concreto para Obras de Arte Corrente</t>
  </si>
  <si>
    <t>Equipes de Laboratório de Solos para Terraplenagem</t>
  </si>
  <si>
    <t xml:space="preserve">P9801          </t>
  </si>
  <si>
    <t xml:space="preserve">P9805          </t>
  </si>
  <si>
    <t xml:space="preserve">P9808          </t>
  </si>
  <si>
    <t xml:space="preserve">P9821          </t>
  </si>
  <si>
    <t xml:space="preserve">P9822          </t>
  </si>
  <si>
    <t xml:space="preserve">P9823          </t>
  </si>
  <si>
    <t xml:space="preserve">P9824          </t>
  </si>
  <si>
    <t xml:space="preserve">P9825          </t>
  </si>
  <si>
    <t xml:space="preserve">P9830          </t>
  </si>
  <si>
    <t xml:space="preserve">P9843          </t>
  </si>
  <si>
    <t xml:space="preserve">P9845          </t>
  </si>
  <si>
    <t xml:space="preserve">P9846          </t>
  </si>
  <si>
    <t xml:space="preserve">P9866          </t>
  </si>
  <si>
    <t xml:space="preserve">P9871          </t>
  </si>
  <si>
    <t xml:space="preserve">AJUDANTE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</si>
  <si>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ARMADOR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</si>
  <si>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CARPINTEIRO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</si>
  <si>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PEDREIRO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</si>
  <si>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</si>
  <si>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SERRALHEIRO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</si>
  <si>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SERVENTE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</si>
  <si>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SOLDADOR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</si>
  <si>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MONTADOR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</si>
  <si>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OPERADOR DE EQUIPAMENTO LEVE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</si>
  <si>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OPERADOR DE EQUIPAMENTO PESADO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</si>
  <si>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OPERADOR DE EQUIPAMENTO ESPECIAL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</si>
  <si>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MOTORISTA DE CAMINHÃO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</si>
  <si>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MOTORISTA DE VEÍCULO ESPECIAL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</si>
</sst>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 * #,##0.00_ ;_ * \-#,##0.00_ ;_ * &quot;-&quot;??_ ;_ @_ "/>
    <numFmt numFmtId="165" formatCode="_-&quot;R$&quot;* #,##0.00_-;\-&quot;R$&quot;* #,##0.00_-;_-&quot;R$&quot;* &quot;-&quot;??_-;_-@_-"/>
    <numFmt numFmtId="166" formatCode="_-&quot;R$&quot;\ * #,##0.0000_-;\-&quot;R$&quot;\ * #,##0.0000_-;_-&quot;R$&quot;\ * &quot;-&quot;??_-;_-@_-"/>
    <numFmt numFmtId="167" formatCode="_-* #,##0.0000_-;\-* #,##0.0000_-;_-* &quot;-&quot;??_-;_-@_-"/>
    <numFmt numFmtId="168" formatCode="_-* #,##0.0000_-;\-* #,##0.0000_-;_-* &quot;-&quot;????_-;_-@_-"/>
    <numFmt numFmtId="169" formatCode="0.000"/>
    <numFmt numFmtId="170" formatCode="#,##0.0000"/>
    <numFmt numFmtId="171" formatCode="0.0000"/>
    <numFmt numFmtId="172" formatCode="0.0"/>
    <numFmt numFmtId="173" formatCode="0\ &quot;*&quot;"/>
    <numFmt numFmtId="174" formatCode="mmmm/yyyy"/>
    <numFmt numFmtId="175" formatCode="0.0%"/>
    <numFmt numFmtId="176" formatCode="#,##0.00000"/>
  </numFmts>
  <fonts count="3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1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2E6E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/>
      <diagonal/>
    </border>
    <border>
      <left/>
      <right/>
      <top/>
      <bottom style="thin">
        <color rgb="FFA0A0A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3">
    <xf numFmtId="0" fontId="0" fillId="0" borderId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3" fillId="0" borderId="0"/>
    <xf numFmtId="0" fontId="23" fillId="0" borderId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/>
    <xf numFmtId="9" fontId="8" fillId="0" borderId="0" applyFont="0" applyFill="0" applyBorder="0" applyAlignment="0" applyProtection="0"/>
  </cellStyleXfs>
  <cellXfs count="429">
    <xf numFmtId="0" fontId="0" fillId="0" borderId="0" xfId="0"/>
    <xf numFmtId="0" fontId="3" fillId="2" borderId="1" xfId="0" applyFont="1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0" borderId="0" xfId="0" applyFont="1" applyAlignment="1">
      <alignment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166" fontId="3" fillId="2" borderId="1" xfId="1" applyNumberFormat="1" applyFont="1" applyFill="1" applyBorder="1"/>
    <xf numFmtId="0" fontId="13" fillId="3" borderId="10" xfId="0" applyFont="1" applyFill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166" fontId="7" fillId="2" borderId="1" xfId="1" applyNumberFormat="1" applyFont="1" applyFill="1" applyBorder="1"/>
    <xf numFmtId="0" fontId="14" fillId="3" borderId="10" xfId="0" applyFont="1" applyFill="1" applyBorder="1" applyAlignment="1">
      <alignment vertical="center"/>
    </xf>
    <xf numFmtId="0" fontId="14" fillId="3" borderId="8" xfId="0" applyFont="1" applyFill="1" applyBorder="1" applyAlignment="1">
      <alignment vertical="center"/>
    </xf>
    <xf numFmtId="0" fontId="14" fillId="3" borderId="8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2" xfId="0" applyFont="1" applyFill="1" applyBorder="1"/>
    <xf numFmtId="0" fontId="11" fillId="2" borderId="2" xfId="0" applyFont="1" applyFill="1" applyBorder="1"/>
    <xf numFmtId="0" fontId="11" fillId="2" borderId="5" xfId="0" applyFont="1" applyFill="1" applyBorder="1"/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166" fontId="11" fillId="2" borderId="1" xfId="1" applyNumberFormat="1" applyFont="1" applyFill="1" applyBorder="1"/>
    <xf numFmtId="44" fontId="11" fillId="2" borderId="1" xfId="1" applyFont="1" applyFill="1" applyBorder="1"/>
    <xf numFmtId="0" fontId="11" fillId="2" borderId="6" xfId="0" applyFont="1" applyFill="1" applyBorder="1"/>
    <xf numFmtId="0" fontId="11" fillId="2" borderId="2" xfId="0" applyFont="1" applyFill="1" applyBorder="1" applyAlignment="1">
      <alignment horizontal="center"/>
    </xf>
    <xf numFmtId="0" fontId="11" fillId="0" borderId="0" xfId="0" applyFont="1"/>
    <xf numFmtId="0" fontId="11" fillId="0" borderId="6" xfId="0" applyFont="1" applyBorder="1"/>
    <xf numFmtId="0" fontId="11" fillId="0" borderId="2" xfId="0" applyFont="1" applyBorder="1"/>
    <xf numFmtId="0" fontId="11" fillId="0" borderId="5" xfId="0" applyFont="1" applyBorder="1"/>
    <xf numFmtId="0" fontId="5" fillId="0" borderId="1" xfId="0" applyFont="1" applyBorder="1"/>
    <xf numFmtId="0" fontId="11" fillId="0" borderId="1" xfId="0" applyFont="1" applyBorder="1"/>
    <xf numFmtId="44" fontId="7" fillId="0" borderId="1" xfId="1" applyFont="1" applyFill="1" applyBorder="1"/>
    <xf numFmtId="166" fontId="3" fillId="0" borderId="1" xfId="1" applyNumberFormat="1" applyFont="1" applyFill="1" applyBorder="1"/>
    <xf numFmtId="0" fontId="13" fillId="3" borderId="2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6" fontId="7" fillId="2" borderId="1" xfId="1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/>
    </xf>
    <xf numFmtId="166" fontId="11" fillId="0" borderId="1" xfId="1" applyNumberFormat="1" applyFont="1" applyFill="1" applyBorder="1"/>
    <xf numFmtId="0" fontId="2" fillId="2" borderId="18" xfId="0" applyFont="1" applyFill="1" applyBorder="1"/>
    <xf numFmtId="4" fontId="0" fillId="2" borderId="18" xfId="0" applyNumberFormat="1" applyFill="1" applyBorder="1"/>
    <xf numFmtId="17" fontId="0" fillId="0" borderId="0" xfId="0" applyNumberFormat="1"/>
    <xf numFmtId="0" fontId="0" fillId="7" borderId="24" xfId="0" applyFill="1" applyBorder="1"/>
    <xf numFmtId="44" fontId="5" fillId="2" borderId="1" xfId="1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2" fillId="0" borderId="0" xfId="0" applyFont="1"/>
    <xf numFmtId="0" fontId="14" fillId="3" borderId="8" xfId="0" applyFont="1" applyFill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right"/>
    </xf>
    <xf numFmtId="166" fontId="18" fillId="2" borderId="1" xfId="1" applyNumberFormat="1" applyFont="1" applyFill="1" applyBorder="1"/>
    <xf numFmtId="0" fontId="18" fillId="2" borderId="6" xfId="0" applyFont="1" applyFill="1" applyBorder="1"/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/>
    <xf numFmtId="0" fontId="18" fillId="2" borderId="2" xfId="0" applyFont="1" applyFill="1" applyBorder="1" applyAlignment="1">
      <alignment horizontal="right"/>
    </xf>
    <xf numFmtId="0" fontId="18" fillId="0" borderId="11" xfId="0" applyFont="1" applyBorder="1"/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right"/>
    </xf>
    <xf numFmtId="0" fontId="18" fillId="2" borderId="1" xfId="0" applyFont="1" applyFill="1" applyBorder="1"/>
    <xf numFmtId="0" fontId="18" fillId="2" borderId="5" xfId="0" applyFont="1" applyFill="1" applyBorder="1"/>
    <xf numFmtId="0" fontId="18" fillId="0" borderId="5" xfId="0" applyFont="1" applyBorder="1" applyAlignment="1">
      <alignment horizontal="right"/>
    </xf>
    <xf numFmtId="0" fontId="18" fillId="2" borderId="11" xfId="0" applyFont="1" applyFill="1" applyBorder="1"/>
    <xf numFmtId="0" fontId="18" fillId="2" borderId="0" xfId="0" applyFont="1" applyFill="1" applyAlignment="1">
      <alignment horizontal="center" vertical="center"/>
    </xf>
    <xf numFmtId="0" fontId="18" fillId="2" borderId="0" xfId="0" applyFont="1" applyFill="1"/>
    <xf numFmtId="0" fontId="18" fillId="0" borderId="6" xfId="0" applyFont="1" applyBorder="1"/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/>
    <xf numFmtId="0" fontId="18" fillId="0" borderId="2" xfId="0" applyFont="1" applyBorder="1" applyAlignment="1">
      <alignment horizontal="right"/>
    </xf>
    <xf numFmtId="0" fontId="9" fillId="2" borderId="9" xfId="0" applyFont="1" applyFill="1" applyBorder="1"/>
    <xf numFmtId="0" fontId="9" fillId="2" borderId="8" xfId="0" applyFont="1" applyFill="1" applyBorder="1" applyAlignment="1">
      <alignment horizontal="center" vertical="center"/>
    </xf>
    <xf numFmtId="0" fontId="9" fillId="2" borderId="8" xfId="0" applyFont="1" applyFill="1" applyBorder="1"/>
    <xf numFmtId="0" fontId="9" fillId="2" borderId="7" xfId="0" applyFont="1" applyFill="1" applyBorder="1"/>
    <xf numFmtId="0" fontId="9" fillId="2" borderId="1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/>
    <xf numFmtId="0" fontId="9" fillId="2" borderId="5" xfId="0" applyFont="1" applyFill="1" applyBorder="1"/>
    <xf numFmtId="0" fontId="9" fillId="2" borderId="13" xfId="0" applyFont="1" applyFill="1" applyBorder="1"/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0" fontId="9" fillId="2" borderId="12" xfId="0" applyFont="1" applyFill="1" applyBorder="1"/>
    <xf numFmtId="0" fontId="9" fillId="2" borderId="6" xfId="0" applyFont="1" applyFill="1" applyBorder="1"/>
    <xf numFmtId="0" fontId="9" fillId="0" borderId="2" xfId="0" applyFont="1" applyBorder="1"/>
    <xf numFmtId="166" fontId="9" fillId="0" borderId="5" xfId="1" applyNumberFormat="1" applyFont="1" applyBorder="1"/>
    <xf numFmtId="0" fontId="2" fillId="0" borderId="6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18" fillId="0" borderId="6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166" fontId="18" fillId="2" borderId="1" xfId="1" applyNumberFormat="1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18" fillId="2" borderId="2" xfId="0" applyFont="1" applyFill="1" applyBorder="1" applyAlignment="1">
      <alignment vertical="center"/>
    </xf>
    <xf numFmtId="0" fontId="18" fillId="2" borderId="5" xfId="0" applyFont="1" applyFill="1" applyBorder="1" applyAlignment="1">
      <alignment vertical="center"/>
    </xf>
    <xf numFmtId="0" fontId="18" fillId="2" borderId="2" xfId="0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4" fillId="3" borderId="8" xfId="0" applyFont="1" applyFill="1" applyBorder="1" applyAlignment="1">
      <alignment horizontal="center" vertical="center"/>
    </xf>
    <xf numFmtId="171" fontId="7" fillId="2" borderId="1" xfId="0" applyNumberFormat="1" applyFont="1" applyFill="1" applyBorder="1" applyAlignment="1">
      <alignment vertical="center"/>
    </xf>
    <xf numFmtId="171" fontId="18" fillId="2" borderId="1" xfId="0" applyNumberFormat="1" applyFont="1" applyFill="1" applyBorder="1" applyAlignment="1">
      <alignment vertical="center"/>
    </xf>
    <xf numFmtId="0" fontId="13" fillId="3" borderId="8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6" fontId="18" fillId="2" borderId="22" xfId="1" applyNumberFormat="1" applyFont="1" applyFill="1" applyBorder="1"/>
    <xf numFmtId="0" fontId="21" fillId="3" borderId="10" xfId="0" applyFont="1" applyFill="1" applyBorder="1" applyAlignment="1">
      <alignment horizontal="left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left" vertical="center"/>
    </xf>
    <xf numFmtId="0" fontId="21" fillId="3" borderId="8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166" fontId="0" fillId="2" borderId="1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0" fontId="21" fillId="3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0" borderId="11" xfId="0" applyBorder="1" applyAlignment="1">
      <alignment vertical="center"/>
    </xf>
    <xf numFmtId="166" fontId="0" fillId="2" borderId="0" xfId="1" applyNumberFormat="1" applyFont="1" applyFill="1" applyBorder="1" applyAlignment="1">
      <alignment vertical="center"/>
    </xf>
    <xf numFmtId="0" fontId="24" fillId="0" borderId="1" xfId="0" applyFont="1" applyBorder="1" applyAlignment="1">
      <alignment horizontal="justify" vertical="center" wrapText="1"/>
    </xf>
    <xf numFmtId="4" fontId="7" fillId="2" borderId="6" xfId="0" applyNumberFormat="1" applyFont="1" applyFill="1" applyBorder="1" applyAlignment="1">
      <alignment horizontal="centerContinuous" vertical="center"/>
    </xf>
    <xf numFmtId="4" fontId="7" fillId="2" borderId="5" xfId="0" applyNumberFormat="1" applyFont="1" applyFill="1" applyBorder="1" applyAlignment="1">
      <alignment horizontal="centerContinuous" vertical="center"/>
    </xf>
    <xf numFmtId="0" fontId="18" fillId="2" borderId="0" xfId="0" applyFont="1" applyFill="1" applyAlignment="1">
      <alignment horizontal="right"/>
    </xf>
    <xf numFmtId="0" fontId="13" fillId="3" borderId="8" xfId="0" applyFont="1" applyFill="1" applyBorder="1" applyAlignment="1">
      <alignment horizontal="centerContinuous" vertical="center"/>
    </xf>
    <xf numFmtId="43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0" fillId="2" borderId="18" xfId="0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0" fontId="2" fillId="2" borderId="0" xfId="0" applyNumberFormat="1" applyFont="1" applyFill="1"/>
    <xf numFmtId="44" fontId="7" fillId="0" borderId="5" xfId="1" applyFont="1" applyFill="1" applyBorder="1"/>
    <xf numFmtId="0" fontId="18" fillId="2" borderId="1" xfId="0" applyFont="1" applyFill="1" applyBorder="1" applyAlignment="1">
      <alignment horizontal="center"/>
    </xf>
    <xf numFmtId="44" fontId="0" fillId="0" borderId="0" xfId="0" applyNumberFormat="1"/>
    <xf numFmtId="2" fontId="15" fillId="0" borderId="1" xfId="0" applyNumberFormat="1" applyFont="1" applyBorder="1" applyAlignment="1">
      <alignment horizont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2" borderId="3" xfId="0" applyFill="1" applyBorder="1" applyAlignment="1">
      <alignment vertical="center"/>
    </xf>
    <xf numFmtId="166" fontId="0" fillId="2" borderId="3" xfId="1" applyNumberFormat="1" applyFont="1" applyFill="1" applyBorder="1" applyAlignment="1">
      <alignment vertical="center"/>
    </xf>
    <xf numFmtId="164" fontId="0" fillId="0" borderId="0" xfId="0" applyNumberFormat="1"/>
    <xf numFmtId="4" fontId="3" fillId="0" borderId="0" xfId="0" applyNumberFormat="1" applyFont="1" applyAlignment="1">
      <alignment horizontal="center" vertical="center"/>
    </xf>
    <xf numFmtId="173" fontId="25" fillId="0" borderId="12" xfId="0" applyNumberFormat="1" applyFont="1" applyBorder="1" applyAlignment="1">
      <alignment horizontal="center" vertical="center" wrapText="1"/>
    </xf>
    <xf numFmtId="0" fontId="21" fillId="3" borderId="5" xfId="0" applyFont="1" applyFill="1" applyBorder="1" applyAlignment="1">
      <alignment vertical="center"/>
    </xf>
    <xf numFmtId="1" fontId="2" fillId="2" borderId="1" xfId="9" applyNumberFormat="1" applyFont="1" applyFill="1" applyBorder="1" applyAlignment="1">
      <alignment horizontal="center" vertical="center"/>
    </xf>
    <xf numFmtId="0" fontId="26" fillId="9" borderId="25" xfId="0" applyFont="1" applyFill="1" applyBorder="1" applyAlignment="1">
      <alignment horizontal="center" vertical="center" wrapText="1"/>
    </xf>
    <xf numFmtId="0" fontId="26" fillId="9" borderId="26" xfId="0" applyFont="1" applyFill="1" applyBorder="1" applyAlignment="1">
      <alignment horizontal="center" vertical="center" wrapText="1"/>
    </xf>
    <xf numFmtId="0" fontId="26" fillId="9" borderId="27" xfId="0" applyFont="1" applyFill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/>
    </xf>
    <xf numFmtId="0" fontId="12" fillId="0" borderId="28" xfId="0" applyFont="1" applyBorder="1" applyAlignment="1">
      <alignment horizontal="left" vertical="center"/>
    </xf>
    <xf numFmtId="0" fontId="12" fillId="0" borderId="28" xfId="0" applyFont="1" applyBorder="1" applyAlignment="1">
      <alignment horizontal="center" vertical="center"/>
    </xf>
    <xf numFmtId="170" fontId="12" fillId="0" borderId="28" xfId="0" applyNumberFormat="1" applyFont="1" applyBorder="1" applyAlignment="1">
      <alignment horizontal="right" vertical="center"/>
    </xf>
    <xf numFmtId="0" fontId="27" fillId="9" borderId="29" xfId="0" applyFont="1" applyFill="1" applyBorder="1" applyAlignment="1">
      <alignment horizontal="center" vertical="center" wrapText="1"/>
    </xf>
    <xf numFmtId="0" fontId="27" fillId="9" borderId="30" xfId="0" applyFont="1" applyFill="1" applyBorder="1" applyAlignment="1">
      <alignment horizontal="center" vertical="center" wrapText="1"/>
    </xf>
    <xf numFmtId="0" fontId="27" fillId="9" borderId="31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166" fontId="0" fillId="0" borderId="1" xfId="1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23" xfId="0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/>
    </xf>
    <xf numFmtId="174" fontId="0" fillId="0" borderId="0" xfId="0" applyNumberFormat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4" fontId="7" fillId="0" borderId="1" xfId="5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72" fontId="7" fillId="2" borderId="1" xfId="0" applyNumberFormat="1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172" fontId="29" fillId="2" borderId="2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9" fillId="0" borderId="11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29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167" fontId="29" fillId="8" borderId="2" xfId="10" applyNumberFormat="1" applyFont="1" applyFill="1" applyBorder="1" applyAlignment="1">
      <alignment horizontal="right" vertical="center" wrapText="1"/>
    </xf>
    <xf numFmtId="166" fontId="29" fillId="2" borderId="1" xfId="9" applyNumberFormat="1" applyFont="1" applyFill="1" applyBorder="1" applyAlignment="1">
      <alignment vertical="center"/>
    </xf>
    <xf numFmtId="168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170" fontId="28" fillId="0" borderId="32" xfId="0" applyNumberFormat="1" applyFont="1" applyBorder="1" applyAlignment="1">
      <alignment horizontal="right" vertical="center"/>
    </xf>
    <xf numFmtId="2" fontId="7" fillId="2" borderId="1" xfId="0" applyNumberFormat="1" applyFont="1" applyFill="1" applyBorder="1" applyAlignment="1">
      <alignment horizontal="center"/>
    </xf>
    <xf numFmtId="170" fontId="12" fillId="0" borderId="28" xfId="11" applyNumberFormat="1" applyFont="1" applyBorder="1" applyAlignment="1">
      <alignment horizontal="right" vertical="center"/>
    </xf>
    <xf numFmtId="2" fontId="12" fillId="0" borderId="28" xfId="11" applyNumberFormat="1" applyFont="1" applyBorder="1" applyAlignment="1">
      <alignment horizontal="center" vertical="center"/>
    </xf>
    <xf numFmtId="0" fontId="12" fillId="0" borderId="28" xfId="11" applyFont="1" applyBorder="1" applyAlignment="1">
      <alignment horizontal="left" vertical="center"/>
    </xf>
    <xf numFmtId="0" fontId="12" fillId="0" borderId="28" xfId="11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28" fillId="0" borderId="28" xfId="0" applyFont="1" applyBorder="1" applyAlignment="1">
      <alignment horizontal="left" vertical="center" wrapText="1"/>
    </xf>
    <xf numFmtId="170" fontId="28" fillId="0" borderId="28" xfId="0" applyNumberFormat="1" applyFont="1" applyBorder="1" applyAlignment="1">
      <alignment horizontal="right" vertical="center"/>
    </xf>
    <xf numFmtId="0" fontId="28" fillId="0" borderId="32" xfId="0" applyFont="1" applyBorder="1" applyAlignment="1">
      <alignment horizontal="center" vertical="center"/>
    </xf>
    <xf numFmtId="0" fontId="28" fillId="0" borderId="32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 indent="1"/>
    </xf>
    <xf numFmtId="170" fontId="28" fillId="0" borderId="0" xfId="0" applyNumberFormat="1" applyFont="1" applyAlignment="1">
      <alignment horizontal="right" vertical="center"/>
    </xf>
    <xf numFmtId="0" fontId="28" fillId="0" borderId="33" xfId="0" applyFont="1" applyBorder="1" applyAlignment="1">
      <alignment horizontal="center" vertical="center"/>
    </xf>
    <xf numFmtId="0" fontId="28" fillId="0" borderId="33" xfId="0" applyFont="1" applyBorder="1" applyAlignment="1">
      <alignment horizontal="left" vertical="center" wrapText="1" indent="1"/>
    </xf>
    <xf numFmtId="170" fontId="28" fillId="0" borderId="33" xfId="0" applyNumberFormat="1" applyFon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9" fillId="6" borderId="0" xfId="5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vertical="center" wrapText="1"/>
    </xf>
    <xf numFmtId="166" fontId="18" fillId="2" borderId="9" xfId="1" applyNumberFormat="1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right" vertical="center"/>
    </xf>
    <xf numFmtId="0" fontId="2" fillId="0" borderId="34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2" fillId="0" borderId="11" xfId="0" applyFont="1" applyBorder="1"/>
    <xf numFmtId="0" fontId="0" fillId="0" borderId="11" xfId="0" applyBorder="1" applyAlignment="1">
      <alignment wrapText="1"/>
    </xf>
    <xf numFmtId="0" fontId="2" fillId="0" borderId="38" xfId="0" applyFont="1" applyBorder="1"/>
    <xf numFmtId="0" fontId="0" fillId="2" borderId="21" xfId="0" applyFill="1" applyBorder="1" applyAlignment="1">
      <alignment horizontal="right"/>
    </xf>
    <xf numFmtId="0" fontId="2" fillId="7" borderId="37" xfId="0" applyFont="1" applyFill="1" applyBorder="1"/>
    <xf numFmtId="0" fontId="0" fillId="2" borderId="11" xfId="0" applyFill="1" applyBorder="1"/>
    <xf numFmtId="0" fontId="2" fillId="2" borderId="18" xfId="0" applyFont="1" applyFill="1" applyBorder="1" applyAlignment="1">
      <alignment horizontal="right" wrapText="1"/>
    </xf>
    <xf numFmtId="0" fontId="0" fillId="2" borderId="38" xfId="0" applyFill="1" applyBorder="1"/>
    <xf numFmtId="0" fontId="2" fillId="2" borderId="21" xfId="0" applyFont="1" applyFill="1" applyBorder="1"/>
    <xf numFmtId="0" fontId="0" fillId="0" borderId="4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164" fontId="0" fillId="0" borderId="3" xfId="0" applyNumberFormat="1" applyBorder="1"/>
    <xf numFmtId="0" fontId="0" fillId="0" borderId="23" xfId="0" applyBorder="1"/>
    <xf numFmtId="175" fontId="0" fillId="0" borderId="0" xfId="12" applyNumberFormat="1" applyFont="1"/>
    <xf numFmtId="44" fontId="0" fillId="0" borderId="0" xfId="1" applyFont="1"/>
    <xf numFmtId="10" fontId="0" fillId="0" borderId="0" xfId="12" applyNumberFormat="1" applyFont="1"/>
    <xf numFmtId="0" fontId="31" fillId="2" borderId="1" xfId="0" applyFont="1" applyFill="1" applyBorder="1" applyAlignment="1">
      <alignment horizontal="left" vertical="center"/>
    </xf>
    <xf numFmtId="0" fontId="31" fillId="2" borderId="2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vertical="center"/>
    </xf>
    <xf numFmtId="0" fontId="31" fillId="2" borderId="2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Continuous" vertical="center"/>
    </xf>
    <xf numFmtId="4" fontId="7" fillId="0" borderId="2" xfId="0" applyNumberFormat="1" applyFont="1" applyBorder="1" applyAlignment="1">
      <alignment horizontal="centerContinuous" vertical="center"/>
    </xf>
    <xf numFmtId="4" fontId="7" fillId="0" borderId="5" xfId="0" applyNumberFormat="1" applyFont="1" applyBorder="1" applyAlignment="1">
      <alignment horizontal="centerContinuous" vertical="center"/>
    </xf>
    <xf numFmtId="176" fontId="7" fillId="2" borderId="6" xfId="0" applyNumberFormat="1" applyFont="1" applyFill="1" applyBorder="1" applyAlignment="1">
      <alignment horizontal="centerContinuous" vertical="center"/>
    </xf>
    <xf numFmtId="176" fontId="7" fillId="2" borderId="5" xfId="0" applyNumberFormat="1" applyFont="1" applyFill="1" applyBorder="1" applyAlignment="1">
      <alignment horizontal="centerContinuous" vertical="center"/>
    </xf>
    <xf numFmtId="167" fontId="18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0" fillId="2" borderId="0" xfId="0" applyFill="1"/>
    <xf numFmtId="2" fontId="0" fillId="2" borderId="18" xfId="0" applyNumberFormat="1" applyFill="1" applyBorder="1"/>
    <xf numFmtId="0" fontId="16" fillId="0" borderId="37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9" fillId="0" borderId="2" xfId="0" applyFont="1" applyBorder="1" applyAlignment="1">
      <alignment horizontal="right"/>
    </xf>
    <xf numFmtId="0" fontId="21" fillId="3" borderId="1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8" fillId="2" borderId="6" xfId="0" applyFont="1" applyFill="1" applyBorder="1" applyAlignment="1">
      <alignment horizontal="right"/>
    </xf>
    <xf numFmtId="0" fontId="18" fillId="2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66" fontId="0" fillId="0" borderId="6" xfId="1" applyNumberFormat="1" applyFont="1" applyFill="1" applyBorder="1" applyAlignment="1">
      <alignment horizontal="center" vertical="center"/>
    </xf>
    <xf numFmtId="166" fontId="0" fillId="0" borderId="5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4" borderId="0" xfId="0" applyFont="1" applyFill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7" fontId="7" fillId="0" borderId="6" xfId="0" applyNumberFormat="1" applyFont="1" applyBorder="1" applyAlignment="1">
      <alignment horizontal="left" vertical="center"/>
    </xf>
    <xf numFmtId="167" fontId="7" fillId="0" borderId="2" xfId="0" applyNumberFormat="1" applyFont="1" applyBorder="1" applyAlignment="1">
      <alignment horizontal="left" vertical="center"/>
    </xf>
    <xf numFmtId="167" fontId="7" fillId="0" borderId="5" xfId="0" applyNumberFormat="1" applyFont="1" applyBorder="1" applyAlignment="1">
      <alignment horizontal="left" vertical="center"/>
    </xf>
    <xf numFmtId="0" fontId="18" fillId="4" borderId="3" xfId="0" applyFont="1" applyFill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right" vertical="center"/>
    </xf>
    <xf numFmtId="0" fontId="18" fillId="2" borderId="5" xfId="0" applyFont="1" applyFill="1" applyBorder="1" applyAlignment="1">
      <alignment horizontal="right" vertical="center"/>
    </xf>
    <xf numFmtId="0" fontId="13" fillId="3" borderId="2" xfId="0" applyFont="1" applyFill="1" applyBorder="1" applyAlignment="1">
      <alignment horizontal="center" vertical="center" wrapText="1"/>
    </xf>
    <xf numFmtId="2" fontId="7" fillId="0" borderId="6" xfId="5" applyNumberFormat="1" applyFont="1" applyFill="1" applyBorder="1" applyAlignment="1">
      <alignment horizontal="center" vertical="center"/>
    </xf>
    <xf numFmtId="2" fontId="7" fillId="0" borderId="2" xfId="5" applyNumberFormat="1" applyFont="1" applyFill="1" applyBorder="1" applyAlignment="1">
      <alignment horizontal="center" vertical="center"/>
    </xf>
    <xf numFmtId="2" fontId="7" fillId="0" borderId="5" xfId="5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66" fontId="7" fillId="0" borderId="6" xfId="1" applyNumberFormat="1" applyFont="1" applyFill="1" applyBorder="1" applyAlignment="1">
      <alignment horizontal="center" vertical="center"/>
    </xf>
    <xf numFmtId="166" fontId="7" fillId="0" borderId="5" xfId="1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 wrapText="1"/>
    </xf>
    <xf numFmtId="169" fontId="29" fillId="0" borderId="6" xfId="0" applyNumberFormat="1" applyFont="1" applyBorder="1" applyAlignment="1">
      <alignment horizontal="center" vertical="center"/>
    </xf>
    <xf numFmtId="169" fontId="29" fillId="0" borderId="5" xfId="0" applyNumberFormat="1" applyFont="1" applyBorder="1" applyAlignment="1">
      <alignment horizontal="center" vertical="center"/>
    </xf>
    <xf numFmtId="1" fontId="0" fillId="2" borderId="6" xfId="0" applyNumberFormat="1" applyFill="1" applyBorder="1" applyAlignment="1">
      <alignment horizontal="center" vertical="center"/>
    </xf>
    <xf numFmtId="1" fontId="0" fillId="2" borderId="5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2" fontId="0" fillId="2" borderId="6" xfId="0" applyNumberFormat="1" applyFill="1" applyBorder="1" applyAlignment="1">
      <alignment horizontal="center" vertical="center"/>
    </xf>
    <xf numFmtId="2" fontId="0" fillId="2" borderId="5" xfId="0" applyNumberFormat="1" applyFill="1" applyBorder="1" applyAlignment="1">
      <alignment horizontal="center" vertical="center"/>
    </xf>
    <xf numFmtId="2" fontId="29" fillId="2" borderId="6" xfId="0" applyNumberFormat="1" applyFont="1" applyFill="1" applyBorder="1" applyAlignment="1">
      <alignment horizontal="center" vertical="center"/>
    </xf>
    <xf numFmtId="2" fontId="29" fillId="2" borderId="5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2" fontId="18" fillId="2" borderId="6" xfId="0" applyNumberFormat="1" applyFont="1" applyFill="1" applyBorder="1" applyAlignment="1">
      <alignment horizontal="center" vertical="center"/>
    </xf>
    <xf numFmtId="2" fontId="18" fillId="2" borderId="2" xfId="0" applyNumberFormat="1" applyFont="1" applyFill="1" applyBorder="1" applyAlignment="1">
      <alignment horizontal="center" vertical="center"/>
    </xf>
    <xf numFmtId="2" fontId="18" fillId="2" borderId="5" xfId="0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right" vertical="center"/>
    </xf>
    <xf numFmtId="0" fontId="18" fillId="2" borderId="7" xfId="0" applyFont="1" applyFill="1" applyBorder="1" applyAlignment="1">
      <alignment horizontal="right" vertical="center"/>
    </xf>
    <xf numFmtId="169" fontId="7" fillId="2" borderId="6" xfId="0" applyNumberFormat="1" applyFont="1" applyFill="1" applyBorder="1" applyAlignment="1">
      <alignment horizontal="center" vertical="center"/>
    </xf>
    <xf numFmtId="169" fontId="7" fillId="2" borderId="2" xfId="0" applyNumberFormat="1" applyFont="1" applyFill="1" applyBorder="1" applyAlignment="1">
      <alignment horizontal="center" vertical="center"/>
    </xf>
    <xf numFmtId="169" fontId="7" fillId="2" borderId="5" xfId="0" applyNumberFormat="1" applyFont="1" applyFill="1" applyBorder="1" applyAlignment="1">
      <alignment horizontal="center" vertical="center"/>
    </xf>
    <xf numFmtId="166" fontId="11" fillId="0" borderId="6" xfId="1" applyNumberFormat="1" applyFont="1" applyFill="1" applyBorder="1" applyAlignment="1">
      <alignment horizontal="center" vertical="center"/>
    </xf>
    <xf numFmtId="166" fontId="11" fillId="0" borderId="5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170" fontId="28" fillId="0" borderId="32" xfId="0" applyNumberFormat="1" applyFont="1" applyBorder="1" applyAlignment="1">
      <alignment horizontal="right" vertical="center"/>
    </xf>
  </cellXfs>
  <cellStyles count="13">
    <cellStyle name="Moeda" xfId="1" builtinId="4"/>
    <cellStyle name="Moeda 2" xfId="2" xr:uid="{00000000-0005-0000-0000-000001000000}"/>
    <cellStyle name="Moeda 3" xfId="9" xr:uid="{BB3C06F4-5215-463D-8677-E18DAE3D6517}"/>
    <cellStyle name="Normal" xfId="0" builtinId="0"/>
    <cellStyle name="Normal 10 2 2" xfId="4" xr:uid="{00000000-0005-0000-0000-000003000000}"/>
    <cellStyle name="Normal 2" xfId="3" xr:uid="{00000000-0005-0000-0000-000004000000}"/>
    <cellStyle name="Normal 3" xfId="6" xr:uid="{82D35D0E-B211-4A61-9526-17E530F4E442}"/>
    <cellStyle name="Normal 4" xfId="11" xr:uid="{CFDCDB8A-C36E-4439-90EE-00F3954BE27E}"/>
    <cellStyle name="Normal 8" xfId="8" xr:uid="{B131C797-2505-449D-A595-40180964B51C}"/>
    <cellStyle name="Porcentagem" xfId="12" builtinId="5"/>
    <cellStyle name="Título 17" xfId="7" xr:uid="{627DDCF0-F6A3-4C1C-9914-118303D1C5BC}"/>
    <cellStyle name="Vírgula" xfId="5" builtinId="3"/>
    <cellStyle name="Vírgula 2" xfId="10" xr:uid="{7DEFD83F-3084-4DBC-A40B-2BBF3A4FCFD1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9.png"/><Relationship Id="rId1" Type="http://schemas.openxmlformats.org/officeDocument/2006/relationships/image" Target="../media/image6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6.png"/><Relationship Id="rId2" Type="http://schemas.openxmlformats.org/officeDocument/2006/relationships/image" Target="../media/image75.png"/><Relationship Id="rId1" Type="http://schemas.openxmlformats.org/officeDocument/2006/relationships/image" Target="../media/image74.png"/><Relationship Id="rId5" Type="http://schemas.openxmlformats.org/officeDocument/2006/relationships/image" Target="../media/image78.png"/><Relationship Id="rId4" Type="http://schemas.openxmlformats.org/officeDocument/2006/relationships/image" Target="../media/image7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2.png"/><Relationship Id="rId2" Type="http://schemas.openxmlformats.org/officeDocument/2006/relationships/image" Target="../media/image81.png"/><Relationship Id="rId1" Type="http://schemas.openxmlformats.org/officeDocument/2006/relationships/image" Target="../media/image80.png"/><Relationship Id="rId5" Type="http://schemas.openxmlformats.org/officeDocument/2006/relationships/image" Target="../media/image84.png"/><Relationship Id="rId4" Type="http://schemas.openxmlformats.org/officeDocument/2006/relationships/image" Target="../media/image8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7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19050</xdr:rowOff>
    </xdr:from>
    <xdr:to>
      <xdr:col>8</xdr:col>
      <xdr:colOff>399611</xdr:colOff>
      <xdr:row>11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0050"/>
          <a:ext cx="5276411" cy="1724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114300</xdr:rowOff>
    </xdr:from>
    <xdr:to>
      <xdr:col>7</xdr:col>
      <xdr:colOff>603348</xdr:colOff>
      <xdr:row>15</xdr:row>
      <xdr:rowOff>123825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09800"/>
          <a:ext cx="4870548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95250</xdr:rowOff>
    </xdr:from>
    <xdr:to>
      <xdr:col>7</xdr:col>
      <xdr:colOff>441152</xdr:colOff>
      <xdr:row>21</xdr:row>
      <xdr:rowOff>142875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143250"/>
          <a:ext cx="4708352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66675</xdr:rowOff>
    </xdr:from>
    <xdr:to>
      <xdr:col>3</xdr:col>
      <xdr:colOff>603477</xdr:colOff>
      <xdr:row>23</xdr:row>
      <xdr:rowOff>114300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257675"/>
          <a:ext cx="2432277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7</xdr:col>
      <xdr:colOff>389828</xdr:colOff>
      <xdr:row>27</xdr:row>
      <xdr:rowOff>171450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572000"/>
          <a:ext cx="4657028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29</xdr:row>
      <xdr:rowOff>1</xdr:rowOff>
    </xdr:from>
    <xdr:to>
      <xdr:col>2</xdr:col>
      <xdr:colOff>466725</xdr:colOff>
      <xdr:row>30</xdr:row>
      <xdr:rowOff>8105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" y="5524501"/>
          <a:ext cx="1685924" cy="1986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8</xdr:col>
      <xdr:colOff>152400</xdr:colOff>
      <xdr:row>42</xdr:row>
      <xdr:rowOff>30804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6096000"/>
          <a:ext cx="5029200" cy="19358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7</xdr:col>
      <xdr:colOff>389466</xdr:colOff>
      <xdr:row>52</xdr:row>
      <xdr:rowOff>180975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8191500"/>
          <a:ext cx="4656666" cy="1905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8</xdr:col>
      <xdr:colOff>588898</xdr:colOff>
      <xdr:row>62</xdr:row>
      <xdr:rowOff>28575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0296525"/>
          <a:ext cx="5465698" cy="15525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63</xdr:row>
      <xdr:rowOff>1</xdr:rowOff>
    </xdr:from>
    <xdr:to>
      <xdr:col>7</xdr:col>
      <xdr:colOff>331228</xdr:colOff>
      <xdr:row>75</xdr:row>
      <xdr:rowOff>95250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" y="12011026"/>
          <a:ext cx="4598427" cy="2381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7</xdr:col>
      <xdr:colOff>200025</xdr:colOff>
      <xdr:row>90</xdr:row>
      <xdr:rowOff>180903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5059026"/>
          <a:ext cx="4467225" cy="22764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8</xdr:col>
      <xdr:colOff>588949</xdr:colOff>
      <xdr:row>104</xdr:row>
      <xdr:rowOff>38100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7535525"/>
          <a:ext cx="5465749" cy="2324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1</xdr:rowOff>
    </xdr:from>
    <xdr:to>
      <xdr:col>9</xdr:col>
      <xdr:colOff>428625</xdr:colOff>
      <xdr:row>118</xdr:row>
      <xdr:rowOff>70723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0012026"/>
          <a:ext cx="5915025" cy="254722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119</xdr:row>
      <xdr:rowOff>1</xdr:rowOff>
    </xdr:from>
    <xdr:to>
      <xdr:col>9</xdr:col>
      <xdr:colOff>466725</xdr:colOff>
      <xdr:row>132</xdr:row>
      <xdr:rowOff>43222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" y="22679026"/>
          <a:ext cx="5953124" cy="25197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1</xdr:rowOff>
    </xdr:from>
    <xdr:to>
      <xdr:col>7</xdr:col>
      <xdr:colOff>447675</xdr:colOff>
      <xdr:row>139</xdr:row>
      <xdr:rowOff>172251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25346026"/>
          <a:ext cx="4714875" cy="1315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9</xdr:col>
      <xdr:colOff>364035</xdr:colOff>
      <xdr:row>151</xdr:row>
      <xdr:rowOff>123825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26679525"/>
          <a:ext cx="5850435" cy="22193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152</xdr:row>
      <xdr:rowOff>1</xdr:rowOff>
    </xdr:from>
    <xdr:to>
      <xdr:col>4</xdr:col>
      <xdr:colOff>514351</xdr:colOff>
      <xdr:row>153</xdr:row>
      <xdr:rowOff>22756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" y="28965526"/>
          <a:ext cx="2952750" cy="21325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154</xdr:row>
      <xdr:rowOff>0</xdr:rowOff>
    </xdr:from>
    <xdr:to>
      <xdr:col>8</xdr:col>
      <xdr:colOff>238125</xdr:colOff>
      <xdr:row>163</xdr:row>
      <xdr:rowOff>161304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" y="29346525"/>
          <a:ext cx="5114924" cy="187580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1</xdr:rowOff>
    </xdr:from>
    <xdr:to>
      <xdr:col>6</xdr:col>
      <xdr:colOff>238125</xdr:colOff>
      <xdr:row>1</xdr:row>
      <xdr:rowOff>57767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7150" y="1"/>
          <a:ext cx="3838575" cy="248266"/>
        </a:xfrm>
        <a:prstGeom prst="rect">
          <a:avLst/>
        </a:prstGeom>
      </xdr:spPr>
    </xdr:pic>
    <xdr:clientData/>
  </xdr:twoCellAnchor>
  <xdr:twoCellAnchor editAs="oneCell">
    <xdr:from>
      <xdr:col>11</xdr:col>
      <xdr:colOff>152400</xdr:colOff>
      <xdr:row>0</xdr:row>
      <xdr:rowOff>38099</xdr:rowOff>
    </xdr:from>
    <xdr:to>
      <xdr:col>15</xdr:col>
      <xdr:colOff>116416</xdr:colOff>
      <xdr:row>2</xdr:row>
      <xdr:rowOff>7176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639983" y="38099"/>
          <a:ext cx="2419350" cy="350077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180976</xdr:colOff>
      <xdr:row>2</xdr:row>
      <xdr:rowOff>12700</xdr:rowOff>
    </xdr:from>
    <xdr:to>
      <xdr:col>19</xdr:col>
      <xdr:colOff>561975</xdr:colOff>
      <xdr:row>8</xdr:row>
      <xdr:rowOff>149593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668559" y="393700"/>
          <a:ext cx="5291666" cy="1279893"/>
        </a:xfrm>
        <a:prstGeom prst="rect">
          <a:avLst/>
        </a:prstGeom>
      </xdr:spPr>
    </xdr:pic>
    <xdr:clientData/>
  </xdr:twoCellAnchor>
  <xdr:twoCellAnchor editAs="oneCell">
    <xdr:from>
      <xdr:col>11</xdr:col>
      <xdr:colOff>159808</xdr:colOff>
      <xdr:row>8</xdr:row>
      <xdr:rowOff>166159</xdr:rowOff>
    </xdr:from>
    <xdr:to>
      <xdr:col>19</xdr:col>
      <xdr:colOff>592666</xdr:colOff>
      <xdr:row>22</xdr:row>
      <xdr:rowOff>111372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647391" y="1690159"/>
          <a:ext cx="5343525" cy="2612213"/>
        </a:xfrm>
        <a:prstGeom prst="rect">
          <a:avLst/>
        </a:prstGeom>
      </xdr:spPr>
    </xdr:pic>
    <xdr:clientData/>
  </xdr:twoCellAnchor>
  <xdr:twoCellAnchor editAs="oneCell">
    <xdr:from>
      <xdr:col>11</xdr:col>
      <xdr:colOff>304801</xdr:colOff>
      <xdr:row>22</xdr:row>
      <xdr:rowOff>161926</xdr:rowOff>
    </xdr:from>
    <xdr:to>
      <xdr:col>17</xdr:col>
      <xdr:colOff>304801</xdr:colOff>
      <xdr:row>24</xdr:row>
      <xdr:rowOff>69065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753226" y="4352926"/>
          <a:ext cx="3657600" cy="288139"/>
        </a:xfrm>
        <a:prstGeom prst="rect">
          <a:avLst/>
        </a:prstGeom>
      </xdr:spPr>
    </xdr:pic>
    <xdr:clientData/>
  </xdr:twoCellAnchor>
  <xdr:twoCellAnchor editAs="oneCell">
    <xdr:from>
      <xdr:col>11</xdr:col>
      <xdr:colOff>333375</xdr:colOff>
      <xdr:row>24</xdr:row>
      <xdr:rowOff>142875</xdr:rowOff>
    </xdr:from>
    <xdr:to>
      <xdr:col>20</xdr:col>
      <xdr:colOff>509428</xdr:colOff>
      <xdr:row>33</xdr:row>
      <xdr:rowOff>57150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781800" y="4714875"/>
          <a:ext cx="5662453" cy="1628775"/>
        </a:xfrm>
        <a:prstGeom prst="rect">
          <a:avLst/>
        </a:prstGeom>
      </xdr:spPr>
    </xdr:pic>
    <xdr:clientData/>
  </xdr:twoCellAnchor>
  <xdr:twoCellAnchor editAs="oneCell">
    <xdr:from>
      <xdr:col>11</xdr:col>
      <xdr:colOff>419100</xdr:colOff>
      <xdr:row>33</xdr:row>
      <xdr:rowOff>171450</xdr:rowOff>
    </xdr:from>
    <xdr:to>
      <xdr:col>17</xdr:col>
      <xdr:colOff>333375</xdr:colOff>
      <xdr:row>35</xdr:row>
      <xdr:rowOff>51659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867525" y="6457950"/>
          <a:ext cx="3571875" cy="261209"/>
        </a:xfrm>
        <a:prstGeom prst="rect">
          <a:avLst/>
        </a:prstGeom>
      </xdr:spPr>
    </xdr:pic>
    <xdr:clientData/>
  </xdr:twoCellAnchor>
  <xdr:twoCellAnchor editAs="oneCell">
    <xdr:from>
      <xdr:col>11</xdr:col>
      <xdr:colOff>333375</xdr:colOff>
      <xdr:row>35</xdr:row>
      <xdr:rowOff>66676</xdr:rowOff>
    </xdr:from>
    <xdr:to>
      <xdr:col>21</xdr:col>
      <xdr:colOff>266700</xdr:colOff>
      <xdr:row>42</xdr:row>
      <xdr:rowOff>113312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781800" y="6734176"/>
          <a:ext cx="6029325" cy="1380136"/>
        </a:xfrm>
        <a:prstGeom prst="rect">
          <a:avLst/>
        </a:prstGeom>
      </xdr:spPr>
    </xdr:pic>
    <xdr:clientData/>
  </xdr:twoCellAnchor>
  <xdr:twoCellAnchor editAs="oneCell">
    <xdr:from>
      <xdr:col>11</xdr:col>
      <xdr:colOff>400051</xdr:colOff>
      <xdr:row>42</xdr:row>
      <xdr:rowOff>180975</xdr:rowOff>
    </xdr:from>
    <xdr:to>
      <xdr:col>15</xdr:col>
      <xdr:colOff>295275</xdr:colOff>
      <xdr:row>44</xdr:row>
      <xdr:rowOff>7138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848476" y="8181975"/>
          <a:ext cx="2333624" cy="207163"/>
        </a:xfrm>
        <a:prstGeom prst="rect">
          <a:avLst/>
        </a:prstGeom>
      </xdr:spPr>
    </xdr:pic>
    <xdr:clientData/>
  </xdr:twoCellAnchor>
  <xdr:twoCellAnchor editAs="oneCell">
    <xdr:from>
      <xdr:col>11</xdr:col>
      <xdr:colOff>457200</xdr:colOff>
      <xdr:row>44</xdr:row>
      <xdr:rowOff>76200</xdr:rowOff>
    </xdr:from>
    <xdr:to>
      <xdr:col>21</xdr:col>
      <xdr:colOff>104775</xdr:colOff>
      <xdr:row>61</xdr:row>
      <xdr:rowOff>90836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905625" y="8458200"/>
          <a:ext cx="5743575" cy="3262661"/>
        </a:xfrm>
        <a:prstGeom prst="rect">
          <a:avLst/>
        </a:prstGeom>
      </xdr:spPr>
    </xdr:pic>
    <xdr:clientData/>
  </xdr:twoCellAnchor>
  <xdr:twoCellAnchor editAs="oneCell">
    <xdr:from>
      <xdr:col>11</xdr:col>
      <xdr:colOff>152400</xdr:colOff>
      <xdr:row>62</xdr:row>
      <xdr:rowOff>47625</xdr:rowOff>
    </xdr:from>
    <xdr:to>
      <xdr:col>15</xdr:col>
      <xdr:colOff>276225</xdr:colOff>
      <xdr:row>63</xdr:row>
      <xdr:rowOff>93521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600825" y="11868150"/>
          <a:ext cx="2562225" cy="236396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63</xdr:row>
      <xdr:rowOff>171450</xdr:rowOff>
    </xdr:from>
    <xdr:to>
      <xdr:col>21</xdr:col>
      <xdr:colOff>552450</xdr:colOff>
      <xdr:row>67</xdr:row>
      <xdr:rowOff>92453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477000" y="12182475"/>
          <a:ext cx="6619875" cy="683003"/>
        </a:xfrm>
        <a:prstGeom prst="rect">
          <a:avLst/>
        </a:prstGeom>
      </xdr:spPr>
    </xdr:pic>
    <xdr:clientData/>
  </xdr:twoCellAnchor>
  <xdr:twoCellAnchor editAs="oneCell">
    <xdr:from>
      <xdr:col>11</xdr:col>
      <xdr:colOff>278131</xdr:colOff>
      <xdr:row>68</xdr:row>
      <xdr:rowOff>0</xdr:rowOff>
    </xdr:from>
    <xdr:to>
      <xdr:col>21</xdr:col>
      <xdr:colOff>285750</xdr:colOff>
      <xdr:row>73</xdr:row>
      <xdr:rowOff>76200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726556" y="12963525"/>
          <a:ext cx="6103619" cy="1028700"/>
        </a:xfrm>
        <a:prstGeom prst="rect">
          <a:avLst/>
        </a:prstGeom>
      </xdr:spPr>
    </xdr:pic>
    <xdr:clientData/>
  </xdr:twoCellAnchor>
  <xdr:twoCellAnchor editAs="oneCell">
    <xdr:from>
      <xdr:col>11</xdr:col>
      <xdr:colOff>304800</xdr:colOff>
      <xdr:row>73</xdr:row>
      <xdr:rowOff>114301</xdr:rowOff>
    </xdr:from>
    <xdr:to>
      <xdr:col>21</xdr:col>
      <xdr:colOff>66676</xdr:colOff>
      <xdr:row>80</xdr:row>
      <xdr:rowOff>98659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753225" y="14030326"/>
          <a:ext cx="5857876" cy="1317858"/>
        </a:xfrm>
        <a:prstGeom prst="rect">
          <a:avLst/>
        </a:prstGeom>
      </xdr:spPr>
    </xdr:pic>
    <xdr:clientData/>
  </xdr:twoCellAnchor>
  <xdr:twoCellAnchor editAs="oneCell">
    <xdr:from>
      <xdr:col>11</xdr:col>
      <xdr:colOff>361950</xdr:colOff>
      <xdr:row>80</xdr:row>
      <xdr:rowOff>180976</xdr:rowOff>
    </xdr:from>
    <xdr:to>
      <xdr:col>21</xdr:col>
      <xdr:colOff>190500</xdr:colOff>
      <xdr:row>84</xdr:row>
      <xdr:rowOff>156163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810375" y="15430501"/>
          <a:ext cx="5924550" cy="737187"/>
        </a:xfrm>
        <a:prstGeom prst="rect">
          <a:avLst/>
        </a:prstGeom>
      </xdr:spPr>
    </xdr:pic>
    <xdr:clientData/>
  </xdr:twoCellAnchor>
  <xdr:twoCellAnchor editAs="oneCell">
    <xdr:from>
      <xdr:col>11</xdr:col>
      <xdr:colOff>352426</xdr:colOff>
      <xdr:row>85</xdr:row>
      <xdr:rowOff>85725</xdr:rowOff>
    </xdr:from>
    <xdr:to>
      <xdr:col>21</xdr:col>
      <xdr:colOff>409575</xdr:colOff>
      <xdr:row>91</xdr:row>
      <xdr:rowOff>118046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800851" y="16287750"/>
          <a:ext cx="6153149" cy="1175321"/>
        </a:xfrm>
        <a:prstGeom prst="rect">
          <a:avLst/>
        </a:prstGeom>
      </xdr:spPr>
    </xdr:pic>
    <xdr:clientData/>
  </xdr:twoCellAnchor>
  <xdr:twoCellAnchor editAs="oneCell">
    <xdr:from>
      <xdr:col>11</xdr:col>
      <xdr:colOff>133351</xdr:colOff>
      <xdr:row>91</xdr:row>
      <xdr:rowOff>171450</xdr:rowOff>
    </xdr:from>
    <xdr:to>
      <xdr:col>21</xdr:col>
      <xdr:colOff>476251</xdr:colOff>
      <xdr:row>103</xdr:row>
      <xdr:rowOff>126655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581776" y="17516475"/>
          <a:ext cx="6438900" cy="2241205"/>
        </a:xfrm>
        <a:prstGeom prst="rect">
          <a:avLst/>
        </a:prstGeom>
      </xdr:spPr>
    </xdr:pic>
    <xdr:clientData/>
  </xdr:twoCellAnchor>
  <xdr:twoCellAnchor editAs="oneCell">
    <xdr:from>
      <xdr:col>11</xdr:col>
      <xdr:colOff>257175</xdr:colOff>
      <xdr:row>104</xdr:row>
      <xdr:rowOff>47626</xdr:rowOff>
    </xdr:from>
    <xdr:to>
      <xdr:col>21</xdr:col>
      <xdr:colOff>285750</xdr:colOff>
      <xdr:row>117</xdr:row>
      <xdr:rowOff>71818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705600" y="19869151"/>
          <a:ext cx="6124575" cy="2500692"/>
        </a:xfrm>
        <a:prstGeom prst="rect">
          <a:avLst/>
        </a:prstGeom>
      </xdr:spPr>
    </xdr:pic>
    <xdr:clientData/>
  </xdr:twoCellAnchor>
  <xdr:twoCellAnchor editAs="oneCell">
    <xdr:from>
      <xdr:col>11</xdr:col>
      <xdr:colOff>200025</xdr:colOff>
      <xdr:row>118</xdr:row>
      <xdr:rowOff>19051</xdr:rowOff>
    </xdr:from>
    <xdr:to>
      <xdr:col>21</xdr:col>
      <xdr:colOff>28575</xdr:colOff>
      <xdr:row>131</xdr:row>
      <xdr:rowOff>93399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648450" y="22507576"/>
          <a:ext cx="5924550" cy="2550848"/>
        </a:xfrm>
        <a:prstGeom prst="rect">
          <a:avLst/>
        </a:prstGeom>
      </xdr:spPr>
    </xdr:pic>
    <xdr:clientData/>
  </xdr:twoCellAnchor>
  <xdr:twoCellAnchor editAs="oneCell">
    <xdr:from>
      <xdr:col>11</xdr:col>
      <xdr:colOff>304800</xdr:colOff>
      <xdr:row>132</xdr:row>
      <xdr:rowOff>19050</xdr:rowOff>
    </xdr:from>
    <xdr:to>
      <xdr:col>21</xdr:col>
      <xdr:colOff>95250</xdr:colOff>
      <xdr:row>142</xdr:row>
      <xdr:rowOff>91581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753225" y="25174575"/>
          <a:ext cx="5886450" cy="1977531"/>
        </a:xfrm>
        <a:prstGeom prst="rect">
          <a:avLst/>
        </a:prstGeom>
      </xdr:spPr>
    </xdr:pic>
    <xdr:clientData/>
  </xdr:twoCellAnchor>
  <xdr:twoCellAnchor editAs="oneCell">
    <xdr:from>
      <xdr:col>11</xdr:col>
      <xdr:colOff>447675</xdr:colOff>
      <xdr:row>143</xdr:row>
      <xdr:rowOff>0</xdr:rowOff>
    </xdr:from>
    <xdr:to>
      <xdr:col>20</xdr:col>
      <xdr:colOff>483297</xdr:colOff>
      <xdr:row>153</xdr:row>
      <xdr:rowOff>19049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896100" y="27251025"/>
          <a:ext cx="5522022" cy="1924049"/>
        </a:xfrm>
        <a:prstGeom prst="rect">
          <a:avLst/>
        </a:prstGeom>
      </xdr:spPr>
    </xdr:pic>
    <xdr:clientData/>
  </xdr:twoCellAnchor>
  <xdr:twoCellAnchor editAs="oneCell">
    <xdr:from>
      <xdr:col>11</xdr:col>
      <xdr:colOff>333375</xdr:colOff>
      <xdr:row>153</xdr:row>
      <xdr:rowOff>104776</xdr:rowOff>
    </xdr:from>
    <xdr:to>
      <xdr:col>21</xdr:col>
      <xdr:colOff>104775</xdr:colOff>
      <xdr:row>170</xdr:row>
      <xdr:rowOff>141896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6781800" y="29260801"/>
          <a:ext cx="5867400" cy="3294670"/>
        </a:xfrm>
        <a:prstGeom prst="rect">
          <a:avLst/>
        </a:prstGeom>
      </xdr:spPr>
    </xdr:pic>
    <xdr:clientData/>
  </xdr:twoCellAnchor>
  <xdr:twoCellAnchor editAs="oneCell">
    <xdr:from>
      <xdr:col>23</xdr:col>
      <xdr:colOff>123825</xdr:colOff>
      <xdr:row>0</xdr:row>
      <xdr:rowOff>1</xdr:rowOff>
    </xdr:from>
    <xdr:to>
      <xdr:col>33</xdr:col>
      <xdr:colOff>419100</xdr:colOff>
      <xdr:row>6</xdr:row>
      <xdr:rowOff>34151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3887450" y="1"/>
          <a:ext cx="6391275" cy="1177150"/>
        </a:xfrm>
        <a:prstGeom prst="rect">
          <a:avLst/>
        </a:prstGeom>
      </xdr:spPr>
    </xdr:pic>
    <xdr:clientData/>
  </xdr:twoCellAnchor>
  <xdr:twoCellAnchor editAs="oneCell">
    <xdr:from>
      <xdr:col>23</xdr:col>
      <xdr:colOff>152400</xdr:colOff>
      <xdr:row>7</xdr:row>
      <xdr:rowOff>9525</xdr:rowOff>
    </xdr:from>
    <xdr:to>
      <xdr:col>33</xdr:col>
      <xdr:colOff>409575</xdr:colOff>
      <xdr:row>23</xdr:row>
      <xdr:rowOff>57382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3916025" y="1343025"/>
          <a:ext cx="6353175" cy="3095857"/>
        </a:xfrm>
        <a:prstGeom prst="rect">
          <a:avLst/>
        </a:prstGeom>
      </xdr:spPr>
    </xdr:pic>
    <xdr:clientData/>
  </xdr:twoCellAnchor>
  <xdr:twoCellAnchor editAs="oneCell">
    <xdr:from>
      <xdr:col>23</xdr:col>
      <xdr:colOff>200025</xdr:colOff>
      <xdr:row>25</xdr:row>
      <xdr:rowOff>0</xdr:rowOff>
    </xdr:from>
    <xdr:to>
      <xdr:col>33</xdr:col>
      <xdr:colOff>238125</xdr:colOff>
      <xdr:row>42</xdr:row>
      <xdr:rowOff>119989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3963650" y="4762500"/>
          <a:ext cx="6134100" cy="3358489"/>
        </a:xfrm>
        <a:prstGeom prst="rect">
          <a:avLst/>
        </a:prstGeom>
      </xdr:spPr>
    </xdr:pic>
    <xdr:clientData/>
  </xdr:twoCellAnchor>
  <xdr:twoCellAnchor editAs="oneCell">
    <xdr:from>
      <xdr:col>23</xdr:col>
      <xdr:colOff>247650</xdr:colOff>
      <xdr:row>42</xdr:row>
      <xdr:rowOff>171450</xdr:rowOff>
    </xdr:from>
    <xdr:to>
      <xdr:col>26</xdr:col>
      <xdr:colOff>428625</xdr:colOff>
      <xdr:row>44</xdr:row>
      <xdr:rowOff>38031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4011275" y="8172450"/>
          <a:ext cx="2009775" cy="247581"/>
        </a:xfrm>
        <a:prstGeom prst="rect">
          <a:avLst/>
        </a:prstGeom>
      </xdr:spPr>
    </xdr:pic>
    <xdr:clientData/>
  </xdr:twoCellAnchor>
  <xdr:twoCellAnchor editAs="oneCell">
    <xdr:from>
      <xdr:col>23</xdr:col>
      <xdr:colOff>333375</xdr:colOff>
      <xdr:row>45</xdr:row>
      <xdr:rowOff>1</xdr:rowOff>
    </xdr:from>
    <xdr:to>
      <xdr:col>33</xdr:col>
      <xdr:colOff>476250</xdr:colOff>
      <xdr:row>51</xdr:row>
      <xdr:rowOff>6636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4097000" y="8572501"/>
          <a:ext cx="6238875" cy="1149635"/>
        </a:xfrm>
        <a:prstGeom prst="rect">
          <a:avLst/>
        </a:prstGeom>
      </xdr:spPr>
    </xdr:pic>
    <xdr:clientData/>
  </xdr:twoCellAnchor>
  <xdr:twoCellAnchor editAs="oneCell">
    <xdr:from>
      <xdr:col>35</xdr:col>
      <xdr:colOff>172509</xdr:colOff>
      <xdr:row>0</xdr:row>
      <xdr:rowOff>31751</xdr:rowOff>
    </xdr:from>
    <xdr:to>
      <xdr:col>41</xdr:col>
      <xdr:colOff>264584</xdr:colOff>
      <xdr:row>1</xdr:row>
      <xdr:rowOff>83552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1392092" y="31751"/>
          <a:ext cx="3775075" cy="242301"/>
        </a:xfrm>
        <a:prstGeom prst="rect">
          <a:avLst/>
        </a:prstGeom>
      </xdr:spPr>
    </xdr:pic>
    <xdr:clientData/>
  </xdr:twoCellAnchor>
  <xdr:twoCellAnchor editAs="oneCell">
    <xdr:from>
      <xdr:col>35</xdr:col>
      <xdr:colOff>152400</xdr:colOff>
      <xdr:row>2</xdr:row>
      <xdr:rowOff>19051</xdr:rowOff>
    </xdr:from>
    <xdr:to>
      <xdr:col>46</xdr:col>
      <xdr:colOff>98415</xdr:colOff>
      <xdr:row>23</xdr:row>
      <xdr:rowOff>31750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21371983" y="400051"/>
          <a:ext cx="6698182" cy="4013199"/>
        </a:xfrm>
        <a:prstGeom prst="rect">
          <a:avLst/>
        </a:prstGeom>
      </xdr:spPr>
    </xdr:pic>
    <xdr:clientData/>
  </xdr:twoCellAnchor>
  <xdr:twoCellAnchor editAs="oneCell">
    <xdr:from>
      <xdr:col>35</xdr:col>
      <xdr:colOff>266700</xdr:colOff>
      <xdr:row>24</xdr:row>
      <xdr:rowOff>47625</xdr:rowOff>
    </xdr:from>
    <xdr:to>
      <xdr:col>41</xdr:col>
      <xdr:colOff>465667</xdr:colOff>
      <xdr:row>25</xdr:row>
      <xdr:rowOff>130016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1486283" y="4619625"/>
          <a:ext cx="3881967" cy="272891"/>
        </a:xfrm>
        <a:prstGeom prst="rect">
          <a:avLst/>
        </a:prstGeom>
      </xdr:spPr>
    </xdr:pic>
    <xdr:clientData/>
  </xdr:twoCellAnchor>
  <xdr:twoCellAnchor editAs="oneCell">
    <xdr:from>
      <xdr:col>35</xdr:col>
      <xdr:colOff>152400</xdr:colOff>
      <xdr:row>26</xdr:row>
      <xdr:rowOff>0</xdr:rowOff>
    </xdr:from>
    <xdr:to>
      <xdr:col>43</xdr:col>
      <xdr:colOff>294648</xdr:colOff>
      <xdr:row>54</xdr:row>
      <xdr:rowOff>85047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21231225" y="4953000"/>
          <a:ext cx="5019048" cy="5428572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26</xdr:row>
      <xdr:rowOff>0</xdr:rowOff>
    </xdr:from>
    <xdr:to>
      <xdr:col>52</xdr:col>
      <xdr:colOff>66057</xdr:colOff>
      <xdr:row>48</xdr:row>
      <xdr:rowOff>85191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6565225" y="4953000"/>
          <a:ext cx="4942857" cy="4276191"/>
        </a:xfrm>
        <a:prstGeom prst="rect">
          <a:avLst/>
        </a:prstGeom>
      </xdr:spPr>
    </xdr:pic>
    <xdr:clientData/>
  </xdr:twoCellAnchor>
  <xdr:twoCellAnchor editAs="oneCell">
    <xdr:from>
      <xdr:col>35</xdr:col>
      <xdr:colOff>104775</xdr:colOff>
      <xdr:row>55</xdr:row>
      <xdr:rowOff>0</xdr:rowOff>
    </xdr:from>
    <xdr:to>
      <xdr:col>43</xdr:col>
      <xdr:colOff>275594</xdr:colOff>
      <xdr:row>60</xdr:row>
      <xdr:rowOff>76071</xdr:rowOff>
    </xdr:to>
    <xdr:pic>
      <xdr:nvPicPr>
        <xdr:cNvPr id="52" name="Imagem 51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1183600" y="10487025"/>
          <a:ext cx="5047619" cy="1028571"/>
        </a:xfrm>
        <a:prstGeom prst="rect">
          <a:avLst/>
        </a:prstGeom>
      </xdr:spPr>
    </xdr:pic>
    <xdr:clientData/>
  </xdr:twoCellAnchor>
  <xdr:twoCellAnchor editAs="oneCell">
    <xdr:from>
      <xdr:col>35</xdr:col>
      <xdr:colOff>161925</xdr:colOff>
      <xdr:row>61</xdr:row>
      <xdr:rowOff>0</xdr:rowOff>
    </xdr:from>
    <xdr:to>
      <xdr:col>43</xdr:col>
      <xdr:colOff>380363</xdr:colOff>
      <xdr:row>70</xdr:row>
      <xdr:rowOff>47405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21240750" y="11630025"/>
          <a:ext cx="5095238" cy="1761905"/>
        </a:xfrm>
        <a:prstGeom prst="rect">
          <a:avLst/>
        </a:prstGeom>
      </xdr:spPr>
    </xdr:pic>
    <xdr:clientData/>
  </xdr:twoCellAnchor>
  <xdr:twoCellAnchor editAs="oneCell">
    <xdr:from>
      <xdr:col>35</xdr:col>
      <xdr:colOff>229224</xdr:colOff>
      <xdr:row>71</xdr:row>
      <xdr:rowOff>1</xdr:rowOff>
    </xdr:from>
    <xdr:to>
      <xdr:col>43</xdr:col>
      <xdr:colOff>294629</xdr:colOff>
      <xdr:row>83</xdr:row>
      <xdr:rowOff>171451</xdr:rowOff>
    </xdr:to>
    <xdr:pic>
      <xdr:nvPicPr>
        <xdr:cNvPr id="54" name="Imagem 53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1308049" y="13535026"/>
          <a:ext cx="4942205" cy="2457450"/>
        </a:xfrm>
        <a:prstGeom prst="rect">
          <a:avLst/>
        </a:prstGeom>
      </xdr:spPr>
    </xdr:pic>
    <xdr:clientData/>
  </xdr:twoCellAnchor>
  <xdr:twoCellAnchor editAs="oneCell">
    <xdr:from>
      <xdr:col>35</xdr:col>
      <xdr:colOff>381000</xdr:colOff>
      <xdr:row>84</xdr:row>
      <xdr:rowOff>38100</xdr:rowOff>
    </xdr:from>
    <xdr:to>
      <xdr:col>43</xdr:col>
      <xdr:colOff>332772</xdr:colOff>
      <xdr:row>93</xdr:row>
      <xdr:rowOff>95029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1600583" y="16050683"/>
          <a:ext cx="4862439" cy="1771429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94</xdr:row>
      <xdr:rowOff>0</xdr:rowOff>
    </xdr:from>
    <xdr:to>
      <xdr:col>44</xdr:col>
      <xdr:colOff>227962</xdr:colOff>
      <xdr:row>100</xdr:row>
      <xdr:rowOff>9381</xdr:rowOff>
    </xdr:to>
    <xdr:pic>
      <xdr:nvPicPr>
        <xdr:cNvPr id="56" name="Imagem 55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1688425" y="17916525"/>
          <a:ext cx="5104762" cy="1152381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101</xdr:row>
      <xdr:rowOff>0</xdr:rowOff>
    </xdr:from>
    <xdr:to>
      <xdr:col>44</xdr:col>
      <xdr:colOff>218438</xdr:colOff>
      <xdr:row>127</xdr:row>
      <xdr:rowOff>170810</xdr:rowOff>
    </xdr:to>
    <xdr:pic>
      <xdr:nvPicPr>
        <xdr:cNvPr id="57" name="Imagem 56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21688425" y="19250025"/>
          <a:ext cx="5095238" cy="5123810"/>
        </a:xfrm>
        <a:prstGeom prst="rect">
          <a:avLst/>
        </a:prstGeom>
      </xdr:spPr>
    </xdr:pic>
    <xdr:clientData/>
  </xdr:twoCellAnchor>
  <xdr:twoCellAnchor editAs="oneCell">
    <xdr:from>
      <xdr:col>36</xdr:col>
      <xdr:colOff>114300</xdr:colOff>
      <xdr:row>128</xdr:row>
      <xdr:rowOff>0</xdr:rowOff>
    </xdr:from>
    <xdr:to>
      <xdr:col>42</xdr:col>
      <xdr:colOff>447176</xdr:colOff>
      <xdr:row>129</xdr:row>
      <xdr:rowOff>85690</xdr:rowOff>
    </xdr:to>
    <xdr:pic>
      <xdr:nvPicPr>
        <xdr:cNvPr id="58" name="Imagem 57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21802725" y="24393525"/>
          <a:ext cx="3990476" cy="276190"/>
        </a:xfrm>
        <a:prstGeom prst="rect">
          <a:avLst/>
        </a:prstGeom>
      </xdr:spPr>
    </xdr:pic>
    <xdr:clientData/>
  </xdr:twoCellAnchor>
  <xdr:twoCellAnchor editAs="oneCell">
    <xdr:from>
      <xdr:col>36</xdr:col>
      <xdr:colOff>19050</xdr:colOff>
      <xdr:row>130</xdr:row>
      <xdr:rowOff>0</xdr:rowOff>
    </xdr:from>
    <xdr:to>
      <xdr:col>44</xdr:col>
      <xdr:colOff>199391</xdr:colOff>
      <xdr:row>142</xdr:row>
      <xdr:rowOff>152433</xdr:rowOff>
    </xdr:to>
    <xdr:pic>
      <xdr:nvPicPr>
        <xdr:cNvPr id="59" name="Imagem 58">
          <a:extLst>
            <a:ext uri="{FF2B5EF4-FFF2-40B4-BE49-F238E27FC236}">
              <a16:creationId xmlns:a16="http://schemas.microsoft.com/office/drawing/2014/main" id="{00000000-0008-0000-0A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1707475" y="24774525"/>
          <a:ext cx="5057141" cy="2438433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144</xdr:row>
      <xdr:rowOff>0</xdr:rowOff>
    </xdr:from>
    <xdr:to>
      <xdr:col>44</xdr:col>
      <xdr:colOff>361296</xdr:colOff>
      <xdr:row>161</xdr:row>
      <xdr:rowOff>151976</xdr:rowOff>
    </xdr:to>
    <xdr:pic>
      <xdr:nvPicPr>
        <xdr:cNvPr id="60" name="Imagem 59"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1688425" y="27441525"/>
          <a:ext cx="5238096" cy="3390476"/>
        </a:xfrm>
        <a:prstGeom prst="rect">
          <a:avLst/>
        </a:prstGeom>
      </xdr:spPr>
    </xdr:pic>
    <xdr:clientData/>
  </xdr:twoCellAnchor>
  <xdr:twoCellAnchor editAs="oneCell">
    <xdr:from>
      <xdr:col>36</xdr:col>
      <xdr:colOff>133350</xdr:colOff>
      <xdr:row>163</xdr:row>
      <xdr:rowOff>0</xdr:rowOff>
    </xdr:from>
    <xdr:to>
      <xdr:col>44</xdr:col>
      <xdr:colOff>38100</xdr:colOff>
      <xdr:row>168</xdr:row>
      <xdr:rowOff>81105</xdr:rowOff>
    </xdr:to>
    <xdr:pic>
      <xdr:nvPicPr>
        <xdr:cNvPr id="61" name="Imagem 60">
          <a:extLst>
            <a:ext uri="{FF2B5EF4-FFF2-40B4-BE49-F238E27FC236}">
              <a16:creationId xmlns:a16="http://schemas.microsoft.com/office/drawing/2014/main" id="{00000000-0008-0000-0A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1821775" y="31061025"/>
          <a:ext cx="4781550" cy="1052655"/>
        </a:xfrm>
        <a:prstGeom prst="rect">
          <a:avLst/>
        </a:prstGeom>
      </xdr:spPr>
    </xdr:pic>
    <xdr:clientData/>
  </xdr:twoCellAnchor>
  <xdr:twoCellAnchor editAs="oneCell">
    <xdr:from>
      <xdr:col>36</xdr:col>
      <xdr:colOff>66675</xdr:colOff>
      <xdr:row>168</xdr:row>
      <xdr:rowOff>180975</xdr:rowOff>
    </xdr:from>
    <xdr:to>
      <xdr:col>44</xdr:col>
      <xdr:colOff>370828</xdr:colOff>
      <xdr:row>187</xdr:row>
      <xdr:rowOff>56711</xdr:rowOff>
    </xdr:to>
    <xdr:pic>
      <xdr:nvPicPr>
        <xdr:cNvPr id="62" name="Imagem 61">
          <a:extLst>
            <a:ext uri="{FF2B5EF4-FFF2-40B4-BE49-F238E27FC236}">
              <a16:creationId xmlns:a16="http://schemas.microsoft.com/office/drawing/2014/main" id="{00000000-0008-0000-0A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21755100" y="32204025"/>
          <a:ext cx="5180953" cy="3514286"/>
        </a:xfrm>
        <a:prstGeom prst="rect">
          <a:avLst/>
        </a:prstGeom>
      </xdr:spPr>
    </xdr:pic>
    <xdr:clientData/>
  </xdr:twoCellAnchor>
  <xdr:twoCellAnchor editAs="oneCell">
    <xdr:from>
      <xdr:col>36</xdr:col>
      <xdr:colOff>76200</xdr:colOff>
      <xdr:row>188</xdr:row>
      <xdr:rowOff>19050</xdr:rowOff>
    </xdr:from>
    <xdr:to>
      <xdr:col>39</xdr:col>
      <xdr:colOff>552162</xdr:colOff>
      <xdr:row>189</xdr:row>
      <xdr:rowOff>95217</xdr:rowOff>
    </xdr:to>
    <xdr:pic>
      <xdr:nvPicPr>
        <xdr:cNvPr id="63" name="Imagem 62">
          <a:extLst>
            <a:ext uri="{FF2B5EF4-FFF2-40B4-BE49-F238E27FC236}">
              <a16:creationId xmlns:a16="http://schemas.microsoft.com/office/drawing/2014/main" id="{00000000-0008-0000-0A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1764625" y="35861625"/>
          <a:ext cx="2304762" cy="266667"/>
        </a:xfrm>
        <a:prstGeom prst="rect">
          <a:avLst/>
        </a:prstGeom>
      </xdr:spPr>
    </xdr:pic>
    <xdr:clientData/>
  </xdr:twoCellAnchor>
  <xdr:twoCellAnchor editAs="oneCell">
    <xdr:from>
      <xdr:col>36</xdr:col>
      <xdr:colOff>304800</xdr:colOff>
      <xdr:row>189</xdr:row>
      <xdr:rowOff>161925</xdr:rowOff>
    </xdr:from>
    <xdr:to>
      <xdr:col>42</xdr:col>
      <xdr:colOff>551962</xdr:colOff>
      <xdr:row>199</xdr:row>
      <xdr:rowOff>133116</xdr:rowOff>
    </xdr:to>
    <xdr:pic>
      <xdr:nvPicPr>
        <xdr:cNvPr id="64" name="Imagem 63">
          <a:extLst>
            <a:ext uri="{FF2B5EF4-FFF2-40B4-BE49-F238E27FC236}">
              <a16:creationId xmlns:a16="http://schemas.microsoft.com/office/drawing/2014/main" id="{00000000-0008-0000-0A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1993225" y="36195000"/>
          <a:ext cx="3904762" cy="1876191"/>
        </a:xfrm>
        <a:prstGeom prst="rect">
          <a:avLst/>
        </a:prstGeom>
      </xdr:spPr>
    </xdr:pic>
    <xdr:clientData/>
  </xdr:twoCellAnchor>
  <xdr:twoCellAnchor editAs="oneCell">
    <xdr:from>
      <xdr:col>36</xdr:col>
      <xdr:colOff>200025</xdr:colOff>
      <xdr:row>200</xdr:row>
      <xdr:rowOff>180975</xdr:rowOff>
    </xdr:from>
    <xdr:to>
      <xdr:col>38</xdr:col>
      <xdr:colOff>457016</xdr:colOff>
      <xdr:row>202</xdr:row>
      <xdr:rowOff>28546</xdr:rowOff>
    </xdr:to>
    <xdr:pic>
      <xdr:nvPicPr>
        <xdr:cNvPr id="65" name="Imagem 64">
          <a:extLst>
            <a:ext uri="{FF2B5EF4-FFF2-40B4-BE49-F238E27FC236}">
              <a16:creationId xmlns:a16="http://schemas.microsoft.com/office/drawing/2014/main" id="{00000000-0008-0000-0A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21888450" y="38309550"/>
          <a:ext cx="1476191" cy="228571"/>
        </a:xfrm>
        <a:prstGeom prst="rect">
          <a:avLst/>
        </a:prstGeom>
      </xdr:spPr>
    </xdr:pic>
    <xdr:clientData/>
  </xdr:twoCellAnchor>
  <xdr:twoCellAnchor editAs="oneCell">
    <xdr:from>
      <xdr:col>36</xdr:col>
      <xdr:colOff>133350</xdr:colOff>
      <xdr:row>202</xdr:row>
      <xdr:rowOff>76200</xdr:rowOff>
    </xdr:from>
    <xdr:to>
      <xdr:col>44</xdr:col>
      <xdr:colOff>323217</xdr:colOff>
      <xdr:row>204</xdr:row>
      <xdr:rowOff>76152</xdr:rowOff>
    </xdr:to>
    <xdr:pic>
      <xdr:nvPicPr>
        <xdr:cNvPr id="66" name="Imagem 65">
          <a:extLst>
            <a:ext uri="{FF2B5EF4-FFF2-40B4-BE49-F238E27FC236}">
              <a16:creationId xmlns:a16="http://schemas.microsoft.com/office/drawing/2014/main" id="{00000000-0008-0000-0A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21821775" y="38585775"/>
          <a:ext cx="5066667" cy="380952"/>
        </a:xfrm>
        <a:prstGeom prst="rect">
          <a:avLst/>
        </a:prstGeom>
      </xdr:spPr>
    </xdr:pic>
    <xdr:clientData/>
  </xdr:twoCellAnchor>
  <xdr:twoCellAnchor editAs="oneCell">
    <xdr:from>
      <xdr:col>36</xdr:col>
      <xdr:colOff>83609</xdr:colOff>
      <xdr:row>205</xdr:row>
      <xdr:rowOff>21167</xdr:rowOff>
    </xdr:from>
    <xdr:to>
      <xdr:col>44</xdr:col>
      <xdr:colOff>254428</xdr:colOff>
      <xdr:row>222</xdr:row>
      <xdr:rowOff>39810</xdr:rowOff>
    </xdr:to>
    <xdr:pic>
      <xdr:nvPicPr>
        <xdr:cNvPr id="67" name="Imagem 66">
          <a:extLst>
            <a:ext uri="{FF2B5EF4-FFF2-40B4-BE49-F238E27FC236}">
              <a16:creationId xmlns:a16="http://schemas.microsoft.com/office/drawing/2014/main" id="{00000000-0008-0000-0A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21917026" y="39105417"/>
          <a:ext cx="5081485" cy="3257143"/>
        </a:xfrm>
        <a:prstGeom prst="rect">
          <a:avLst/>
        </a:prstGeom>
      </xdr:spPr>
    </xdr:pic>
    <xdr:clientData/>
  </xdr:twoCellAnchor>
  <xdr:twoCellAnchor editAs="oneCell">
    <xdr:from>
      <xdr:col>43</xdr:col>
      <xdr:colOff>433916</xdr:colOff>
      <xdr:row>55</xdr:row>
      <xdr:rowOff>116417</xdr:rowOff>
    </xdr:from>
    <xdr:to>
      <xdr:col>52</xdr:col>
      <xdr:colOff>42749</xdr:colOff>
      <xdr:row>73</xdr:row>
      <xdr:rowOff>87417</xdr:rowOff>
    </xdr:to>
    <xdr:pic>
      <xdr:nvPicPr>
        <xdr:cNvPr id="68" name="Imagem 67">
          <a:extLst>
            <a:ext uri="{FF2B5EF4-FFF2-40B4-BE49-F238E27FC236}">
              <a16:creationId xmlns:a16="http://schemas.microsoft.com/office/drawing/2014/main" id="{DA765CD0-6A67-4B93-B9A3-6214AE091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26564166" y="10604500"/>
          <a:ext cx="5133333" cy="34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533400</xdr:colOff>
      <xdr:row>7</xdr:row>
      <xdr:rowOff>180975</xdr:rowOff>
    </xdr:from>
    <xdr:ext cx="4662859" cy="1074283"/>
    <xdr:pic>
      <xdr:nvPicPr>
        <xdr:cNvPr id="2" name="Imagem 3">
          <a:extLst>
            <a:ext uri="{FF2B5EF4-FFF2-40B4-BE49-F238E27FC236}">
              <a16:creationId xmlns:a16="http://schemas.microsoft.com/office/drawing/2014/main" id="{71E5367B-EE5D-4C87-894A-05455F02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0700" y="1743075"/>
          <a:ext cx="4662859" cy="1074283"/>
        </a:xfrm>
        <a:prstGeom prst="rect">
          <a:avLst/>
        </a:prstGeom>
      </xdr:spPr>
    </xdr:pic>
    <xdr:clientData/>
  </xdr:oneCellAnchor>
  <xdr:oneCellAnchor>
    <xdr:from>
      <xdr:col>2</xdr:col>
      <xdr:colOff>657225</xdr:colOff>
      <xdr:row>1</xdr:row>
      <xdr:rowOff>190500</xdr:rowOff>
    </xdr:from>
    <xdr:ext cx="5593859" cy="1188913"/>
    <xdr:pic>
      <xdr:nvPicPr>
        <xdr:cNvPr id="3" name="Picture 1">
          <a:extLst>
            <a:ext uri="{FF2B5EF4-FFF2-40B4-BE49-F238E27FC236}">
              <a16:creationId xmlns:a16="http://schemas.microsoft.com/office/drawing/2014/main" id="{95D7B3F2-5EE2-4433-81DC-60B9011D4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0" y="390525"/>
          <a:ext cx="5593859" cy="118891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491598</xdr:colOff>
      <xdr:row>1</xdr:row>
      <xdr:rowOff>33618</xdr:rowOff>
    </xdr:from>
    <xdr:to>
      <xdr:col>17</xdr:col>
      <xdr:colOff>849800</xdr:colOff>
      <xdr:row>17</xdr:row>
      <xdr:rowOff>250213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EF1EEF-423F-5016-244B-55E7F038B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82620" y="348357"/>
          <a:ext cx="4930202" cy="33474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190499</xdr:rowOff>
    </xdr:from>
    <xdr:to>
      <xdr:col>25</xdr:col>
      <xdr:colOff>159914</xdr:colOff>
      <xdr:row>13</xdr:row>
      <xdr:rowOff>68034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CCDDDD-585A-B828-4E97-F239C1C70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29607" y="380999"/>
          <a:ext cx="7113164" cy="29935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775607</xdr:colOff>
      <xdr:row>2</xdr:row>
      <xdr:rowOff>95250</xdr:rowOff>
    </xdr:from>
    <xdr:to>
      <xdr:col>19</xdr:col>
      <xdr:colOff>546328</xdr:colOff>
      <xdr:row>14</xdr:row>
      <xdr:rowOff>101028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63EABF-A91C-F708-F91C-03953A3DB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90714" y="476250"/>
          <a:ext cx="4887007" cy="2400635"/>
        </a:xfrm>
        <a:prstGeom prst="rect">
          <a:avLst/>
        </a:prstGeom>
      </xdr:spPr>
    </xdr:pic>
    <xdr:clientData/>
  </xdr:twoCellAnchor>
  <xdr:twoCellAnchor editAs="oneCell">
    <xdr:from>
      <xdr:col>20</xdr:col>
      <xdr:colOff>572301</xdr:colOff>
      <xdr:row>8</xdr:row>
      <xdr:rowOff>67235</xdr:rowOff>
    </xdr:from>
    <xdr:to>
      <xdr:col>29</xdr:col>
      <xdr:colOff>66785</xdr:colOff>
      <xdr:row>13</xdr:row>
      <xdr:rowOff>86421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27DB70A-41AA-FCEC-6048-9D1CCC191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356036" y="1703294"/>
          <a:ext cx="4839690" cy="971686"/>
        </a:xfrm>
        <a:prstGeom prst="rect">
          <a:avLst/>
        </a:prstGeom>
      </xdr:spPr>
    </xdr:pic>
    <xdr:clientData/>
  </xdr:twoCellAnchor>
  <xdr:twoCellAnchor editAs="oneCell">
    <xdr:from>
      <xdr:col>12</xdr:col>
      <xdr:colOff>717177</xdr:colOff>
      <xdr:row>21</xdr:row>
      <xdr:rowOff>33618</xdr:rowOff>
    </xdr:from>
    <xdr:to>
      <xdr:col>19</xdr:col>
      <xdr:colOff>535215</xdr:colOff>
      <xdr:row>50</xdr:row>
      <xdr:rowOff>129155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E9FC10C-0BCB-AA24-A646-52434F7B3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52295" y="3003177"/>
          <a:ext cx="4972744" cy="6068272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21</xdr:row>
      <xdr:rowOff>0</xdr:rowOff>
    </xdr:from>
    <xdr:to>
      <xdr:col>29</xdr:col>
      <xdr:colOff>297661</xdr:colOff>
      <xdr:row>40</xdr:row>
      <xdr:rowOff>150172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B654BDE-2A02-CD36-3738-76F07C80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377647" y="2969559"/>
          <a:ext cx="5048955" cy="4105848"/>
        </a:xfrm>
        <a:prstGeom prst="rect">
          <a:avLst/>
        </a:prstGeom>
      </xdr:spPr>
    </xdr:pic>
    <xdr:clientData/>
  </xdr:twoCellAnchor>
  <xdr:twoCellAnchor editAs="oneCell">
    <xdr:from>
      <xdr:col>21</xdr:col>
      <xdr:colOff>358588</xdr:colOff>
      <xdr:row>39</xdr:row>
      <xdr:rowOff>156882</xdr:rowOff>
    </xdr:from>
    <xdr:to>
      <xdr:col>29</xdr:col>
      <xdr:colOff>494301</xdr:colOff>
      <xdr:row>56</xdr:row>
      <xdr:rowOff>73854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A4DCA02-988B-281E-4C9D-29D410007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736235" y="8393206"/>
          <a:ext cx="4887007" cy="326753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13608</xdr:colOff>
      <xdr:row>29</xdr:row>
      <xdr:rowOff>122464</xdr:rowOff>
    </xdr:from>
    <xdr:to>
      <xdr:col>8</xdr:col>
      <xdr:colOff>381000</xdr:colOff>
      <xdr:row>52</xdr:row>
      <xdr:rowOff>144207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621231-3421-4B2A-982E-80F95B83A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5822" y="8109857"/>
          <a:ext cx="6109607" cy="4403243"/>
        </a:xfrm>
        <a:prstGeom prst="rect">
          <a:avLst/>
        </a:prstGeom>
      </xdr:spPr>
    </xdr:pic>
    <xdr:clientData/>
  </xdr:twoCellAnchor>
  <xdr:twoCellAnchor>
    <xdr:from>
      <xdr:col>4</xdr:col>
      <xdr:colOff>95250</xdr:colOff>
      <xdr:row>45</xdr:row>
      <xdr:rowOff>27214</xdr:rowOff>
    </xdr:from>
    <xdr:to>
      <xdr:col>8</xdr:col>
      <xdr:colOff>299357</xdr:colOff>
      <xdr:row>48</xdr:row>
      <xdr:rowOff>54428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BEEAD682-6823-E363-2C9E-76BBC6E991EC}"/>
            </a:ext>
          </a:extLst>
        </xdr:cNvPr>
        <xdr:cNvSpPr/>
      </xdr:nvSpPr>
      <xdr:spPr>
        <a:xfrm>
          <a:off x="2027464" y="11062607"/>
          <a:ext cx="5946322" cy="59871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2000250</xdr:colOff>
      <xdr:row>31</xdr:row>
      <xdr:rowOff>40821</xdr:rowOff>
    </xdr:from>
    <xdr:to>
      <xdr:col>4</xdr:col>
      <xdr:colOff>2340429</xdr:colOff>
      <xdr:row>35</xdr:row>
      <xdr:rowOff>95250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411BCF61-C0FA-93D6-406A-A332F48D12D9}"/>
            </a:ext>
          </a:extLst>
        </xdr:cNvPr>
        <xdr:cNvSpPr/>
      </xdr:nvSpPr>
      <xdr:spPr>
        <a:xfrm>
          <a:off x="3932464" y="8409214"/>
          <a:ext cx="340179" cy="81642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1743075</xdr:colOff>
      <xdr:row>2</xdr:row>
      <xdr:rowOff>19050</xdr:rowOff>
    </xdr:from>
    <xdr:to>
      <xdr:col>2</xdr:col>
      <xdr:colOff>2662826</xdr:colOff>
      <xdr:row>4</xdr:row>
      <xdr:rowOff>181822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99748C2F-9EA6-46FC-82B4-BDC18D0BC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0742" y="400050"/>
          <a:ext cx="893081" cy="541867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3</xdr:row>
      <xdr:rowOff>85725</xdr:rowOff>
    </xdr:from>
    <xdr:to>
      <xdr:col>18</xdr:col>
      <xdr:colOff>448398</xdr:colOff>
      <xdr:row>9</xdr:row>
      <xdr:rowOff>181181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C72333B-3069-FD0B-8307-061208FDC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96525" y="657225"/>
          <a:ext cx="5182323" cy="1476581"/>
        </a:xfrm>
        <a:prstGeom prst="rect">
          <a:avLst/>
        </a:prstGeom>
      </xdr:spPr>
    </xdr:pic>
    <xdr:clientData/>
  </xdr:twoCellAnchor>
  <xdr:twoCellAnchor editAs="oneCell">
    <xdr:from>
      <xdr:col>2</xdr:col>
      <xdr:colOff>1743075</xdr:colOff>
      <xdr:row>2</xdr:row>
      <xdr:rowOff>19050</xdr:rowOff>
    </xdr:from>
    <xdr:to>
      <xdr:col>2</xdr:col>
      <xdr:colOff>2662826</xdr:colOff>
      <xdr:row>4</xdr:row>
      <xdr:rowOff>179917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F0D80B3-2BC2-474A-9034-0A8BEEDB2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400050"/>
          <a:ext cx="919751" cy="541867"/>
        </a:xfrm>
        <a:prstGeom prst="rect">
          <a:avLst/>
        </a:prstGeom>
      </xdr:spPr>
    </xdr:pic>
    <xdr:clientData/>
  </xdr:twoCellAnchor>
  <xdr:twoCellAnchor editAs="oneCell">
    <xdr:from>
      <xdr:col>31</xdr:col>
      <xdr:colOff>535517</xdr:colOff>
      <xdr:row>36</xdr:row>
      <xdr:rowOff>173567</xdr:rowOff>
    </xdr:from>
    <xdr:to>
      <xdr:col>49</xdr:col>
      <xdr:colOff>79785</xdr:colOff>
      <xdr:row>77</xdr:row>
      <xdr:rowOff>71771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491CC17E-714F-4E14-A754-332DB0092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490767" y="9650942"/>
          <a:ext cx="10517068" cy="7708704"/>
        </a:xfrm>
        <a:prstGeom prst="rect">
          <a:avLst/>
        </a:prstGeom>
      </xdr:spPr>
    </xdr:pic>
    <xdr:clientData/>
  </xdr:twoCellAnchor>
  <xdr:twoCellAnchor editAs="oneCell">
    <xdr:from>
      <xdr:col>11</xdr:col>
      <xdr:colOff>123825</xdr:colOff>
      <xdr:row>13</xdr:row>
      <xdr:rowOff>0</xdr:rowOff>
    </xdr:from>
    <xdr:to>
      <xdr:col>17</xdr:col>
      <xdr:colOff>586782</xdr:colOff>
      <xdr:row>26</xdr:row>
      <xdr:rowOff>12866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CCB9456D-CDF7-4A21-A64A-BE9535B2A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91800" y="2905125"/>
          <a:ext cx="4415832" cy="2489366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1333500</xdr:colOff>
      <xdr:row>15</xdr:row>
      <xdr:rowOff>28576</xdr:rowOff>
    </xdr:from>
    <xdr:to>
      <xdr:col>7</xdr:col>
      <xdr:colOff>742950</xdr:colOff>
      <xdr:row>32</xdr:row>
      <xdr:rowOff>159290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94F6387B-5978-67D6-A0D4-358F5A249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52700" y="3124201"/>
          <a:ext cx="5419725" cy="33692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ROSUL_PJ\128_083-21_SIE_Romel&#226;ndia\ADM_Local_083-21_Romelandia_out22_rev.xlsx" TargetMode="External"/><Relationship Id="rId1" Type="http://schemas.openxmlformats.org/officeDocument/2006/relationships/externalLinkPath" Target="/938b5cc128066a5f/Documentos/Prosul/075-20%20BR%20230%20Lote%202/Arquivos-052-20%20Tania/SEM_DESONERACAO/ADM_Local_083-21_Romelandia_out22_re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nia.wilke\Desktop\082-25\05_ADM%20LOCAL_082-25%20pontual.xlsx" TargetMode="External"/><Relationship Id="rId1" Type="http://schemas.openxmlformats.org/officeDocument/2006/relationships/externalLinkPath" Target="05_ADM%20LOCAL_082-25%20pontual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nia.wilke\Desktop\2D_sem%20desonera&#231;&#227;o\05_ADM%20LOCAL_L2D_OUT25.xlsx" TargetMode="External"/><Relationship Id="rId1" Type="http://schemas.openxmlformats.org/officeDocument/2006/relationships/externalLinkPath" Target="/Users/tania.wilke/Desktop/2D_sem%20desonera&#231;&#227;o/05_ADM%20LOCAL_L2D_OUT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DM_SEM"/>
      <sheetName val="ADM_COM b"/>
      <sheetName val="ADM_COM"/>
      <sheetName val="Canteiro"/>
      <sheetName val="Vol 8"/>
      <sheetName val="Detalhamento"/>
      <sheetName val="Coef_Quant"/>
      <sheetName val="MO"/>
      <sheetName val="Equip"/>
      <sheetName val="P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CÓDIGO</v>
          </cell>
          <cell r="B1" t="str">
            <v>DESCRIÇÃO</v>
          </cell>
          <cell r="C1">
            <v>44835</v>
          </cell>
          <cell r="D1">
            <v>44835</v>
          </cell>
        </row>
        <row r="2">
          <cell r="C2" t="str">
            <v>Sem desoneração</v>
          </cell>
          <cell r="D2" t="str">
            <v>Com desoneração</v>
          </cell>
        </row>
        <row r="3">
          <cell r="A3" t="str">
            <v>P9801</v>
          </cell>
          <cell r="B3" t="str">
            <v>Ajudante</v>
          </cell>
          <cell r="C3">
            <v>22.4434</v>
          </cell>
          <cell r="D3">
            <v>20.254999999999999</v>
          </cell>
        </row>
        <row r="4">
          <cell r="A4" t="str">
            <v>P9802</v>
          </cell>
          <cell r="B4" t="str">
            <v>Ajudante especializado</v>
          </cell>
          <cell r="C4">
            <v>26.638300000000001</v>
          </cell>
          <cell r="D4">
            <v>24.014600000000002</v>
          </cell>
        </row>
        <row r="5">
          <cell r="A5" t="str">
            <v>P9803</v>
          </cell>
          <cell r="B5" t="str">
            <v>Almoxarife</v>
          </cell>
          <cell r="C5">
            <v>4477.3512000000001</v>
          </cell>
          <cell r="D5">
            <v>4020.0929000000001</v>
          </cell>
        </row>
        <row r="6">
          <cell r="A6" t="str">
            <v>P9804</v>
          </cell>
          <cell r="B6" t="str">
            <v>Apontador</v>
          </cell>
          <cell r="C6">
            <v>4148.2195000000002</v>
          </cell>
          <cell r="D6">
            <v>3735.2359000000001</v>
          </cell>
        </row>
        <row r="7">
          <cell r="A7" t="str">
            <v>P9805</v>
          </cell>
          <cell r="B7" t="str">
            <v>Armador</v>
          </cell>
          <cell r="C7">
            <v>30.039000000000001</v>
          </cell>
          <cell r="D7">
            <v>26.8261</v>
          </cell>
        </row>
        <row r="8">
          <cell r="A8" t="str">
            <v>P9806</v>
          </cell>
          <cell r="B8" t="str">
            <v>Auxiliar administrativo</v>
          </cell>
          <cell r="C8">
            <v>4340.9579000000003</v>
          </cell>
          <cell r="D8">
            <v>3905.9558999999999</v>
          </cell>
        </row>
        <row r="9">
          <cell r="A9" t="str">
            <v>P9807</v>
          </cell>
          <cell r="B9" t="str">
            <v>Bombeiro hidráulico</v>
          </cell>
          <cell r="C9">
            <v>31.468</v>
          </cell>
          <cell r="D9">
            <v>28.226900000000001</v>
          </cell>
        </row>
        <row r="10">
          <cell r="A10" t="str">
            <v>P9808</v>
          </cell>
          <cell r="B10" t="str">
            <v>Carpinteiro</v>
          </cell>
          <cell r="C10">
            <v>25.8903</v>
          </cell>
          <cell r="D10">
            <v>23.227900000000002</v>
          </cell>
        </row>
        <row r="11">
          <cell r="A11" t="str">
            <v>P9809</v>
          </cell>
          <cell r="B11" t="str">
            <v>Encarregado administrativo</v>
          </cell>
          <cell r="C11">
            <v>8643.4529000000002</v>
          </cell>
          <cell r="D11">
            <v>7592.5164000000004</v>
          </cell>
        </row>
        <row r="12">
          <cell r="A12" t="str">
            <v>P9810</v>
          </cell>
          <cell r="B12" t="str">
            <v>Eletricista</v>
          </cell>
          <cell r="C12">
            <v>28.411899999999999</v>
          </cell>
          <cell r="D12">
            <v>25.4956</v>
          </cell>
        </row>
        <row r="13">
          <cell r="A13" t="str">
            <v>P9811</v>
          </cell>
          <cell r="B13" t="str">
            <v>Encarregado especializado</v>
          </cell>
          <cell r="C13">
            <v>7826.1009000000004</v>
          </cell>
          <cell r="D13">
            <v>6920.3310000000001</v>
          </cell>
        </row>
        <row r="14">
          <cell r="A14" t="str">
            <v>P9812</v>
          </cell>
          <cell r="B14" t="str">
            <v>Engenheiro</v>
          </cell>
          <cell r="C14">
            <v>23702.788499999999</v>
          </cell>
          <cell r="D14">
            <v>20618.159100000001</v>
          </cell>
        </row>
        <row r="15">
          <cell r="A15" t="str">
            <v>P9814</v>
          </cell>
          <cell r="B15" t="str">
            <v>Operacional</v>
          </cell>
          <cell r="C15">
            <v>3466.6297</v>
          </cell>
          <cell r="D15">
            <v>3149.0025000000001</v>
          </cell>
        </row>
        <row r="16">
          <cell r="A16" t="str">
            <v>P9815</v>
          </cell>
          <cell r="B16" t="str">
            <v>Jardineiro</v>
          </cell>
          <cell r="C16">
            <v>22.203900000000001</v>
          </cell>
          <cell r="D16">
            <v>20.004899999999999</v>
          </cell>
        </row>
        <row r="17">
          <cell r="A17" t="str">
            <v>P9819</v>
          </cell>
          <cell r="B17" t="str">
            <v>Engenheiro supervisor</v>
          </cell>
          <cell r="C17">
            <v>23702.788499999999</v>
          </cell>
          <cell r="D17">
            <v>20618.159100000001</v>
          </cell>
        </row>
        <row r="18">
          <cell r="A18" t="str">
            <v>P9821</v>
          </cell>
          <cell r="B18" t="str">
            <v>Pedreiro</v>
          </cell>
          <cell r="C18">
            <v>26.103400000000001</v>
          </cell>
          <cell r="D18">
            <v>23.4068</v>
          </cell>
        </row>
        <row r="19">
          <cell r="A19" t="str">
            <v>P9822</v>
          </cell>
          <cell r="B19" t="str">
            <v>Pintor</v>
          </cell>
          <cell r="C19">
            <v>24.725999999999999</v>
          </cell>
          <cell r="D19">
            <v>22.2394</v>
          </cell>
        </row>
        <row r="20">
          <cell r="A20" t="str">
            <v>P9823</v>
          </cell>
          <cell r="B20" t="str">
            <v>Serralheiro</v>
          </cell>
          <cell r="C20">
            <v>24.982299999999999</v>
          </cell>
          <cell r="D20">
            <v>22.427299999999999</v>
          </cell>
        </row>
        <row r="21">
          <cell r="A21" t="str">
            <v>P9824</v>
          </cell>
          <cell r="B21" t="str">
            <v>Servente</v>
          </cell>
          <cell r="C21">
            <v>20.012</v>
          </cell>
          <cell r="D21">
            <v>18.141400000000001</v>
          </cell>
        </row>
        <row r="22">
          <cell r="A22" t="str">
            <v>P9825</v>
          </cell>
          <cell r="B22" t="str">
            <v>Soldador</v>
          </cell>
          <cell r="C22">
            <v>34.657499999999999</v>
          </cell>
          <cell r="D22">
            <v>30.825399999999998</v>
          </cell>
        </row>
        <row r="23">
          <cell r="A23" t="str">
            <v>P9826</v>
          </cell>
          <cell r="B23" t="str">
            <v>Chefe setor de finanças</v>
          </cell>
          <cell r="C23">
            <v>16032.104600000001</v>
          </cell>
          <cell r="D23">
            <v>13968.5964</v>
          </cell>
        </row>
        <row r="24">
          <cell r="A24" t="str">
            <v>P9827</v>
          </cell>
          <cell r="B24" t="str">
            <v>Vigia</v>
          </cell>
          <cell r="C24">
            <v>4329.1054999999997</v>
          </cell>
          <cell r="D24">
            <v>3891.0680000000002</v>
          </cell>
        </row>
        <row r="25">
          <cell r="A25" t="str">
            <v>P9830</v>
          </cell>
          <cell r="B25" t="str">
            <v>Montador</v>
          </cell>
          <cell r="C25">
            <v>28.097000000000001</v>
          </cell>
          <cell r="D25">
            <v>25.3109</v>
          </cell>
        </row>
        <row r="26">
          <cell r="A26" t="str">
            <v>P9833</v>
          </cell>
          <cell r="B26" t="str">
            <v>Auxiliar de laboratório</v>
          </cell>
          <cell r="C26">
            <v>4698.2012000000004</v>
          </cell>
          <cell r="D26">
            <v>4214.5941999999995</v>
          </cell>
        </row>
        <row r="27">
          <cell r="A27" t="str">
            <v>P9835</v>
          </cell>
          <cell r="B27" t="str">
            <v>Perfurador de tubulão a ar comprimido com insalubridade</v>
          </cell>
          <cell r="C27">
            <v>28.706</v>
          </cell>
          <cell r="D27">
            <v>25.9072</v>
          </cell>
        </row>
        <row r="28">
          <cell r="A28" t="str">
            <v>P9836</v>
          </cell>
          <cell r="B28" t="str">
            <v>Geólogo</v>
          </cell>
          <cell r="C28">
            <v>120.3747</v>
          </cell>
          <cell r="D28">
            <v>105.1786</v>
          </cell>
        </row>
        <row r="29">
          <cell r="A29" t="str">
            <v>P9837</v>
          </cell>
          <cell r="B29" t="str">
            <v>Oceanógrafo</v>
          </cell>
          <cell r="C29">
            <v>8525.1123000000007</v>
          </cell>
          <cell r="D29">
            <v>7506.5406999999996</v>
          </cell>
        </row>
        <row r="30">
          <cell r="A30" t="str">
            <v>P9840</v>
          </cell>
          <cell r="B30" t="str">
            <v>Encarregado geral</v>
          </cell>
          <cell r="C30">
            <v>12064.724099999999</v>
          </cell>
          <cell r="D30">
            <v>10593.564</v>
          </cell>
        </row>
        <row r="31">
          <cell r="A31" t="str">
            <v>P9842</v>
          </cell>
          <cell r="B31" t="str">
            <v>Faxineiro</v>
          </cell>
          <cell r="C31">
            <v>3641.4054999999998</v>
          </cell>
          <cell r="D31">
            <v>3301.9195</v>
          </cell>
        </row>
        <row r="32">
          <cell r="A32" t="str">
            <v>P9843</v>
          </cell>
          <cell r="B32" t="str">
            <v>Operador de equipamento leve</v>
          </cell>
          <cell r="C32">
            <v>22.9329</v>
          </cell>
          <cell r="D32">
            <v>20.625299999999999</v>
          </cell>
        </row>
        <row r="33">
          <cell r="A33" t="str">
            <v>P9844</v>
          </cell>
          <cell r="B33" t="str">
            <v>Capitão fluvial</v>
          </cell>
          <cell r="C33">
            <v>10693.1003</v>
          </cell>
          <cell r="D33">
            <v>9362.9043000000001</v>
          </cell>
        </row>
        <row r="34">
          <cell r="A34" t="str">
            <v>P9845</v>
          </cell>
          <cell r="B34" t="str">
            <v>Operador de equipamento pesado</v>
          </cell>
          <cell r="C34">
            <v>30.0046</v>
          </cell>
          <cell r="D34">
            <v>26.750399999999999</v>
          </cell>
        </row>
        <row r="35">
          <cell r="A35" t="str">
            <v>P9846</v>
          </cell>
          <cell r="B35" t="str">
            <v>Operador de equipamento especial</v>
          </cell>
          <cell r="C35">
            <v>38.273099999999999</v>
          </cell>
          <cell r="D35">
            <v>33.885100000000001</v>
          </cell>
        </row>
        <row r="36">
          <cell r="A36" t="str">
            <v>P9847</v>
          </cell>
          <cell r="B36" t="str">
            <v>Perfurador de tubulão</v>
          </cell>
          <cell r="C36">
            <v>22.395700000000001</v>
          </cell>
          <cell r="D36">
            <v>20.2073</v>
          </cell>
        </row>
        <row r="37">
          <cell r="A37" t="str">
            <v>P9848</v>
          </cell>
          <cell r="B37" t="str">
            <v>Desenhista</v>
          </cell>
          <cell r="C37">
            <v>5959.5273999999999</v>
          </cell>
          <cell r="D37">
            <v>5287.9913999999999</v>
          </cell>
        </row>
        <row r="38">
          <cell r="A38" t="str">
            <v>P9849</v>
          </cell>
          <cell r="B38" t="str">
            <v>Condutor maquinista fluvial</v>
          </cell>
          <cell r="C38">
            <v>4549.0555000000004</v>
          </cell>
          <cell r="D38">
            <v>4074.2959999999998</v>
          </cell>
        </row>
        <row r="39">
          <cell r="A39" t="str">
            <v>P9850</v>
          </cell>
          <cell r="B39" t="str">
            <v>Copeiro</v>
          </cell>
          <cell r="C39">
            <v>4274.0028000000002</v>
          </cell>
          <cell r="D39">
            <v>3845.4875999999999</v>
          </cell>
        </row>
        <row r="40">
          <cell r="A40" t="str">
            <v>P9851</v>
          </cell>
          <cell r="B40" t="str">
            <v>Médico do trabalho</v>
          </cell>
          <cell r="C40">
            <v>18487.5177</v>
          </cell>
          <cell r="D40">
            <v>16110.2268</v>
          </cell>
        </row>
        <row r="41">
          <cell r="A41" t="str">
            <v>P9852</v>
          </cell>
          <cell r="B41" t="str">
            <v>Blaster</v>
          </cell>
          <cell r="C41">
            <v>31.8293</v>
          </cell>
          <cell r="D41">
            <v>28.3309</v>
          </cell>
        </row>
        <row r="42">
          <cell r="A42" t="str">
            <v>P9853</v>
          </cell>
          <cell r="B42" t="str">
            <v>Pré-marcador</v>
          </cell>
          <cell r="C42">
            <v>22.208200000000001</v>
          </cell>
          <cell r="D42">
            <v>20.0198</v>
          </cell>
        </row>
        <row r="43">
          <cell r="A43" t="str">
            <v>P9854</v>
          </cell>
          <cell r="B43" t="str">
            <v>Recepcionista</v>
          </cell>
          <cell r="C43">
            <v>3890.0275999999999</v>
          </cell>
          <cell r="D43">
            <v>3494.585</v>
          </cell>
        </row>
        <row r="44">
          <cell r="A44" t="str">
            <v>P9855</v>
          </cell>
          <cell r="B44" t="str">
            <v>Marinheiro de máquinas</v>
          </cell>
          <cell r="C44">
            <v>4407.79</v>
          </cell>
          <cell r="D44">
            <v>3949.4737</v>
          </cell>
        </row>
        <row r="45">
          <cell r="A45" t="str">
            <v>P9856</v>
          </cell>
          <cell r="B45" t="str">
            <v>Marinheiro de convés</v>
          </cell>
          <cell r="C45">
            <v>23.547999999999998</v>
          </cell>
          <cell r="D45">
            <v>21.093499999999999</v>
          </cell>
        </row>
        <row r="46">
          <cell r="A46" t="str">
            <v>P9857</v>
          </cell>
          <cell r="B46" t="str">
            <v>Marinheiro de convés - mensalista</v>
          </cell>
          <cell r="C46">
            <v>4336.7674999999999</v>
          </cell>
          <cell r="D46">
            <v>3887.2069000000001</v>
          </cell>
        </row>
        <row r="47">
          <cell r="A47" t="str">
            <v>P9858</v>
          </cell>
          <cell r="B47" t="str">
            <v>Laboratorista</v>
          </cell>
          <cell r="C47">
            <v>5900.6502</v>
          </cell>
          <cell r="D47">
            <v>5259.6361999999999</v>
          </cell>
        </row>
        <row r="48">
          <cell r="A48" t="str">
            <v>P9859</v>
          </cell>
          <cell r="B48" t="str">
            <v>Trabalhador de via</v>
          </cell>
          <cell r="C48">
            <v>20.102599999999999</v>
          </cell>
          <cell r="D48">
            <v>18.2319</v>
          </cell>
        </row>
        <row r="49">
          <cell r="A49" t="str">
            <v>P9861</v>
          </cell>
          <cell r="B49" t="str">
            <v>Selecionador de material pétreo</v>
          </cell>
          <cell r="C49">
            <v>22.294899999999998</v>
          </cell>
          <cell r="D49">
            <v>20.1065</v>
          </cell>
        </row>
        <row r="50">
          <cell r="A50" t="str">
            <v>P9864</v>
          </cell>
          <cell r="B50" t="str">
            <v>Engenheiro de segurança do trabalho</v>
          </cell>
          <cell r="C50">
            <v>19857.0219</v>
          </cell>
          <cell r="D50">
            <v>17342.1695</v>
          </cell>
        </row>
        <row r="51">
          <cell r="A51" t="str">
            <v>P9865</v>
          </cell>
          <cell r="B51" t="str">
            <v>Técnico em enfermagem</v>
          </cell>
          <cell r="C51">
            <v>5890.6192000000001</v>
          </cell>
          <cell r="D51">
            <v>5256.7721000000001</v>
          </cell>
        </row>
        <row r="52">
          <cell r="A52" t="str">
            <v>P9866</v>
          </cell>
          <cell r="B52" t="str">
            <v>Motorista de caminhão</v>
          </cell>
          <cell r="C52">
            <v>25.667899999999999</v>
          </cell>
          <cell r="D52">
            <v>22.9514</v>
          </cell>
        </row>
        <row r="53">
          <cell r="A53" t="str">
            <v>P9867</v>
          </cell>
          <cell r="B53" t="str">
            <v>Técnico especializado - mensalista</v>
          </cell>
          <cell r="C53">
            <v>6737.8063000000002</v>
          </cell>
          <cell r="D53">
            <v>5974.8820999999998</v>
          </cell>
        </row>
        <row r="54">
          <cell r="A54" t="str">
            <v>P9869</v>
          </cell>
          <cell r="B54" t="str">
            <v>Encarregado de obras de artes especiais</v>
          </cell>
          <cell r="C54">
            <v>7826.1009000000004</v>
          </cell>
          <cell r="D54">
            <v>6920.3310000000001</v>
          </cell>
        </row>
        <row r="55">
          <cell r="A55" t="str">
            <v>P9870</v>
          </cell>
          <cell r="B55" t="str">
            <v>Motorista de veículo leve</v>
          </cell>
          <cell r="C55">
            <v>24.7059</v>
          </cell>
          <cell r="D55">
            <v>22.113399999999999</v>
          </cell>
        </row>
        <row r="56">
          <cell r="A56" t="str">
            <v>P9871</v>
          </cell>
          <cell r="B56" t="str">
            <v>Motorista de veículo especial</v>
          </cell>
          <cell r="C56">
            <v>30.030200000000001</v>
          </cell>
          <cell r="D56">
            <v>26.7271</v>
          </cell>
        </row>
        <row r="57">
          <cell r="A57" t="str">
            <v>P9875</v>
          </cell>
          <cell r="B57" t="str">
            <v>Encarregado de turma</v>
          </cell>
          <cell r="C57">
            <v>5076.7219999999998</v>
          </cell>
          <cell r="D57">
            <v>4537.6929</v>
          </cell>
        </row>
        <row r="58">
          <cell r="A58" t="str">
            <v>P9876</v>
          </cell>
          <cell r="B58" t="str">
            <v>Técnico de segurança do trabalho</v>
          </cell>
          <cell r="C58">
            <v>6097.1072000000004</v>
          </cell>
          <cell r="D58">
            <v>5429.9049000000005</v>
          </cell>
        </row>
        <row r="59">
          <cell r="A59" t="str">
            <v>P9878</v>
          </cell>
          <cell r="B59" t="str">
            <v>Secretária</v>
          </cell>
          <cell r="C59">
            <v>5399.3946999999998</v>
          </cell>
          <cell r="D59">
            <v>4796.4795999999997</v>
          </cell>
        </row>
        <row r="60">
          <cell r="A60" t="str">
            <v>P9880</v>
          </cell>
          <cell r="B60" t="str">
            <v>Piloto fluvial</v>
          </cell>
          <cell r="C60">
            <v>6385.4696999999996</v>
          </cell>
          <cell r="D60">
            <v>5647.7537000000002</v>
          </cell>
        </row>
        <row r="61">
          <cell r="A61" t="str">
            <v>P9882</v>
          </cell>
          <cell r="B61" t="str">
            <v>Técnico especializado</v>
          </cell>
          <cell r="C61">
            <v>36.520699999999998</v>
          </cell>
          <cell r="D61">
            <v>32.353299999999997</v>
          </cell>
        </row>
        <row r="62">
          <cell r="A62" t="str">
            <v>P9883</v>
          </cell>
          <cell r="B62" t="str">
            <v>Chefe do setor administrativo</v>
          </cell>
          <cell r="C62">
            <v>8644.9413000000004</v>
          </cell>
          <cell r="D62">
            <v>7593.8059000000003</v>
          </cell>
        </row>
        <row r="63">
          <cell r="A63" t="str">
            <v>P9884</v>
          </cell>
          <cell r="B63" t="str">
            <v>Encarregado de terraplenagem</v>
          </cell>
          <cell r="C63">
            <v>7826.1009000000004</v>
          </cell>
          <cell r="D63">
            <v>6920.3310000000001</v>
          </cell>
        </row>
        <row r="64">
          <cell r="A64" t="str">
            <v>P9885</v>
          </cell>
          <cell r="B64" t="str">
            <v>Frentista de túnel</v>
          </cell>
          <cell r="C64">
            <v>22.834599999999998</v>
          </cell>
          <cell r="D64">
            <v>20.6462</v>
          </cell>
        </row>
        <row r="65">
          <cell r="A65" t="str">
            <v>P9889</v>
          </cell>
          <cell r="B65" t="str">
            <v>Técnico da qualidade</v>
          </cell>
          <cell r="C65">
            <v>7425.5856999999996</v>
          </cell>
          <cell r="D65">
            <v>6556.5320000000002</v>
          </cell>
        </row>
        <row r="66">
          <cell r="A66" t="str">
            <v>P9891</v>
          </cell>
          <cell r="B66" t="str">
            <v>Engenheiro mecânico</v>
          </cell>
          <cell r="C66">
            <v>22672.055</v>
          </cell>
          <cell r="D66">
            <v>19738.6103</v>
          </cell>
        </row>
        <row r="67">
          <cell r="A67" t="str">
            <v>P9892</v>
          </cell>
          <cell r="B67" t="str">
            <v>Auxiliar de blaster</v>
          </cell>
          <cell r="C67">
            <v>27.659500000000001</v>
          </cell>
          <cell r="D67">
            <v>24.7271</v>
          </cell>
        </row>
        <row r="68">
          <cell r="A68" t="str">
            <v>P9893</v>
          </cell>
          <cell r="B68" t="str">
            <v>Encarregado de pavimentação</v>
          </cell>
          <cell r="C68">
            <v>7826.1009000000004</v>
          </cell>
          <cell r="D68">
            <v>6920.3310000000001</v>
          </cell>
        </row>
        <row r="69">
          <cell r="A69" t="str">
            <v>P9896</v>
          </cell>
          <cell r="B69" t="str">
            <v>Porteiro</v>
          </cell>
          <cell r="C69">
            <v>4311.0442999999996</v>
          </cell>
          <cell r="D69">
            <v>3883.8164999999999</v>
          </cell>
        </row>
        <row r="70">
          <cell r="A70" t="str">
            <v>P9897</v>
          </cell>
          <cell r="B70" t="str">
            <v>Técnico de meio ambiente</v>
          </cell>
          <cell r="C70">
            <v>6835.4138999999996</v>
          </cell>
          <cell r="D70">
            <v>6069.0101999999997</v>
          </cell>
        </row>
        <row r="71">
          <cell r="A71" t="str">
            <v>P9900</v>
          </cell>
          <cell r="B71" t="str">
            <v>Comprador</v>
          </cell>
          <cell r="C71">
            <v>7282.6109999999999</v>
          </cell>
          <cell r="D71">
            <v>6434.3459000000003</v>
          </cell>
        </row>
        <row r="72">
          <cell r="A72" t="str">
            <v>P9901</v>
          </cell>
          <cell r="B72" t="str">
            <v>Encarregado de superestrutura ferroviária</v>
          </cell>
          <cell r="C72">
            <v>7826.1009000000004</v>
          </cell>
          <cell r="D72">
            <v>6920.3310000000001</v>
          </cell>
        </row>
        <row r="73">
          <cell r="A73" t="str">
            <v>P9903</v>
          </cell>
          <cell r="B73" t="str">
            <v>Auxiliar técnico</v>
          </cell>
          <cell r="C73">
            <v>4378.5883999999996</v>
          </cell>
          <cell r="D73">
            <v>3927.9014000000002</v>
          </cell>
        </row>
        <row r="74">
          <cell r="A74" t="str">
            <v>P9907</v>
          </cell>
          <cell r="B74" t="str">
            <v>Comandante de longo curso</v>
          </cell>
          <cell r="C74">
            <v>24019.180499999999</v>
          </cell>
          <cell r="D74">
            <v>20856.087899999999</v>
          </cell>
        </row>
        <row r="75">
          <cell r="A75" t="str">
            <v>P9908</v>
          </cell>
          <cell r="B75" t="str">
            <v>Imediato</v>
          </cell>
          <cell r="C75">
            <v>16202.688599999999</v>
          </cell>
          <cell r="D75">
            <v>14114.6921</v>
          </cell>
        </row>
        <row r="76">
          <cell r="A76" t="str">
            <v>P9909</v>
          </cell>
          <cell r="B76" t="str">
            <v>Oficial de náutica</v>
          </cell>
          <cell r="C76">
            <v>4977.8788000000004</v>
          </cell>
          <cell r="D76">
            <v>4449.0123000000003</v>
          </cell>
        </row>
        <row r="77">
          <cell r="A77" t="str">
            <v>P9910</v>
          </cell>
          <cell r="B77" t="str">
            <v>Oficial de máquinas</v>
          </cell>
          <cell r="C77">
            <v>6037.4282000000003</v>
          </cell>
          <cell r="D77">
            <v>5358.7708000000002</v>
          </cell>
        </row>
        <row r="78">
          <cell r="A78" t="str">
            <v>P9911</v>
          </cell>
          <cell r="B78" t="str">
            <v>Condutor de máquinas</v>
          </cell>
          <cell r="C78">
            <v>4549.0555000000004</v>
          </cell>
          <cell r="D78">
            <v>4074.2959999999998</v>
          </cell>
        </row>
        <row r="79">
          <cell r="A79" t="str">
            <v>P9912</v>
          </cell>
          <cell r="B79" t="str">
            <v>Capitão fluvial com periculosidade</v>
          </cell>
          <cell r="C79">
            <v>73.799000000000007</v>
          </cell>
          <cell r="D79">
            <v>64.362799999999993</v>
          </cell>
        </row>
        <row r="80">
          <cell r="A80" t="str">
            <v>P9913</v>
          </cell>
          <cell r="B80" t="str">
            <v>Draguista</v>
          </cell>
          <cell r="C80">
            <v>7332.0785999999998</v>
          </cell>
          <cell r="D80">
            <v>6464.1638000000003</v>
          </cell>
        </row>
        <row r="81">
          <cell r="A81" t="str">
            <v>P9915</v>
          </cell>
          <cell r="B81" t="str">
            <v>Maquinista</v>
          </cell>
          <cell r="C81">
            <v>29.9453</v>
          </cell>
          <cell r="D81">
            <v>26.8752</v>
          </cell>
        </row>
        <row r="82">
          <cell r="A82" t="str">
            <v>P9916</v>
          </cell>
          <cell r="B82" t="str">
            <v>Encarregado de conservação rodoviária</v>
          </cell>
          <cell r="C82">
            <v>7826.1009000000004</v>
          </cell>
          <cell r="D82">
            <v>6920.3310000000001</v>
          </cell>
        </row>
        <row r="83">
          <cell r="A83" t="str">
            <v>P9920</v>
          </cell>
          <cell r="B83" t="str">
            <v>Mestre fluvial</v>
          </cell>
          <cell r="C83">
            <v>10693.1003</v>
          </cell>
          <cell r="D83">
            <v>9362.9043000000001</v>
          </cell>
        </row>
        <row r="84">
          <cell r="A84" t="str">
            <v>P9921</v>
          </cell>
          <cell r="B84" t="str">
            <v>Mergulhador raso autônomo de emergência</v>
          </cell>
          <cell r="C84">
            <v>32.946599999999997</v>
          </cell>
          <cell r="D84">
            <v>29.823599999999999</v>
          </cell>
        </row>
        <row r="85">
          <cell r="A85" t="str">
            <v>P9922</v>
          </cell>
          <cell r="B85" t="str">
            <v>Mergulhador raso dependente de emergência</v>
          </cell>
          <cell r="C85">
            <v>34.577300000000001</v>
          </cell>
          <cell r="D85">
            <v>31.2911</v>
          </cell>
        </row>
        <row r="86">
          <cell r="A86" t="str">
            <v>P9924</v>
          </cell>
          <cell r="B86" t="str">
            <v>Mergulhador raso dependente</v>
          </cell>
          <cell r="C86">
            <v>47.963999999999999</v>
          </cell>
          <cell r="D86">
            <v>44.677900000000001</v>
          </cell>
        </row>
        <row r="87">
          <cell r="A87" t="str">
            <v>P9925</v>
          </cell>
          <cell r="B87" t="str">
            <v>Mergulhador raso autônomo</v>
          </cell>
          <cell r="C87">
            <v>43.3123</v>
          </cell>
          <cell r="D87">
            <v>40.189300000000003</v>
          </cell>
        </row>
        <row r="88">
          <cell r="A88" t="str">
            <v>P9926</v>
          </cell>
          <cell r="B88" t="str">
            <v>Mergulhador raso auxiliar de superfície</v>
          </cell>
          <cell r="C88">
            <v>30.6707</v>
          </cell>
          <cell r="D88">
            <v>27.547699999999999</v>
          </cell>
        </row>
        <row r="89">
          <cell r="A89" t="str">
            <v>P9927</v>
          </cell>
          <cell r="B89" t="str">
            <v>Frentista de túnel com periculosidade</v>
          </cell>
          <cell r="C89">
            <v>27.7956</v>
          </cell>
          <cell r="D89">
            <v>24.9543</v>
          </cell>
        </row>
        <row r="90">
          <cell r="A90" t="str">
            <v>P9928</v>
          </cell>
          <cell r="B90" t="str">
            <v>Servente com periculosidade</v>
          </cell>
          <cell r="C90">
            <v>24.248799999999999</v>
          </cell>
          <cell r="D90">
            <v>21.820499999999999</v>
          </cell>
        </row>
        <row r="91">
          <cell r="A91" t="str">
            <v>P9929</v>
          </cell>
          <cell r="B91" t="str">
            <v>Bombeiro hidráulico com periculosidade</v>
          </cell>
          <cell r="C91">
            <v>38.845599999999997</v>
          </cell>
          <cell r="D91">
            <v>34.635800000000003</v>
          </cell>
        </row>
        <row r="92">
          <cell r="A92" t="str">
            <v>P9930</v>
          </cell>
          <cell r="B92" t="str">
            <v>Eletricista com periculosidade</v>
          </cell>
          <cell r="C92">
            <v>34.957599999999999</v>
          </cell>
          <cell r="D92">
            <v>31.17</v>
          </cell>
        </row>
        <row r="93">
          <cell r="A93" t="str">
            <v>P9931</v>
          </cell>
          <cell r="B93" t="str">
            <v>Operador de equipamento de mergulho</v>
          </cell>
          <cell r="C93">
            <v>43.344099999999997</v>
          </cell>
          <cell r="D93">
            <v>38.622199999999999</v>
          </cell>
        </row>
        <row r="94">
          <cell r="A94" t="str">
            <v>P9932</v>
          </cell>
          <cell r="B94" t="str">
            <v>Operador de equipamento pesado com periculosidade</v>
          </cell>
          <cell r="C94">
            <v>37.275599999999997</v>
          </cell>
          <cell r="D94">
            <v>33.0488</v>
          </cell>
        </row>
        <row r="95">
          <cell r="A95" t="str">
            <v>P9933</v>
          </cell>
          <cell r="B95" t="str">
            <v>Supervisor de mergulho raso</v>
          </cell>
          <cell r="C95">
            <v>7984.8531000000003</v>
          </cell>
          <cell r="D95">
            <v>7120.4993999999997</v>
          </cell>
        </row>
        <row r="96">
          <cell r="A96" t="str">
            <v>P9934</v>
          </cell>
          <cell r="B96" t="str">
            <v>Motorista de veículo especial com periculosidade</v>
          </cell>
          <cell r="C96">
            <v>37.371499999999997</v>
          </cell>
          <cell r="D96">
            <v>33.0809</v>
          </cell>
        </row>
        <row r="97">
          <cell r="A97" t="str">
            <v>P9938</v>
          </cell>
          <cell r="B97" t="str">
            <v>Operador de equipamento leve com periculosidade</v>
          </cell>
          <cell r="C97">
            <v>28.081099999999999</v>
          </cell>
          <cell r="D97">
            <v>25.084800000000001</v>
          </cell>
        </row>
        <row r="98">
          <cell r="A98" t="str">
            <v>P9939</v>
          </cell>
          <cell r="B98" t="str">
            <v>Operador de equipamento leve com insalubridade</v>
          </cell>
          <cell r="C98">
            <v>29.3263</v>
          </cell>
          <cell r="D98">
            <v>26.397400000000001</v>
          </cell>
        </row>
        <row r="99">
          <cell r="A99" t="str">
            <v>P9940</v>
          </cell>
          <cell r="B99" t="str">
            <v>Piloto fluvial com periculosidade</v>
          </cell>
          <cell r="C99">
            <v>43.422600000000003</v>
          </cell>
          <cell r="D99">
            <v>38.189399999999999</v>
          </cell>
        </row>
        <row r="100">
          <cell r="A100" t="str">
            <v>P9941</v>
          </cell>
          <cell r="B100" t="str">
            <v>Mestre fluvial com periculosidade</v>
          </cell>
          <cell r="C100">
            <v>73.799000000000007</v>
          </cell>
          <cell r="D100">
            <v>64.362799999999993</v>
          </cell>
        </row>
        <row r="101">
          <cell r="A101" t="str">
            <v>P9942</v>
          </cell>
          <cell r="B101" t="str">
            <v>Marinheiro de convés com periculosidade</v>
          </cell>
          <cell r="C101">
            <v>28.931699999999999</v>
          </cell>
          <cell r="D101">
            <v>25.7408</v>
          </cell>
        </row>
        <row r="102">
          <cell r="A102" t="str">
            <v>P9943</v>
          </cell>
          <cell r="B102" t="str">
            <v>Técnico de batimetria com periculosidade</v>
          </cell>
          <cell r="C102">
            <v>34.750700000000002</v>
          </cell>
          <cell r="D102">
            <v>30.7624</v>
          </cell>
        </row>
        <row r="103">
          <cell r="A103" t="str">
            <v>P9944</v>
          </cell>
          <cell r="B103" t="str">
            <v>Operador de equipamento especial com periculosidade</v>
          </cell>
          <cell r="C103">
            <v>48.086799999999997</v>
          </cell>
          <cell r="D103">
            <v>42.386000000000003</v>
          </cell>
        </row>
        <row r="104">
          <cell r="A104" t="str">
            <v>P9945</v>
          </cell>
          <cell r="B104" t="str">
            <v>Draguista com periculosidade</v>
          </cell>
          <cell r="C104">
            <v>50.0976</v>
          </cell>
          <cell r="D104">
            <v>43.940800000000003</v>
          </cell>
        </row>
        <row r="105">
          <cell r="A105" t="str">
            <v>P9946</v>
          </cell>
          <cell r="B105" t="str">
            <v>Engenheiro auxiliar</v>
          </cell>
          <cell r="C105">
            <v>19286.076300000001</v>
          </cell>
          <cell r="D105">
            <v>16800.7781</v>
          </cell>
        </row>
        <row r="106">
          <cell r="A106" t="str">
            <v>P9947</v>
          </cell>
          <cell r="B106" t="str">
            <v>Técnico florestal</v>
          </cell>
          <cell r="C106">
            <v>6835.4138999999996</v>
          </cell>
          <cell r="D106">
            <v>6069.0101999999997</v>
          </cell>
        </row>
        <row r="107">
          <cell r="A107" t="str">
            <v>P9948</v>
          </cell>
          <cell r="B107" t="str">
            <v>Motorista de veículo leve - mensalista</v>
          </cell>
          <cell r="C107">
            <v>4555.6804000000002</v>
          </cell>
          <cell r="D107">
            <v>4081.2084</v>
          </cell>
        </row>
        <row r="108">
          <cell r="A108" t="str">
            <v>P9949</v>
          </cell>
          <cell r="B108" t="str">
            <v>Topógrafo</v>
          </cell>
          <cell r="C108">
            <v>6270.5198</v>
          </cell>
          <cell r="D108">
            <v>5578.4974000000002</v>
          </cell>
        </row>
        <row r="109">
          <cell r="A109" t="str">
            <v>P9950</v>
          </cell>
          <cell r="B109" t="str">
            <v>Auxiliar de topografia</v>
          </cell>
          <cell r="C109">
            <v>4409.2929999999997</v>
          </cell>
          <cell r="D109">
            <v>3963.3470000000002</v>
          </cell>
        </row>
        <row r="110">
          <cell r="A110" t="str">
            <v>P9951</v>
          </cell>
          <cell r="B110" t="str">
            <v>Médico de câmara hiperbárica</v>
          </cell>
          <cell r="C110">
            <v>20834.217400000001</v>
          </cell>
          <cell r="D110">
            <v>18341.4516</v>
          </cell>
        </row>
        <row r="111">
          <cell r="A111" t="str">
            <v>P9952</v>
          </cell>
          <cell r="B111" t="str">
            <v>Pedreiro - mensalista</v>
          </cell>
          <cell r="C111">
            <v>4818.6126999999997</v>
          </cell>
          <cell r="D111">
            <v>4325.1578</v>
          </cell>
        </row>
        <row r="112">
          <cell r="A112" t="str">
            <v>P9953</v>
          </cell>
          <cell r="B112" t="str">
            <v>Eletricista - mensalista</v>
          </cell>
          <cell r="C112">
            <v>5245.0765000000001</v>
          </cell>
          <cell r="D112">
            <v>4711.5146000000004</v>
          </cell>
        </row>
        <row r="113">
          <cell r="A113" t="str">
            <v>P9954</v>
          </cell>
          <cell r="B113" t="str">
            <v>Servente - mensalista</v>
          </cell>
          <cell r="C113">
            <v>3695.6359000000002</v>
          </cell>
          <cell r="D113">
            <v>3353.4767999999999</v>
          </cell>
        </row>
        <row r="114">
          <cell r="A114" t="str">
            <v>P9955</v>
          </cell>
          <cell r="B114" t="str">
            <v>Engenheiro chefe</v>
          </cell>
          <cell r="C114">
            <v>31862.331999999999</v>
          </cell>
          <cell r="D114">
            <v>27670.4866</v>
          </cell>
        </row>
        <row r="115">
          <cell r="A115" t="str">
            <v>P9956</v>
          </cell>
          <cell r="B115" t="str">
            <v>Motorista de caminhão com periculosidade</v>
          </cell>
          <cell r="C115">
            <v>31.700399999999998</v>
          </cell>
          <cell r="D115">
            <v>28.172599999999999</v>
          </cell>
        </row>
        <row r="116">
          <cell r="A116" t="str">
            <v>P9972</v>
          </cell>
          <cell r="B116" t="str">
            <v>Técnico de batimetria</v>
          </cell>
          <cell r="C116">
            <v>5163.4885000000004</v>
          </cell>
          <cell r="D116">
            <v>4601.3041999999996</v>
          </cell>
        </row>
        <row r="117">
          <cell r="A117" t="str">
            <v>P8032</v>
          </cell>
          <cell r="B117" t="str">
            <v>Biólogo *</v>
          </cell>
          <cell r="C117">
            <v>6173.24</v>
          </cell>
          <cell r="D117">
            <v>6173.24</v>
          </cell>
        </row>
      </sheetData>
      <sheetData sheetId="8">
        <row r="1">
          <cell r="A1" t="str">
            <v>CÓDIGO</v>
          </cell>
          <cell r="B1" t="str">
            <v>DESCRIÇÃO</v>
          </cell>
          <cell r="C1">
            <v>44835</v>
          </cell>
          <cell r="D1">
            <v>44835</v>
          </cell>
          <cell r="E1">
            <v>44835</v>
          </cell>
          <cell r="F1">
            <v>44835</v>
          </cell>
        </row>
        <row r="2">
          <cell r="C2" t="str">
            <v>Sem desoneração</v>
          </cell>
          <cell r="D2" t="str">
            <v>Sem desoneração</v>
          </cell>
          <cell r="E2" t="str">
            <v>Com desoneração</v>
          </cell>
          <cell r="F2" t="str">
            <v>Com desoneração</v>
          </cell>
        </row>
        <row r="3">
          <cell r="C3" t="str">
            <v>CHP</v>
          </cell>
          <cell r="D3" t="str">
            <v>CHI</v>
          </cell>
          <cell r="E3" t="str">
            <v>CHP</v>
          </cell>
          <cell r="F3" t="str">
            <v>CHI</v>
          </cell>
        </row>
        <row r="4">
          <cell r="A4" t="str">
            <v>E9001</v>
          </cell>
          <cell r="B4" t="str">
            <v>Conjunto vibratório para tubos de concreto com encaixe PB e 3 jogos de fôrmas - D = 0,60 m - 2,20 kW</v>
          </cell>
          <cell r="C4">
            <v>18.5227</v>
          </cell>
          <cell r="D4">
            <v>11.5114</v>
          </cell>
          <cell r="E4">
            <v>18.5227</v>
          </cell>
          <cell r="F4">
            <v>11.5114</v>
          </cell>
        </row>
        <row r="5">
          <cell r="A5" t="str">
            <v>E9002</v>
          </cell>
          <cell r="B5" t="str">
            <v>Conjunto vibratório para tubos de concreto com encaixe PB e 3 jogos de fôrmas - D = 0,80 m - 2,20 kW</v>
          </cell>
          <cell r="C5">
            <v>20.116399999999999</v>
          </cell>
          <cell r="D5">
            <v>12.501799999999999</v>
          </cell>
          <cell r="E5">
            <v>20.116399999999999</v>
          </cell>
          <cell r="F5">
            <v>12.501799999999999</v>
          </cell>
        </row>
        <row r="6">
          <cell r="A6" t="str">
            <v>E9003</v>
          </cell>
          <cell r="B6" t="str">
            <v>Conjunto vibratório para tubos de concreto com encaixe PB e 3 jogos de fôrmas - D = 1,00 m - 2,20 kW</v>
          </cell>
          <cell r="C6">
            <v>22.1312</v>
          </cell>
          <cell r="D6">
            <v>13.754</v>
          </cell>
          <cell r="E6">
            <v>22.1312</v>
          </cell>
          <cell r="F6">
            <v>13.754</v>
          </cell>
        </row>
        <row r="7">
          <cell r="A7" t="str">
            <v>E9004</v>
          </cell>
          <cell r="B7" t="str">
            <v>Conjunto vibratório para tubos de concreto com encaixe PB e 3 jogos de fôrmas - D = 1,20 m - 2,20 kW</v>
          </cell>
          <cell r="C7">
            <v>22.255400000000002</v>
          </cell>
          <cell r="D7">
            <v>13.831200000000001</v>
          </cell>
          <cell r="E7">
            <v>22.255400000000002</v>
          </cell>
          <cell r="F7">
            <v>13.831200000000001</v>
          </cell>
        </row>
        <row r="8">
          <cell r="A8" t="str">
            <v>E9005</v>
          </cell>
          <cell r="B8" t="str">
            <v>Conjunto vibratório para tubos de concreto com encaixe PB e 3 jogos de fôrmas - D = 1,50 m - 2,20 kW</v>
          </cell>
          <cell r="C8">
            <v>22.816700000000001</v>
          </cell>
          <cell r="D8">
            <v>14.18</v>
          </cell>
          <cell r="E8">
            <v>22.816700000000001</v>
          </cell>
          <cell r="F8">
            <v>14.18</v>
          </cell>
        </row>
        <row r="9">
          <cell r="A9" t="str">
            <v>E9006</v>
          </cell>
          <cell r="B9" t="str">
            <v>Equipamento para sondagem manual</v>
          </cell>
          <cell r="C9">
            <v>0.74260000000000004</v>
          </cell>
          <cell r="D9">
            <v>0.50070000000000003</v>
          </cell>
          <cell r="E9">
            <v>0.74260000000000004</v>
          </cell>
          <cell r="F9">
            <v>0.50070000000000003</v>
          </cell>
        </row>
        <row r="10">
          <cell r="A10" t="str">
            <v>E9007</v>
          </cell>
          <cell r="B10" t="str">
            <v>Bomba de pistão triplex com capacidade de 7,80 m³/h (130 l/min) - 8,20 kW</v>
          </cell>
          <cell r="C10">
            <v>27.1616</v>
          </cell>
          <cell r="D10">
            <v>10.093299999999999</v>
          </cell>
          <cell r="E10">
            <v>27.1616</v>
          </cell>
          <cell r="F10">
            <v>10.093299999999999</v>
          </cell>
        </row>
        <row r="11">
          <cell r="A11" t="str">
            <v>E9008</v>
          </cell>
          <cell r="B11" t="str">
            <v>Transportador manual de tubos de concreto com capacidade de 1 t</v>
          </cell>
          <cell r="C11">
            <v>3.1454</v>
          </cell>
          <cell r="D11">
            <v>2.0695000000000001</v>
          </cell>
          <cell r="E11">
            <v>3.1454</v>
          </cell>
          <cell r="F11">
            <v>2.0695000000000001</v>
          </cell>
        </row>
        <row r="12">
          <cell r="A12" t="str">
            <v>E9009</v>
          </cell>
          <cell r="B12" t="str">
            <v>Embarcação rebocadora - 268 kW</v>
          </cell>
          <cell r="C12">
            <v>484.5736</v>
          </cell>
          <cell r="D12">
            <v>143.01519999999999</v>
          </cell>
          <cell r="E12">
            <v>469.71699999999998</v>
          </cell>
          <cell r="F12">
            <v>128.15860000000001</v>
          </cell>
        </row>
        <row r="13">
          <cell r="A13" t="str">
            <v>E9010</v>
          </cell>
          <cell r="B13" t="str">
            <v>Balança plataforma digital com mesa de 75 x 75 cm com capacidade de 500 kg</v>
          </cell>
          <cell r="C13">
            <v>1.5091000000000001</v>
          </cell>
          <cell r="D13">
            <v>1.0138</v>
          </cell>
          <cell r="E13">
            <v>1.5091000000000001</v>
          </cell>
          <cell r="F13">
            <v>1.0138</v>
          </cell>
        </row>
        <row r="14">
          <cell r="A14" t="str">
            <v>E9011</v>
          </cell>
          <cell r="B14" t="str">
            <v>Carro manual modelo plataforma de 200 x 80 cm com capacidade de 800 kg</v>
          </cell>
          <cell r="C14">
            <v>0.65239999999999998</v>
          </cell>
          <cell r="D14">
            <v>0.4466</v>
          </cell>
          <cell r="E14">
            <v>0.65239999999999998</v>
          </cell>
          <cell r="F14">
            <v>0.4466</v>
          </cell>
        </row>
        <row r="15">
          <cell r="A15" t="str">
            <v>E9014</v>
          </cell>
          <cell r="B15" t="str">
            <v>Deflectômetro de impacto (FWD) instalado em picape com reboque e faixa de carga de 7 a 120 kN - 147 kW</v>
          </cell>
          <cell r="C15">
            <v>357.6429</v>
          </cell>
          <cell r="D15">
            <v>247.34299999999999</v>
          </cell>
          <cell r="E15">
            <v>354.33980000000003</v>
          </cell>
          <cell r="F15">
            <v>244.03989999999999</v>
          </cell>
        </row>
        <row r="16">
          <cell r="A16" t="str">
            <v>E9015</v>
          </cell>
          <cell r="B16" t="str">
            <v>Elevador de obra com capacidade de 1.000 kg - 9 kW</v>
          </cell>
          <cell r="C16">
            <v>32.443600000000004</v>
          </cell>
          <cell r="D16">
            <v>28.492799999999999</v>
          </cell>
          <cell r="E16">
            <v>30.135999999999999</v>
          </cell>
          <cell r="F16">
            <v>26.185199999999998</v>
          </cell>
        </row>
        <row r="17">
          <cell r="A17" t="str">
            <v>E9016</v>
          </cell>
          <cell r="B17" t="str">
            <v>Usina misturadora móvel de reciclagem a frio com sistema de espuma de asfalto - 129 kW</v>
          </cell>
          <cell r="C17">
            <v>1551.7973999999999</v>
          </cell>
          <cell r="D17">
            <v>775.69029999999998</v>
          </cell>
          <cell r="E17">
            <v>1547.4094</v>
          </cell>
          <cell r="F17">
            <v>771.30229999999995</v>
          </cell>
        </row>
        <row r="18">
          <cell r="A18" t="str">
            <v>E9017</v>
          </cell>
          <cell r="B18" t="str">
            <v>Escavadeira hidráulica sobre esteira com capacidade de 0,4 m³ - 64 kW</v>
          </cell>
          <cell r="C18">
            <v>228.3339</v>
          </cell>
          <cell r="D18">
            <v>111.2401</v>
          </cell>
          <cell r="E18">
            <v>225.0797</v>
          </cell>
          <cell r="F18">
            <v>107.9859</v>
          </cell>
        </row>
        <row r="19">
          <cell r="A19" t="str">
            <v>E9019</v>
          </cell>
          <cell r="B19" t="str">
            <v>Câmara hiperbárica com filtro, serpentina e reservatório de ar - D = 1,80 m e H = 2,22 m</v>
          </cell>
          <cell r="C19">
            <v>59.053899999999999</v>
          </cell>
          <cell r="D19">
            <v>43.669199999999996</v>
          </cell>
          <cell r="E19">
            <v>56.746299999999998</v>
          </cell>
          <cell r="F19">
            <v>41.361600000000003</v>
          </cell>
        </row>
        <row r="20">
          <cell r="A20" t="str">
            <v>E9020</v>
          </cell>
          <cell r="B20" t="str">
            <v>Recicladora a frio - 455 kW</v>
          </cell>
          <cell r="C20">
            <v>1409.7755</v>
          </cell>
          <cell r="D20">
            <v>417.61279999999999</v>
          </cell>
          <cell r="E20">
            <v>1405.3875</v>
          </cell>
          <cell r="F20">
            <v>413.22480000000002</v>
          </cell>
        </row>
        <row r="21">
          <cell r="A21" t="str">
            <v>E9021</v>
          </cell>
          <cell r="B21" t="str">
            <v>Grupo gerador - 456 kVA</v>
          </cell>
          <cell r="C21">
            <v>473.95420000000001</v>
          </cell>
          <cell r="D21">
            <v>21.894500000000001</v>
          </cell>
          <cell r="E21">
            <v>473.95420000000001</v>
          </cell>
          <cell r="F21">
            <v>21.894500000000001</v>
          </cell>
        </row>
        <row r="22">
          <cell r="A22" t="str">
            <v>E9022</v>
          </cell>
          <cell r="B22" t="str">
            <v>Pórtico metálico rolante com capacidade de 25 t - 30 kW</v>
          </cell>
          <cell r="C22">
            <v>106.6383</v>
          </cell>
          <cell r="D22">
            <v>76.425200000000004</v>
          </cell>
          <cell r="E22">
            <v>104.33069999999999</v>
          </cell>
          <cell r="F22">
            <v>74.117599999999996</v>
          </cell>
        </row>
        <row r="23">
          <cell r="A23" t="str">
            <v>E9023</v>
          </cell>
          <cell r="B23" t="str">
            <v>Guindaste móvel sobre esteiras com dragline com capacidade de 1,9 a 2,3 m³ - 270 kW</v>
          </cell>
          <cell r="C23">
            <v>500.63</v>
          </cell>
          <cell r="D23">
            <v>230.21029999999999</v>
          </cell>
          <cell r="E23">
            <v>496.24200000000002</v>
          </cell>
          <cell r="F23">
            <v>225.82230000000001</v>
          </cell>
        </row>
        <row r="24">
          <cell r="A24" t="str">
            <v>E9024</v>
          </cell>
          <cell r="B24" t="str">
            <v>Misturador de nata cimento - 1,50 kW</v>
          </cell>
          <cell r="C24">
            <v>24.0273</v>
          </cell>
          <cell r="D24">
            <v>23.572700000000001</v>
          </cell>
          <cell r="E24">
            <v>21.7197</v>
          </cell>
          <cell r="F24">
            <v>21.2651</v>
          </cell>
        </row>
        <row r="25">
          <cell r="A25" t="str">
            <v>E9025</v>
          </cell>
          <cell r="B25" t="str">
            <v>Conjunto bomba e macaco hidráulico para protensão com capacidade de 7.000 kN - 15 kW</v>
          </cell>
          <cell r="C25">
            <v>52.3</v>
          </cell>
          <cell r="D25">
            <v>46.223799999999997</v>
          </cell>
          <cell r="E25">
            <v>47.911999999999999</v>
          </cell>
          <cell r="F25">
            <v>41.835799999999999</v>
          </cell>
        </row>
        <row r="26">
          <cell r="A26" t="str">
            <v>E9026</v>
          </cell>
          <cell r="B26" t="str">
            <v>Bomba para injeção de nata de cimento com capacidade de 2 MPa - 2,20 kW</v>
          </cell>
          <cell r="C26">
            <v>4.9397000000000002</v>
          </cell>
          <cell r="D26">
            <v>2.8877000000000002</v>
          </cell>
          <cell r="E26">
            <v>4.9397000000000002</v>
          </cell>
          <cell r="F26">
            <v>2.8877000000000002</v>
          </cell>
        </row>
        <row r="27">
          <cell r="A27" t="str">
            <v>E9028</v>
          </cell>
          <cell r="B27" t="str">
            <v>Bomba de alta pressão para hidrojateamento com capacidade de 18 MPa - 5,20 kW</v>
          </cell>
          <cell r="C27">
            <v>31.752800000000001</v>
          </cell>
          <cell r="D27">
            <v>23.415099999999999</v>
          </cell>
          <cell r="E27">
            <v>29.4452</v>
          </cell>
          <cell r="F27">
            <v>21.107500000000002</v>
          </cell>
        </row>
        <row r="28">
          <cell r="A28" t="str">
            <v>E9029</v>
          </cell>
          <cell r="B28" t="str">
            <v>Conjunto bomba e macaco hidráulico para protensão com capacidade de 8.000 kN - 20 kW</v>
          </cell>
          <cell r="C28">
            <v>56.109699999999997</v>
          </cell>
          <cell r="D28">
            <v>48.383200000000002</v>
          </cell>
          <cell r="E28">
            <v>51.721699999999998</v>
          </cell>
          <cell r="F28">
            <v>43.995199999999997</v>
          </cell>
        </row>
        <row r="29">
          <cell r="A29" t="str">
            <v>E9030</v>
          </cell>
          <cell r="B29" t="str">
            <v>Bomba de protensão com leitura digital para tensionamento de estais - 3 kW</v>
          </cell>
          <cell r="C29">
            <v>1.7619</v>
          </cell>
          <cell r="D29">
            <v>0.99870000000000003</v>
          </cell>
          <cell r="E29">
            <v>1.7619</v>
          </cell>
          <cell r="F29">
            <v>0.99870000000000003</v>
          </cell>
        </row>
        <row r="30">
          <cell r="A30" t="str">
            <v>E9031</v>
          </cell>
          <cell r="B30" t="str">
            <v>Elevador de cremalheira com cabine simples, com capacidade de 1.500 kg e altura de até 100 m - 15 kW</v>
          </cell>
          <cell r="C30">
            <v>67.108599999999996</v>
          </cell>
          <cell r="D30">
            <v>48.757800000000003</v>
          </cell>
          <cell r="E30">
            <v>64.801000000000002</v>
          </cell>
          <cell r="F30">
            <v>46.450200000000002</v>
          </cell>
        </row>
        <row r="31">
          <cell r="A31" t="str">
            <v>E9032</v>
          </cell>
          <cell r="B31" t="str">
            <v>Equipamento para regulagem final de estais com até 37 cordoalhas - D = 15,7 mm - 20 kW</v>
          </cell>
          <cell r="C31">
            <v>49.517800000000001</v>
          </cell>
          <cell r="D31">
            <v>44.646799999999999</v>
          </cell>
          <cell r="E31">
            <v>45.129800000000003</v>
          </cell>
          <cell r="F31">
            <v>40.258800000000001</v>
          </cell>
        </row>
        <row r="32">
          <cell r="A32" t="str">
            <v>E9033</v>
          </cell>
          <cell r="B32" t="str">
            <v>Equipamento para regulagem final de estais de 38 a 55 cordoalhas - D = 15,7 mm - 30 kW</v>
          </cell>
          <cell r="C32">
            <v>54.336799999999997</v>
          </cell>
          <cell r="D32">
            <v>47.378300000000003</v>
          </cell>
          <cell r="E32">
            <v>49.948799999999999</v>
          </cell>
          <cell r="F32">
            <v>42.990299999999998</v>
          </cell>
        </row>
        <row r="33">
          <cell r="A33" t="str">
            <v>E9034</v>
          </cell>
          <cell r="B33" t="str">
            <v>Equipamento para regulagem final de estais de 56 a 73 cordoalhas - D = 15,7 mm - 40 kW</v>
          </cell>
          <cell r="C33">
            <v>62.3688</v>
          </cell>
          <cell r="D33">
            <v>51.930999999999997</v>
          </cell>
          <cell r="E33">
            <v>57.980800000000002</v>
          </cell>
          <cell r="F33">
            <v>47.542999999999999</v>
          </cell>
        </row>
        <row r="34">
          <cell r="A34" t="str">
            <v>E9035</v>
          </cell>
          <cell r="B34" t="str">
            <v>Equipamento para regulagem final de estais de 74 a 91 cordoalhas - D = 15,7 mm - 50 kW</v>
          </cell>
          <cell r="C34">
            <v>70.400700000000001</v>
          </cell>
          <cell r="D34">
            <v>56.483600000000003</v>
          </cell>
          <cell r="E34">
            <v>66.012699999999995</v>
          </cell>
          <cell r="F34">
            <v>52.095599999999997</v>
          </cell>
        </row>
        <row r="35">
          <cell r="A35" t="str">
            <v>E9036</v>
          </cell>
          <cell r="B35" t="str">
            <v>Grua fixa para alturas de 60 a 102 m, com alcance de 60 m com capacidade de 1.500 kg na ponta da lança - 37 kW</v>
          </cell>
          <cell r="C35">
            <v>434.66800000000001</v>
          </cell>
          <cell r="D35">
            <v>253.12690000000001</v>
          </cell>
          <cell r="E35">
            <v>430.28</v>
          </cell>
          <cell r="F35">
            <v>248.7389</v>
          </cell>
        </row>
        <row r="36">
          <cell r="A36" t="str">
            <v>E9038</v>
          </cell>
          <cell r="B36" t="str">
            <v>Macaco hidráulico monocordoalha para tensionamento de estais - 3 kW</v>
          </cell>
          <cell r="C36">
            <v>40.610700000000001</v>
          </cell>
          <cell r="D36">
            <v>39.598100000000002</v>
          </cell>
          <cell r="E36">
            <v>36.222700000000003</v>
          </cell>
          <cell r="F36">
            <v>35.210099999999997</v>
          </cell>
        </row>
        <row r="37">
          <cell r="A37" t="str">
            <v>E9039</v>
          </cell>
          <cell r="B37" t="str">
            <v>Máquina de solda por termofusão para tubos PEAD com gerador de 4 kW</v>
          </cell>
          <cell r="C37">
            <v>58.456600000000002</v>
          </cell>
          <cell r="D37">
            <v>46.977200000000003</v>
          </cell>
          <cell r="E37">
            <v>54.068600000000004</v>
          </cell>
          <cell r="F37">
            <v>42.589199999999998</v>
          </cell>
        </row>
        <row r="38">
          <cell r="A38" t="str">
            <v>E9040</v>
          </cell>
          <cell r="B38" t="str">
            <v>Serra mármore - 1,45 kW</v>
          </cell>
          <cell r="C38">
            <v>7.3099999999999998E-2</v>
          </cell>
          <cell r="D38">
            <v>0.05</v>
          </cell>
          <cell r="E38">
            <v>7.3099999999999998E-2</v>
          </cell>
          <cell r="F38">
            <v>0.05</v>
          </cell>
        </row>
        <row r="39">
          <cell r="A39" t="str">
            <v>E9042</v>
          </cell>
          <cell r="B39" t="str">
            <v>Trator sobre esteiras com lâmina - 97 kW</v>
          </cell>
          <cell r="C39">
            <v>231.4571</v>
          </cell>
          <cell r="D39">
            <v>87.8459</v>
          </cell>
          <cell r="E39">
            <v>228.2029</v>
          </cell>
          <cell r="F39">
            <v>84.591700000000003</v>
          </cell>
        </row>
        <row r="40">
          <cell r="A40" t="str">
            <v>E9043</v>
          </cell>
          <cell r="B40" t="str">
            <v>Embarcação de alumínio com comprimento de 6 m e motor de popa - 18,60 kW</v>
          </cell>
          <cell r="C40">
            <v>68.225800000000007</v>
          </cell>
          <cell r="D40">
            <v>35.517699999999998</v>
          </cell>
          <cell r="E40">
            <v>64.183300000000003</v>
          </cell>
          <cell r="F40">
            <v>31.475200000000001</v>
          </cell>
        </row>
        <row r="41">
          <cell r="A41" t="str">
            <v>E9044</v>
          </cell>
          <cell r="B41" t="str">
            <v>Central de concreto com capacidade de 150 m³/h - dosadora e misturadora</v>
          </cell>
          <cell r="C41">
            <v>471.60899999999998</v>
          </cell>
          <cell r="D41">
            <v>297.95710000000003</v>
          </cell>
          <cell r="E41">
            <v>467.221</v>
          </cell>
          <cell r="F41">
            <v>293.56909999999999</v>
          </cell>
        </row>
        <row r="42">
          <cell r="A42" t="str">
            <v>E9045</v>
          </cell>
          <cell r="B42" t="str">
            <v>Conjunto bomba e macaco hidráulico para elevação com capacidade de 496 kN</v>
          </cell>
          <cell r="C42">
            <v>54.728000000000002</v>
          </cell>
          <cell r="D42">
            <v>44.595199999999998</v>
          </cell>
          <cell r="E42">
            <v>50.34</v>
          </cell>
          <cell r="F42">
            <v>40.2072</v>
          </cell>
        </row>
        <row r="43">
          <cell r="A43" t="str">
            <v>E9046</v>
          </cell>
          <cell r="B43" t="str">
            <v>Conjunto bomba e macaco hidráulico para elevação com capacidade de 929 kN</v>
          </cell>
          <cell r="C43">
            <v>57.181399999999996</v>
          </cell>
          <cell r="D43">
            <v>45.949100000000001</v>
          </cell>
          <cell r="E43">
            <v>52.793399999999998</v>
          </cell>
          <cell r="F43">
            <v>41.561100000000003</v>
          </cell>
        </row>
        <row r="44">
          <cell r="A44" t="str">
            <v>E9047</v>
          </cell>
          <cell r="B44" t="str">
            <v>Conjunto bomba e macaco hidráulico para elevação com capacidade de 1.390 kN</v>
          </cell>
          <cell r="C44">
            <v>63.182899999999997</v>
          </cell>
          <cell r="D44">
            <v>49.261000000000003</v>
          </cell>
          <cell r="E44">
            <v>58.794899999999998</v>
          </cell>
          <cell r="F44">
            <v>44.872999999999998</v>
          </cell>
        </row>
        <row r="45">
          <cell r="A45" t="str">
            <v>E9048</v>
          </cell>
          <cell r="B45" t="str">
            <v>Conjunto bomba e macaco hidráulico para elevação com capacidade de 1.859 kN</v>
          </cell>
          <cell r="C45">
            <v>66.385000000000005</v>
          </cell>
          <cell r="D45">
            <v>51.028100000000002</v>
          </cell>
          <cell r="E45">
            <v>61.997</v>
          </cell>
          <cell r="F45">
            <v>46.640099999999997</v>
          </cell>
        </row>
        <row r="46">
          <cell r="A46" t="str">
            <v>E9049</v>
          </cell>
          <cell r="B46" t="str">
            <v>Bomba de alta pressão para hidrojateamento com capacidade de 250 MPa - 72 kW</v>
          </cell>
          <cell r="C46">
            <v>187.67449999999999</v>
          </cell>
          <cell r="D46">
            <v>73.174099999999996</v>
          </cell>
          <cell r="E46">
            <v>185.36689999999999</v>
          </cell>
          <cell r="F46">
            <v>70.866500000000002</v>
          </cell>
        </row>
        <row r="47">
          <cell r="A47" t="str">
            <v>E9050</v>
          </cell>
          <cell r="B47" t="str">
            <v>Guindaste móvel sobre pneus com 2 eixos com capacidade de 18 t - 97 kW</v>
          </cell>
          <cell r="C47">
            <v>435.34690000000001</v>
          </cell>
          <cell r="D47">
            <v>222.0307</v>
          </cell>
          <cell r="E47">
            <v>432.04379999999998</v>
          </cell>
          <cell r="F47">
            <v>218.7276</v>
          </cell>
        </row>
        <row r="48">
          <cell r="A48" t="str">
            <v>E9051</v>
          </cell>
          <cell r="B48" t="str">
            <v>Máquina levantadora e posicionadora de via - 7,40 kW</v>
          </cell>
          <cell r="C48">
            <v>155.10319999999999</v>
          </cell>
          <cell r="D48">
            <v>94.943100000000001</v>
          </cell>
          <cell r="E48">
            <v>152.79560000000001</v>
          </cell>
          <cell r="F48">
            <v>92.635499999999993</v>
          </cell>
        </row>
        <row r="49">
          <cell r="A49" t="str">
            <v>E9052</v>
          </cell>
          <cell r="B49" t="str">
            <v>Empilhadeira a diesel com capacidade de 10 t - 82 kW</v>
          </cell>
          <cell r="C49">
            <v>240.25069999999999</v>
          </cell>
          <cell r="D49">
            <v>104.303</v>
          </cell>
          <cell r="E49">
            <v>237.94309999999999</v>
          </cell>
          <cell r="F49">
            <v>101.9954</v>
          </cell>
        </row>
        <row r="50">
          <cell r="A50" t="str">
            <v>E9053</v>
          </cell>
          <cell r="B50" t="str">
            <v>Perfuratriz hidráulica montada em flutuante - 32 kW</v>
          </cell>
          <cell r="C50">
            <v>73.067300000000003</v>
          </cell>
          <cell r="D50">
            <v>42.2761</v>
          </cell>
          <cell r="E50">
            <v>70.070999999999998</v>
          </cell>
          <cell r="F50">
            <v>39.279800000000002</v>
          </cell>
        </row>
        <row r="51">
          <cell r="A51" t="str">
            <v>E9054</v>
          </cell>
          <cell r="B51" t="str">
            <v>Equipamento sobre forma-trilho para execução e acabamento de pavimento de concreto - 13,40 kW</v>
          </cell>
          <cell r="C51">
            <v>230.5033</v>
          </cell>
          <cell r="D51">
            <v>149.81989999999999</v>
          </cell>
          <cell r="E51">
            <v>228.19569999999999</v>
          </cell>
          <cell r="F51">
            <v>147.51230000000001</v>
          </cell>
        </row>
        <row r="52">
          <cell r="A52" t="str">
            <v>E9055</v>
          </cell>
          <cell r="B52" t="str">
            <v>Guincho pneumático com capacidade de 2,5 t</v>
          </cell>
          <cell r="C52">
            <v>83.101100000000002</v>
          </cell>
          <cell r="D52">
            <v>56.887900000000002</v>
          </cell>
          <cell r="E52">
            <v>83.101100000000002</v>
          </cell>
          <cell r="F52">
            <v>56.887900000000002</v>
          </cell>
        </row>
        <row r="53">
          <cell r="A53" t="str">
            <v>E9056</v>
          </cell>
          <cell r="B53" t="str">
            <v>Plataforma autoelevatória de 12 x 24 m com capacidade de 150 t</v>
          </cell>
          <cell r="C53">
            <v>121.5027</v>
          </cell>
          <cell r="D53">
            <v>103.5707</v>
          </cell>
          <cell r="E53">
            <v>111.6225</v>
          </cell>
          <cell r="F53">
            <v>93.6905</v>
          </cell>
        </row>
        <row r="54">
          <cell r="A54" t="str">
            <v>E9057</v>
          </cell>
          <cell r="B54" t="str">
            <v>Batelão sem propulsão com capacidade de 66 m³</v>
          </cell>
          <cell r="C54">
            <v>30.855699999999999</v>
          </cell>
          <cell r="D54">
            <v>27.2592</v>
          </cell>
          <cell r="E54">
            <v>28.401199999999999</v>
          </cell>
          <cell r="F54">
            <v>24.8047</v>
          </cell>
        </row>
        <row r="55">
          <cell r="A55" t="str">
            <v>E9058</v>
          </cell>
          <cell r="B55" t="str">
            <v>Plataforma flutuante de 12 x 24 x 1,8 m com capacidade de 150 t</v>
          </cell>
          <cell r="C55">
            <v>45.404000000000003</v>
          </cell>
          <cell r="D55">
            <v>34.647599999999997</v>
          </cell>
          <cell r="E55">
            <v>42.9495</v>
          </cell>
          <cell r="F55">
            <v>32.193100000000001</v>
          </cell>
        </row>
        <row r="56">
          <cell r="A56" t="str">
            <v>E9059</v>
          </cell>
          <cell r="B56" t="str">
            <v>Plataforma autoelevatória de 12 x 24 m montada na obra com capacidade de 150 t</v>
          </cell>
          <cell r="C56">
            <v>121.5027</v>
          </cell>
          <cell r="D56">
            <v>103.5707</v>
          </cell>
          <cell r="E56">
            <v>111.6225</v>
          </cell>
          <cell r="F56">
            <v>93.6905</v>
          </cell>
        </row>
        <row r="57">
          <cell r="A57" t="str">
            <v>E9060</v>
          </cell>
          <cell r="B57" t="str">
            <v>Perfuratriz pneumática rotopercussiva montada em flutuante com pressão de 0,70 MPa e capacidade de 2.500 gpm</v>
          </cell>
          <cell r="C57">
            <v>57.622900000000001</v>
          </cell>
          <cell r="D57">
            <v>57.003</v>
          </cell>
          <cell r="E57">
            <v>51.630299999999998</v>
          </cell>
          <cell r="F57">
            <v>51.010399999999997</v>
          </cell>
        </row>
        <row r="58">
          <cell r="A58" t="str">
            <v>E9061</v>
          </cell>
          <cell r="B58" t="str">
            <v>Lixadeira elétrica manual angular - 2 kW</v>
          </cell>
          <cell r="C58">
            <v>0.20530000000000001</v>
          </cell>
          <cell r="D58">
            <v>0.13619999999999999</v>
          </cell>
          <cell r="E58">
            <v>0.20530000000000001</v>
          </cell>
          <cell r="F58">
            <v>0.13619999999999999</v>
          </cell>
        </row>
        <row r="59">
          <cell r="A59" t="str">
            <v>E9062</v>
          </cell>
          <cell r="B59" t="str">
            <v>Soprador de ar quente manual - 1,60 kW</v>
          </cell>
          <cell r="C59">
            <v>1.1294</v>
          </cell>
          <cell r="D59">
            <v>0.73270000000000002</v>
          </cell>
          <cell r="E59">
            <v>1.1294</v>
          </cell>
          <cell r="F59">
            <v>0.73270000000000002</v>
          </cell>
        </row>
        <row r="60">
          <cell r="A60" t="str">
            <v>E9063</v>
          </cell>
          <cell r="B60" t="str">
            <v>Equipamento de estabilização dinâmica da via - 300 kW</v>
          </cell>
          <cell r="C60">
            <v>2580.4794000000002</v>
          </cell>
          <cell r="D60">
            <v>1397.4571000000001</v>
          </cell>
          <cell r="E60">
            <v>2576.0913999999998</v>
          </cell>
          <cell r="F60">
            <v>1393.0690999999999</v>
          </cell>
        </row>
        <row r="61">
          <cell r="A61" t="str">
            <v>E9064</v>
          </cell>
          <cell r="B61" t="str">
            <v>Transportador manual gerica com capacidade de 180 l</v>
          </cell>
          <cell r="C61">
            <v>1.6223000000000001</v>
          </cell>
          <cell r="D61">
            <v>1.1029</v>
          </cell>
          <cell r="E61">
            <v>1.6223000000000001</v>
          </cell>
          <cell r="F61">
            <v>1.1029</v>
          </cell>
        </row>
        <row r="62">
          <cell r="A62" t="str">
            <v>E9065</v>
          </cell>
          <cell r="B62" t="str">
            <v>Carro controle ferroviário - 186 kW</v>
          </cell>
          <cell r="C62">
            <v>2945.6673000000001</v>
          </cell>
          <cell r="D62">
            <v>1751.3844999999999</v>
          </cell>
          <cell r="E62">
            <v>2941.2793000000001</v>
          </cell>
          <cell r="F62">
            <v>1746.9965</v>
          </cell>
        </row>
        <row r="63">
          <cell r="A63" t="str">
            <v>E9066</v>
          </cell>
          <cell r="B63" t="str">
            <v>Grupo gerador - 13/14 kVA</v>
          </cell>
          <cell r="C63">
            <v>19.1416</v>
          </cell>
          <cell r="D63">
            <v>3.839</v>
          </cell>
          <cell r="E63">
            <v>19.1416</v>
          </cell>
          <cell r="F63">
            <v>3.839</v>
          </cell>
        </row>
        <row r="64">
          <cell r="A64" t="str">
            <v>E9067</v>
          </cell>
          <cell r="B64" t="str">
            <v>Veículo ferroviário para capina química com capacidade de 12.000 l - 115 kW</v>
          </cell>
          <cell r="C64">
            <v>246.96420000000001</v>
          </cell>
          <cell r="D64">
            <v>117.71469999999999</v>
          </cell>
          <cell r="E64">
            <v>244.6566</v>
          </cell>
          <cell r="F64">
            <v>115.4071</v>
          </cell>
        </row>
        <row r="65">
          <cell r="A65" t="str">
            <v>E9068</v>
          </cell>
          <cell r="B65" t="str">
            <v>Perfuratriz hidráulica rotopercussiva para CCPH - 123 kW</v>
          </cell>
          <cell r="C65">
            <v>537.88059999999996</v>
          </cell>
          <cell r="D65">
            <v>248.5771</v>
          </cell>
          <cell r="E65">
            <v>534.62639999999999</v>
          </cell>
          <cell r="F65">
            <v>245.3229</v>
          </cell>
        </row>
        <row r="66">
          <cell r="A66" t="str">
            <v>E9069</v>
          </cell>
          <cell r="B66" t="str">
            <v>Vibrador de imersão para concreto - 4,10 kW</v>
          </cell>
          <cell r="C66">
            <v>7.44</v>
          </cell>
          <cell r="D66">
            <v>0.80489999999999995</v>
          </cell>
          <cell r="E66">
            <v>7.44</v>
          </cell>
          <cell r="F66">
            <v>0.80489999999999995</v>
          </cell>
        </row>
        <row r="67">
          <cell r="A67" t="str">
            <v>E9070</v>
          </cell>
          <cell r="B67" t="str">
            <v>Ponte rolante com capacidade de 5 t e vão de até 15 m - 10 kW</v>
          </cell>
          <cell r="C67">
            <v>52.072600000000001</v>
          </cell>
          <cell r="D67">
            <v>43.185000000000002</v>
          </cell>
          <cell r="E67">
            <v>49.765000000000001</v>
          </cell>
          <cell r="F67">
            <v>40.877400000000002</v>
          </cell>
        </row>
        <row r="68">
          <cell r="A68" t="str">
            <v>E9071</v>
          </cell>
          <cell r="B68" t="str">
            <v>Transportador manual carrinho de mão com capacidade de 80 l</v>
          </cell>
          <cell r="C68">
            <v>0.77300000000000002</v>
          </cell>
          <cell r="D68">
            <v>0.52549999999999997</v>
          </cell>
          <cell r="E68">
            <v>0.77300000000000002</v>
          </cell>
          <cell r="F68">
            <v>0.52549999999999997</v>
          </cell>
        </row>
        <row r="69">
          <cell r="A69" t="str">
            <v>E9072</v>
          </cell>
          <cell r="B69" t="str">
            <v>Martelo hidráulico vibratório com unidade hidráulica - 486 kW</v>
          </cell>
          <cell r="C69">
            <v>925.40089999999998</v>
          </cell>
          <cell r="D69">
            <v>289.35599999999999</v>
          </cell>
          <cell r="E69">
            <v>921.01289999999995</v>
          </cell>
          <cell r="F69">
            <v>284.96800000000002</v>
          </cell>
        </row>
        <row r="70">
          <cell r="A70" t="str">
            <v>E9073</v>
          </cell>
          <cell r="B70" t="str">
            <v>Bomba de concreto rebocável com capacidade de 30 m³/h - 74 kW</v>
          </cell>
          <cell r="C70">
            <v>188.93559999999999</v>
          </cell>
          <cell r="D70">
            <v>65.257499999999993</v>
          </cell>
          <cell r="E70">
            <v>186.62799999999999</v>
          </cell>
          <cell r="F70">
            <v>62.9499</v>
          </cell>
        </row>
        <row r="71">
          <cell r="A71" t="str">
            <v>E9074</v>
          </cell>
          <cell r="B71" t="str">
            <v>Tanque de estocagem de asfalto com agitadores de 60.000 l</v>
          </cell>
          <cell r="C71">
            <v>61.666800000000002</v>
          </cell>
          <cell r="D71">
            <v>42.122900000000001</v>
          </cell>
          <cell r="E71">
            <v>61.666800000000002</v>
          </cell>
          <cell r="F71">
            <v>42.122900000000001</v>
          </cell>
        </row>
        <row r="72">
          <cell r="A72" t="str">
            <v>E9075</v>
          </cell>
          <cell r="B72" t="str">
            <v>Trado cavadeira de 12"</v>
          </cell>
          <cell r="C72">
            <v>0.1045</v>
          </cell>
          <cell r="D72">
            <v>7.17E-2</v>
          </cell>
          <cell r="E72">
            <v>0.1045</v>
          </cell>
          <cell r="F72">
            <v>7.17E-2</v>
          </cell>
        </row>
        <row r="73">
          <cell r="A73" t="str">
            <v>E9076</v>
          </cell>
          <cell r="B73" t="str">
            <v>Equipamento para pintura eletrostática com cabine dupla de 7,00 kW e estufa de 80.000 kCal</v>
          </cell>
          <cell r="C73">
            <v>43.247199999999999</v>
          </cell>
          <cell r="D73">
            <v>37.0794</v>
          </cell>
          <cell r="E73">
            <v>40.939599999999999</v>
          </cell>
          <cell r="F73">
            <v>34.771799999999999</v>
          </cell>
        </row>
        <row r="74">
          <cell r="A74" t="str">
            <v>E9077</v>
          </cell>
          <cell r="B74" t="str">
            <v>Perfuratriz de circulação reversa tipo Wirth ou similar com unidade hidráulica (Power Pack) - 273 kW</v>
          </cell>
          <cell r="C74">
            <v>1033.1894</v>
          </cell>
          <cell r="D74">
            <v>494.23309999999998</v>
          </cell>
          <cell r="E74">
            <v>1029.9351999999999</v>
          </cell>
          <cell r="F74">
            <v>490.97890000000001</v>
          </cell>
        </row>
        <row r="75">
          <cell r="A75" t="str">
            <v>E9078</v>
          </cell>
          <cell r="B75" t="str">
            <v>Treliça lançadeira com capacidade de carga de 100 a 120 t e vão máximo de 45 m - 110 kW</v>
          </cell>
          <cell r="C75">
            <v>249.12370000000001</v>
          </cell>
          <cell r="D75">
            <v>190.3451</v>
          </cell>
          <cell r="E75">
            <v>244.73570000000001</v>
          </cell>
          <cell r="F75">
            <v>185.9571</v>
          </cell>
        </row>
        <row r="76">
          <cell r="A76" t="str">
            <v>E9079</v>
          </cell>
          <cell r="B76" t="str">
            <v>Bomba submersível com capacidade de 360 m³/h - 23 kW</v>
          </cell>
          <cell r="C76">
            <v>28.524000000000001</v>
          </cell>
          <cell r="D76">
            <v>16.675000000000001</v>
          </cell>
          <cell r="E76">
            <v>28.524000000000001</v>
          </cell>
          <cell r="F76">
            <v>16.675000000000001</v>
          </cell>
        </row>
        <row r="77">
          <cell r="A77" t="str">
            <v>E9080</v>
          </cell>
          <cell r="B77" t="str">
            <v>Carrelone com capacidade máxima de 70 t</v>
          </cell>
          <cell r="C77">
            <v>178.45160000000001</v>
          </cell>
          <cell r="D77">
            <v>133.7456</v>
          </cell>
          <cell r="E77">
            <v>176.14400000000001</v>
          </cell>
          <cell r="F77">
            <v>131.43799999999999</v>
          </cell>
        </row>
        <row r="78">
          <cell r="A78" t="str">
            <v>E9081</v>
          </cell>
          <cell r="B78" t="str">
            <v>Fischietti simples com capacidade de 70 t</v>
          </cell>
          <cell r="C78">
            <v>31.689800000000002</v>
          </cell>
          <cell r="D78">
            <v>29.172499999999999</v>
          </cell>
          <cell r="E78">
            <v>29.382200000000001</v>
          </cell>
          <cell r="F78">
            <v>26.864899999999999</v>
          </cell>
        </row>
        <row r="79">
          <cell r="A79" t="str">
            <v>E9083</v>
          </cell>
          <cell r="B79" t="str">
            <v>Vagão fechado FLT com capacidade de 99 t</v>
          </cell>
          <cell r="C79">
            <v>31.082000000000001</v>
          </cell>
          <cell r="D79">
            <v>24.623699999999999</v>
          </cell>
          <cell r="E79">
            <v>31.082000000000001</v>
          </cell>
          <cell r="F79">
            <v>24.623699999999999</v>
          </cell>
        </row>
        <row r="80">
          <cell r="A80" t="str">
            <v>E9084</v>
          </cell>
          <cell r="B80" t="str">
            <v>Vagão tanque convencional TCT com capacidade de 97 t e 103.000 l</v>
          </cell>
          <cell r="C80">
            <v>49.129600000000003</v>
          </cell>
          <cell r="D80">
            <v>38.921300000000002</v>
          </cell>
          <cell r="E80">
            <v>49.129600000000003</v>
          </cell>
          <cell r="F80">
            <v>38.921300000000002</v>
          </cell>
        </row>
        <row r="81">
          <cell r="A81" t="str">
            <v>E9085</v>
          </cell>
          <cell r="B81" t="str">
            <v>Vagão gôndola GDE com capacidade de 93,5 t / 29 m³</v>
          </cell>
          <cell r="C81">
            <v>22.579699999999999</v>
          </cell>
          <cell r="D81">
            <v>17.888000000000002</v>
          </cell>
          <cell r="E81">
            <v>22.579699999999999</v>
          </cell>
          <cell r="F81">
            <v>17.888000000000002</v>
          </cell>
        </row>
        <row r="82">
          <cell r="A82" t="str">
            <v>E9086</v>
          </cell>
          <cell r="B82" t="str">
            <v>Bomba de concreto rebocável com capacidade de 41 m³/h - 74 kW</v>
          </cell>
          <cell r="C82">
            <v>203.15459999999999</v>
          </cell>
          <cell r="D82">
            <v>73.104200000000006</v>
          </cell>
          <cell r="E82">
            <v>200.84700000000001</v>
          </cell>
          <cell r="F82">
            <v>70.796599999999998</v>
          </cell>
        </row>
        <row r="83">
          <cell r="A83" t="str">
            <v>E9089</v>
          </cell>
          <cell r="B83" t="str">
            <v>Roçadeira costal - 1,40 kW</v>
          </cell>
          <cell r="C83">
            <v>7.4435000000000002</v>
          </cell>
          <cell r="D83">
            <v>0.4521</v>
          </cell>
          <cell r="E83">
            <v>7.4435000000000002</v>
          </cell>
          <cell r="F83">
            <v>0.4521</v>
          </cell>
        </row>
        <row r="84">
          <cell r="A84" t="str">
            <v>E9091</v>
          </cell>
          <cell r="B84" t="str">
            <v>Embarcação empurradora fluvial - 372 kW</v>
          </cell>
          <cell r="C84">
            <v>635.83579999999995</v>
          </cell>
          <cell r="D84">
            <v>153.1644</v>
          </cell>
          <cell r="E84">
            <v>620.97919999999999</v>
          </cell>
          <cell r="F84">
            <v>138.30779999999999</v>
          </cell>
        </row>
        <row r="85">
          <cell r="A85" t="str">
            <v>E9093</v>
          </cell>
          <cell r="B85" t="str">
            <v>Veículo leve - 53 kW (sem motorista)</v>
          </cell>
          <cell r="C85">
            <v>31.154499999999999</v>
          </cell>
          <cell r="D85">
            <v>6.1599000000000004</v>
          </cell>
          <cell r="E85">
            <v>31.154499999999999</v>
          </cell>
          <cell r="F85">
            <v>6.1599000000000004</v>
          </cell>
        </row>
        <row r="86">
          <cell r="A86" t="str">
            <v>E9094</v>
          </cell>
          <cell r="B86" t="str">
            <v>Guindaste móvel sobre pneus com 6 eixos com capacidade máxima de 350 t - 450 kW</v>
          </cell>
          <cell r="C86">
            <v>2533.9385000000002</v>
          </cell>
          <cell r="D86">
            <v>1299.5428999999999</v>
          </cell>
          <cell r="E86">
            <v>2530.6354000000001</v>
          </cell>
          <cell r="F86">
            <v>1296.2398000000001</v>
          </cell>
        </row>
        <row r="87">
          <cell r="A87" t="str">
            <v>E9095</v>
          </cell>
          <cell r="B87" t="str">
            <v>Guindaste móvel sobre pneus com 8 eixos com capacidade máxima de 500 t - 500 kW</v>
          </cell>
          <cell r="C87">
            <v>4023.7267000000002</v>
          </cell>
          <cell r="D87">
            <v>2092.0679</v>
          </cell>
          <cell r="E87">
            <v>4020.4236000000001</v>
          </cell>
          <cell r="F87">
            <v>2088.7647999999999</v>
          </cell>
        </row>
        <row r="88">
          <cell r="A88" t="str">
            <v>E9096</v>
          </cell>
          <cell r="B88" t="str">
            <v>Minicarregadeira de pneus - 45,50 kW</v>
          </cell>
          <cell r="C88">
            <v>149.60409999999999</v>
          </cell>
          <cell r="D88">
            <v>56.442999999999998</v>
          </cell>
          <cell r="E88">
            <v>146.34989999999999</v>
          </cell>
          <cell r="F88">
            <v>53.188800000000001</v>
          </cell>
        </row>
        <row r="89">
          <cell r="A89" t="str">
            <v>E9101</v>
          </cell>
          <cell r="B89" t="str">
            <v>Removedora de faixas de sinalização viária - 9,69 kW</v>
          </cell>
          <cell r="C89">
            <v>23.036899999999999</v>
          </cell>
          <cell r="D89">
            <v>4.8643000000000001</v>
          </cell>
          <cell r="E89">
            <v>23.036899999999999</v>
          </cell>
          <cell r="F89">
            <v>4.8643000000000001</v>
          </cell>
        </row>
        <row r="90">
          <cell r="A90" t="str">
            <v>E9102</v>
          </cell>
          <cell r="B90" t="str">
            <v>Extrusora para sarjeta de concreto - 10,44 kW</v>
          </cell>
          <cell r="C90">
            <v>43.548200000000001</v>
          </cell>
          <cell r="D90">
            <v>29.169599999999999</v>
          </cell>
          <cell r="E90">
            <v>41.240600000000001</v>
          </cell>
          <cell r="F90">
            <v>26.861999999999998</v>
          </cell>
        </row>
        <row r="91">
          <cell r="A91" t="str">
            <v>E9103</v>
          </cell>
          <cell r="B91" t="str">
            <v>Extrusora para meio-fio de concreto - 10,44 kW</v>
          </cell>
          <cell r="C91">
            <v>41.9452</v>
          </cell>
          <cell r="D91">
            <v>28.232500000000002</v>
          </cell>
          <cell r="E91">
            <v>39.637599999999999</v>
          </cell>
          <cell r="F91">
            <v>25.924900000000001</v>
          </cell>
        </row>
        <row r="92">
          <cell r="A92" t="str">
            <v>E9105</v>
          </cell>
          <cell r="B92" t="str">
            <v>Embarcação empurradora multipropósito - 2 x 186 kW</v>
          </cell>
          <cell r="C92">
            <v>837.01459999999997</v>
          </cell>
          <cell r="D92">
            <v>232.4554</v>
          </cell>
          <cell r="E92">
            <v>822.15800000000002</v>
          </cell>
          <cell r="F92">
            <v>217.59880000000001</v>
          </cell>
        </row>
        <row r="93">
          <cell r="A93" t="str">
            <v>E9106</v>
          </cell>
          <cell r="B93" t="str">
            <v>Balsa de convés com capacidade de 200 t</v>
          </cell>
          <cell r="C93">
            <v>86.114999999999995</v>
          </cell>
          <cell r="D93">
            <v>55.322600000000001</v>
          </cell>
          <cell r="E93">
            <v>83.660499999999999</v>
          </cell>
          <cell r="F93">
            <v>52.868099999999998</v>
          </cell>
        </row>
        <row r="94">
          <cell r="A94" t="str">
            <v>E9107</v>
          </cell>
          <cell r="B94" t="str">
            <v>Compactador manual com soquete vibratório - 2,24 kW</v>
          </cell>
          <cell r="C94">
            <v>4.8205999999999998</v>
          </cell>
          <cell r="D94">
            <v>0.79369999999999996</v>
          </cell>
          <cell r="E94">
            <v>4.8205999999999998</v>
          </cell>
          <cell r="F94">
            <v>0.79369999999999996</v>
          </cell>
        </row>
        <row r="95">
          <cell r="A95" t="str">
            <v>E9108</v>
          </cell>
          <cell r="B95" t="str">
            <v>Soldadora de trilho por caldeamento na via - 400 kW</v>
          </cell>
          <cell r="C95">
            <v>838.53899999999999</v>
          </cell>
          <cell r="D95">
            <v>357.98430000000002</v>
          </cell>
          <cell r="E95">
            <v>829.76300000000003</v>
          </cell>
          <cell r="F95">
            <v>349.20830000000001</v>
          </cell>
        </row>
        <row r="96">
          <cell r="A96" t="str">
            <v>E9110</v>
          </cell>
          <cell r="B96" t="str">
            <v>Escavadeira hidráulica sobre esteiras para rocha com caçamba com capacidade de 1,56 m³ - 118 kW</v>
          </cell>
          <cell r="C96">
            <v>467.74720000000002</v>
          </cell>
          <cell r="D96">
            <v>190.994</v>
          </cell>
          <cell r="E96">
            <v>464.49299999999999</v>
          </cell>
          <cell r="F96">
            <v>187.7398</v>
          </cell>
        </row>
        <row r="97">
          <cell r="A97" t="str">
            <v>E9111</v>
          </cell>
          <cell r="B97" t="str">
            <v>Jateador abrasivo úmido com capacidade de 350 kg de abrasivo</v>
          </cell>
          <cell r="C97">
            <v>59.896599999999999</v>
          </cell>
          <cell r="D97">
            <v>43.138100000000001</v>
          </cell>
          <cell r="E97">
            <v>57.588999999999999</v>
          </cell>
          <cell r="F97">
            <v>40.830500000000001</v>
          </cell>
        </row>
        <row r="98">
          <cell r="A98" t="str">
            <v>E9112</v>
          </cell>
          <cell r="B98" t="str">
            <v>Sinalizador direcional móvel com sistema fotovoltaico de energia e montado em chassi sobre pneus</v>
          </cell>
          <cell r="C98">
            <v>3.4074</v>
          </cell>
          <cell r="D98">
            <v>2.3325999999999998</v>
          </cell>
          <cell r="E98">
            <v>3.4074</v>
          </cell>
          <cell r="F98">
            <v>2.3325999999999998</v>
          </cell>
        </row>
        <row r="99">
          <cell r="A99" t="str">
            <v>E9113</v>
          </cell>
          <cell r="B99" t="str">
            <v>Painel de Mensagem Variável - PMV móvel, com sistema fotovoltaico de energia e montado em chassi sobre pneus</v>
          </cell>
          <cell r="C99">
            <v>23.494599999999998</v>
          </cell>
          <cell r="D99">
            <v>16.083500000000001</v>
          </cell>
          <cell r="E99">
            <v>23.494599999999998</v>
          </cell>
          <cell r="F99">
            <v>16.083500000000001</v>
          </cell>
        </row>
        <row r="100">
          <cell r="A100" t="str">
            <v>E9116</v>
          </cell>
          <cell r="B100" t="str">
            <v>Semáforo móvel com 3 lentes e bateria - D = 200 mm</v>
          </cell>
          <cell r="C100">
            <v>1.1213</v>
          </cell>
          <cell r="D100">
            <v>0.76759999999999995</v>
          </cell>
          <cell r="E100">
            <v>1.1213</v>
          </cell>
          <cell r="F100">
            <v>0.76759999999999995</v>
          </cell>
        </row>
        <row r="101">
          <cell r="A101" t="str">
            <v>E9117</v>
          </cell>
          <cell r="B101" t="str">
            <v>Carregadeira de pneus para rocha com capacidade de 2,50 m³ - 105 kW</v>
          </cell>
          <cell r="C101">
            <v>308.78789999999998</v>
          </cell>
          <cell r="D101">
            <v>112.8963</v>
          </cell>
          <cell r="E101">
            <v>305.53370000000001</v>
          </cell>
          <cell r="F101">
            <v>109.6421</v>
          </cell>
        </row>
        <row r="102">
          <cell r="A102" t="str">
            <v>E9118</v>
          </cell>
          <cell r="B102" t="str">
            <v>Cortadora de pavimento com disco diamantado de 450 a 1.500 mm - 55,40 kW</v>
          </cell>
          <cell r="C102">
            <v>154.64930000000001</v>
          </cell>
          <cell r="D102">
            <v>66.491699999999994</v>
          </cell>
          <cell r="E102">
            <v>152.3417</v>
          </cell>
          <cell r="F102">
            <v>64.184100000000001</v>
          </cell>
        </row>
        <row r="103">
          <cell r="A103" t="str">
            <v>E9119</v>
          </cell>
          <cell r="B103" t="str">
            <v>Minicarregadeira sobre pneus com valetadeira - 55,40 kW</v>
          </cell>
          <cell r="C103">
            <v>192.1259</v>
          </cell>
          <cell r="D103">
            <v>71.4084</v>
          </cell>
          <cell r="E103">
            <v>188.8717</v>
          </cell>
          <cell r="F103">
            <v>68.154200000000003</v>
          </cell>
        </row>
        <row r="104">
          <cell r="A104" t="str">
            <v>E9120</v>
          </cell>
          <cell r="B104" t="str">
            <v>Equipamento de cravação sobre esteira para geodreno com haste para profundidade de até 20 m - 258 kW</v>
          </cell>
          <cell r="C104">
            <v>813.42579999999998</v>
          </cell>
          <cell r="D104">
            <v>345.37569999999999</v>
          </cell>
          <cell r="E104">
            <v>811.1182</v>
          </cell>
          <cell r="F104">
            <v>343.06810000000002</v>
          </cell>
        </row>
        <row r="105">
          <cell r="A105" t="str">
            <v>E9121</v>
          </cell>
          <cell r="B105" t="str">
            <v>Plataforma elevatória articulada elétrica com alcance de 6 m com capacidade de 500 kg - 1,5 kW</v>
          </cell>
          <cell r="C105">
            <v>32.969000000000001</v>
          </cell>
          <cell r="D105">
            <v>28.547699999999999</v>
          </cell>
          <cell r="E105">
            <v>30.6614</v>
          </cell>
          <cell r="F105">
            <v>26.240100000000002</v>
          </cell>
        </row>
        <row r="106">
          <cell r="A106" t="str">
            <v>E9122</v>
          </cell>
          <cell r="B106" t="str">
            <v>Perfuratriz tipo Bottom Feed para coluna de brita - 194 kW</v>
          </cell>
          <cell r="C106">
            <v>841.73789999999997</v>
          </cell>
          <cell r="D106">
            <v>415.197</v>
          </cell>
          <cell r="E106">
            <v>838.4837</v>
          </cell>
          <cell r="F106">
            <v>411.94279999999998</v>
          </cell>
        </row>
        <row r="107">
          <cell r="A107" t="str">
            <v>E9125</v>
          </cell>
          <cell r="B107" t="str">
            <v>Veículo tipo van furgão com capacidade de 1,54 t - 93 kW</v>
          </cell>
          <cell r="C107">
            <v>79.026499999999999</v>
          </cell>
          <cell r="D107">
            <v>39.599499999999999</v>
          </cell>
          <cell r="E107">
            <v>76.433999999999997</v>
          </cell>
          <cell r="F107">
            <v>37.006999999999998</v>
          </cell>
        </row>
        <row r="108">
          <cell r="A108" t="str">
            <v>E9126</v>
          </cell>
          <cell r="B108" t="str">
            <v>Draga backhoe com capacidade de 7 m³ - 1.000 kW</v>
          </cell>
          <cell r="C108">
            <v>4907.9488000000001</v>
          </cell>
          <cell r="D108">
            <v>1650.6362999999999</v>
          </cell>
          <cell r="E108">
            <v>4900.7384000000002</v>
          </cell>
          <cell r="F108">
            <v>1643.4259</v>
          </cell>
        </row>
        <row r="109">
          <cell r="A109" t="str">
            <v>E9127</v>
          </cell>
          <cell r="B109" t="str">
            <v>Escavadeira hidráulica com martelo hidráulico de 520 kg - 75 kW</v>
          </cell>
          <cell r="C109">
            <v>506.93630000000002</v>
          </cell>
          <cell r="D109">
            <v>230.95820000000001</v>
          </cell>
          <cell r="E109">
            <v>503.68209999999999</v>
          </cell>
          <cell r="F109">
            <v>227.70400000000001</v>
          </cell>
        </row>
        <row r="110">
          <cell r="A110" t="str">
            <v>E9134</v>
          </cell>
          <cell r="B110" t="str">
            <v>Miniônibus com capacidade para 30 passageiros - 111 kW</v>
          </cell>
          <cell r="C110">
            <v>225.35650000000001</v>
          </cell>
          <cell r="D110">
            <v>59.365299999999998</v>
          </cell>
          <cell r="E110">
            <v>222.64</v>
          </cell>
          <cell r="F110">
            <v>56.648800000000001</v>
          </cell>
        </row>
        <row r="111">
          <cell r="A111" t="str">
            <v>E9141</v>
          </cell>
          <cell r="B111" t="str">
            <v>Rebarbador hidráulico com bomba manual com capacidade de força de 9.000 kgf</v>
          </cell>
          <cell r="C111">
            <v>12.698399999999999</v>
          </cell>
          <cell r="D111">
            <v>8.4230999999999998</v>
          </cell>
          <cell r="E111">
            <v>12.698399999999999</v>
          </cell>
          <cell r="F111">
            <v>8.4230999999999998</v>
          </cell>
        </row>
        <row r="112">
          <cell r="A112" t="str">
            <v>E9144</v>
          </cell>
          <cell r="B112" t="str">
            <v>Pórtico metálico rolante com talha com capacidade de 5 t - 10 kW</v>
          </cell>
          <cell r="C112">
            <v>47.482399999999998</v>
          </cell>
          <cell r="D112">
            <v>39.994799999999998</v>
          </cell>
          <cell r="E112">
            <v>45.174799999999998</v>
          </cell>
          <cell r="F112">
            <v>37.687199999999997</v>
          </cell>
        </row>
        <row r="113">
          <cell r="A113" t="str">
            <v>E9148</v>
          </cell>
          <cell r="B113" t="str">
            <v>Macaco de protensão de fios com bomba - 3,72 kW</v>
          </cell>
          <cell r="C113">
            <v>50.697899999999997</v>
          </cell>
          <cell r="D113">
            <v>45.3157</v>
          </cell>
          <cell r="E113">
            <v>46.309899999999999</v>
          </cell>
          <cell r="F113">
            <v>40.927700000000002</v>
          </cell>
        </row>
        <row r="114">
          <cell r="A114" t="str">
            <v>E9149</v>
          </cell>
          <cell r="B114" t="str">
            <v>Máquina de aplicação e extração de grampo elástico tipo Pandrol - 6,70 kW</v>
          </cell>
          <cell r="C114">
            <v>53.159300000000002</v>
          </cell>
          <cell r="D114">
            <v>24.843599999999999</v>
          </cell>
          <cell r="E114">
            <v>53.159300000000002</v>
          </cell>
          <cell r="F114">
            <v>24.843599999999999</v>
          </cell>
        </row>
        <row r="115">
          <cell r="A115" t="str">
            <v>E9151</v>
          </cell>
          <cell r="B115" t="str">
            <v>Britador de mandíbulas móvel sobre esteiras, sem peneira, com capacidade de 140 m³/h - 170 kW</v>
          </cell>
          <cell r="C115">
            <v>718.93020000000001</v>
          </cell>
          <cell r="D115">
            <v>313.91230000000002</v>
          </cell>
          <cell r="E115">
            <v>714.54219999999998</v>
          </cell>
          <cell r="F115">
            <v>309.52429999999998</v>
          </cell>
        </row>
        <row r="116">
          <cell r="A116" t="str">
            <v>E9152</v>
          </cell>
          <cell r="B116" t="str">
            <v>Ferramenta de fixação à pólvora de ação direta</v>
          </cell>
          <cell r="C116">
            <v>0.20710000000000001</v>
          </cell>
          <cell r="D116">
            <v>0.1168</v>
          </cell>
          <cell r="E116">
            <v>0.20710000000000001</v>
          </cell>
          <cell r="F116">
            <v>0.1168</v>
          </cell>
        </row>
        <row r="117">
          <cell r="A117" t="str">
            <v>E9153</v>
          </cell>
          <cell r="B117" t="str">
            <v>Ferramenta de fixação à pólvora e sistema à pistão</v>
          </cell>
          <cell r="C117">
            <v>0.18629999999999999</v>
          </cell>
          <cell r="D117">
            <v>0.1051</v>
          </cell>
          <cell r="E117">
            <v>0.18629999999999999</v>
          </cell>
          <cell r="F117">
            <v>0.1051</v>
          </cell>
        </row>
        <row r="118">
          <cell r="A118" t="str">
            <v>E9154</v>
          </cell>
          <cell r="B118" t="str">
            <v>Equipamento para selagem com material asfáltico rebocável com capacidade de 370 l - 35 kW</v>
          </cell>
          <cell r="C118">
            <v>101.96469999999999</v>
          </cell>
          <cell r="D118">
            <v>59.144799999999996</v>
          </cell>
          <cell r="E118">
            <v>99.6571</v>
          </cell>
          <cell r="F118">
            <v>56.837200000000003</v>
          </cell>
        </row>
        <row r="119">
          <cell r="A119" t="str">
            <v>E9155</v>
          </cell>
          <cell r="B119" t="str">
            <v>Caldeira de asfalto rebocável com capacidade de 600 l - 5,20 kW</v>
          </cell>
          <cell r="C119">
            <v>15.4663</v>
          </cell>
          <cell r="D119">
            <v>8.5939999999999994</v>
          </cell>
          <cell r="E119">
            <v>15.4663</v>
          </cell>
          <cell r="F119">
            <v>8.5939999999999994</v>
          </cell>
        </row>
        <row r="120">
          <cell r="A120" t="str">
            <v>E9156</v>
          </cell>
          <cell r="B120" t="str">
            <v>Soprador de ar costal - 2,6 kW</v>
          </cell>
          <cell r="C120">
            <v>4.6246999999999998</v>
          </cell>
          <cell r="D120">
            <v>0.39529999999999998</v>
          </cell>
          <cell r="E120">
            <v>4.6246999999999998</v>
          </cell>
          <cell r="F120">
            <v>0.39529999999999998</v>
          </cell>
        </row>
        <row r="121">
          <cell r="A121" t="str">
            <v>E9157</v>
          </cell>
          <cell r="B121" t="str">
            <v>Locomotiva diesel-elétrica CC - bitola métrica - 2.237 kW</v>
          </cell>
          <cell r="C121">
            <v>2164.3690000000001</v>
          </cell>
          <cell r="D121">
            <v>294.29180000000002</v>
          </cell>
          <cell r="E121">
            <v>2161.2988999999998</v>
          </cell>
          <cell r="F121">
            <v>291.2217</v>
          </cell>
        </row>
        <row r="122">
          <cell r="A122" t="str">
            <v>E9158</v>
          </cell>
          <cell r="B122" t="str">
            <v>Locomotiva diesel-elétrica CC - bitola larga - 2.237 kW</v>
          </cell>
          <cell r="C122">
            <v>2164.3690000000001</v>
          </cell>
          <cell r="D122">
            <v>294.29180000000002</v>
          </cell>
          <cell r="E122">
            <v>2161.2988999999998</v>
          </cell>
          <cell r="F122">
            <v>291.2217</v>
          </cell>
        </row>
        <row r="123">
          <cell r="A123" t="str">
            <v>E9159</v>
          </cell>
          <cell r="B123" t="str">
            <v>Vagão plataforma PNE com capacidade de 82 t - bitola métrica</v>
          </cell>
          <cell r="C123">
            <v>24.945799999999998</v>
          </cell>
          <cell r="D123">
            <v>19.762499999999999</v>
          </cell>
          <cell r="E123">
            <v>24.945799999999998</v>
          </cell>
          <cell r="F123">
            <v>19.762499999999999</v>
          </cell>
        </row>
        <row r="124">
          <cell r="A124" t="str">
            <v>E9160</v>
          </cell>
          <cell r="B124" t="str">
            <v>Vagão plataforma PNT com capacidade de 98 t - bitola larga</v>
          </cell>
          <cell r="C124">
            <v>27.111499999999999</v>
          </cell>
          <cell r="D124">
            <v>21.478200000000001</v>
          </cell>
          <cell r="E124">
            <v>27.111499999999999</v>
          </cell>
          <cell r="F124">
            <v>21.478200000000001</v>
          </cell>
        </row>
        <row r="125">
          <cell r="A125" t="str">
            <v>E9161</v>
          </cell>
          <cell r="B125" t="str">
            <v>Vagão fechado com porta para carga e descarga de paletes FLD com capacidade de 64 t - bitola métrica</v>
          </cell>
          <cell r="C125">
            <v>27.191800000000001</v>
          </cell>
          <cell r="D125">
            <v>21.541799999999999</v>
          </cell>
          <cell r="E125">
            <v>27.191800000000001</v>
          </cell>
          <cell r="F125">
            <v>21.541799999999999</v>
          </cell>
        </row>
        <row r="126">
          <cell r="A126" t="str">
            <v>E9162</v>
          </cell>
          <cell r="B126" t="str">
            <v>Vagão fechado com porta para carga e descarga de paletes FLT com capacidade de 99 t - bitola larga</v>
          </cell>
          <cell r="C126">
            <v>31.082000000000001</v>
          </cell>
          <cell r="D126">
            <v>24.623699999999999</v>
          </cell>
          <cell r="E126">
            <v>31.082000000000001</v>
          </cell>
          <cell r="F126">
            <v>24.623699999999999</v>
          </cell>
        </row>
        <row r="127">
          <cell r="A127" t="str">
            <v>E9163</v>
          </cell>
          <cell r="B127" t="str">
            <v>Vagão hopper aberto com descarga automática HNE com capacidade de 45 m³ - bitola métrica</v>
          </cell>
          <cell r="C127">
            <v>33.809199999999997</v>
          </cell>
          <cell r="D127">
            <v>26.784199999999998</v>
          </cell>
          <cell r="E127">
            <v>33.809199999999997</v>
          </cell>
          <cell r="F127">
            <v>26.784199999999998</v>
          </cell>
        </row>
        <row r="128">
          <cell r="A128" t="str">
            <v>E9164</v>
          </cell>
          <cell r="B128" t="str">
            <v>Vagão hopper aberto com descarga automática HNT com capacidade de 63 m³ - bitola larga</v>
          </cell>
          <cell r="C128">
            <v>32.325400000000002</v>
          </cell>
          <cell r="D128">
            <v>25.608699999999999</v>
          </cell>
          <cell r="E128">
            <v>32.325400000000002</v>
          </cell>
          <cell r="F128">
            <v>25.608699999999999</v>
          </cell>
        </row>
        <row r="129">
          <cell r="A129" t="str">
            <v>E9167</v>
          </cell>
          <cell r="B129" t="str">
            <v>Equipamento para carga e descarga de TLS de até 250 m - 90 kW</v>
          </cell>
          <cell r="C129">
            <v>243.7698</v>
          </cell>
          <cell r="D129">
            <v>122.56010000000001</v>
          </cell>
          <cell r="E129">
            <v>239.3818</v>
          </cell>
          <cell r="F129">
            <v>118.1721</v>
          </cell>
        </row>
        <row r="130">
          <cell r="A130" t="str">
            <v>E9168</v>
          </cell>
          <cell r="B130" t="str">
            <v>Carregadeira de pneus com implemento de garfo - 195 kW</v>
          </cell>
          <cell r="C130">
            <v>413.55200000000002</v>
          </cell>
          <cell r="D130">
            <v>188.84309999999999</v>
          </cell>
          <cell r="E130">
            <v>410.2978</v>
          </cell>
          <cell r="F130">
            <v>185.5889</v>
          </cell>
        </row>
        <row r="131">
          <cell r="A131" t="str">
            <v>E9200</v>
          </cell>
          <cell r="B131" t="str">
            <v>Carregadeira de pneus para rocha com capacidade de 2,50 m³ - 105 kW com periculosidade</v>
          </cell>
          <cell r="C131">
            <v>316.05889999999999</v>
          </cell>
          <cell r="D131">
            <v>120.1673</v>
          </cell>
          <cell r="E131">
            <v>311.83210000000003</v>
          </cell>
          <cell r="F131">
            <v>115.9405</v>
          </cell>
        </row>
        <row r="132">
          <cell r="A132" t="str">
            <v>E9203</v>
          </cell>
          <cell r="B132" t="str">
            <v>Escavadeira hidráulica com martelo hidráulico de 1.700 kg - 103 kW com periculosidade</v>
          </cell>
          <cell r="C132">
            <v>699.72379999999998</v>
          </cell>
          <cell r="D132">
            <v>316.86520000000002</v>
          </cell>
          <cell r="E132">
            <v>695.49699999999996</v>
          </cell>
          <cell r="F132">
            <v>312.63839999999999</v>
          </cell>
        </row>
        <row r="133">
          <cell r="A133" t="str">
            <v>E9204</v>
          </cell>
          <cell r="B133" t="str">
            <v>Perfuratriz sobre esteiras - 145 kW com periculosidade</v>
          </cell>
          <cell r="C133">
            <v>504.90370000000001</v>
          </cell>
          <cell r="D133">
            <v>221.60419999999999</v>
          </cell>
          <cell r="E133">
            <v>500.67689999999999</v>
          </cell>
          <cell r="F133">
            <v>217.37739999999999</v>
          </cell>
        </row>
        <row r="134">
          <cell r="A134" t="str">
            <v>E9205</v>
          </cell>
          <cell r="B134" t="str">
            <v>Equipamento de corte a plasma CNC - 12.000 x 5.500 mm - 19,5 kW</v>
          </cell>
          <cell r="C134">
            <v>146.14619999999999</v>
          </cell>
          <cell r="D134">
            <v>90.8262</v>
          </cell>
          <cell r="E134">
            <v>146.14619999999999</v>
          </cell>
          <cell r="F134">
            <v>90.8262</v>
          </cell>
        </row>
        <row r="135">
          <cell r="A135" t="str">
            <v>E9206</v>
          </cell>
          <cell r="B135" t="str">
            <v>Equipamento de solda MIG automática com acessórios - 14,6 kVA</v>
          </cell>
          <cell r="C135">
            <v>15.5783</v>
          </cell>
          <cell r="D135">
            <v>8.5968</v>
          </cell>
          <cell r="E135">
            <v>15.5783</v>
          </cell>
          <cell r="F135">
            <v>8.5968</v>
          </cell>
        </row>
        <row r="136">
          <cell r="A136" t="str">
            <v>E9207</v>
          </cell>
          <cell r="B136" t="str">
            <v>Máquina de solda elétrica retificadora 425 A - 18,70 kW</v>
          </cell>
          <cell r="C136">
            <v>0.75260000000000005</v>
          </cell>
          <cell r="D136">
            <v>0.4153</v>
          </cell>
          <cell r="E136">
            <v>0.75260000000000005</v>
          </cell>
          <cell r="F136">
            <v>0.4153</v>
          </cell>
        </row>
        <row r="137">
          <cell r="A137" t="str">
            <v>E9209</v>
          </cell>
          <cell r="B137" t="str">
            <v>Martelete perfurador/rompedor a ar comprimido de 25 kg para rocha, com insalubridade, com capacidade de 2.040 gpm</v>
          </cell>
          <cell r="C137">
            <v>32.558199999999999</v>
          </cell>
          <cell r="D137">
            <v>31.1098</v>
          </cell>
          <cell r="E137">
            <v>29.629300000000001</v>
          </cell>
          <cell r="F137">
            <v>28.180900000000001</v>
          </cell>
        </row>
        <row r="138">
          <cell r="A138" t="str">
            <v>E9213</v>
          </cell>
          <cell r="B138" t="str">
            <v>Jumbo eletro-hidráulico com 3 braços - 155 kW/237 kW com periculosidade</v>
          </cell>
          <cell r="C138">
            <v>2008.7553</v>
          </cell>
          <cell r="D138">
            <v>931.98389999999995</v>
          </cell>
          <cell r="E138">
            <v>2003.0545</v>
          </cell>
          <cell r="F138">
            <v>926.28309999999999</v>
          </cell>
        </row>
        <row r="139">
          <cell r="A139" t="str">
            <v>E9242</v>
          </cell>
          <cell r="B139" t="str">
            <v>Estação transmissora de superfície para televisionamento</v>
          </cell>
          <cell r="C139">
            <v>1.3160000000000001</v>
          </cell>
          <cell r="D139">
            <v>0.91639999999999999</v>
          </cell>
          <cell r="E139">
            <v>1.3160000000000001</v>
          </cell>
          <cell r="F139">
            <v>0.91639999999999999</v>
          </cell>
        </row>
        <row r="140">
          <cell r="A140" t="str">
            <v>E9243</v>
          </cell>
          <cell r="B140" t="str">
            <v>Câmara hiperbárica com filtro, serpentina e reservatório de ar para mergulho raso - D = 1,80 m e H = 2,22 m.</v>
          </cell>
          <cell r="C140">
            <v>60.531599999999997</v>
          </cell>
          <cell r="D140">
            <v>53.211100000000002</v>
          </cell>
          <cell r="E140">
            <v>55.809699999999999</v>
          </cell>
          <cell r="F140">
            <v>48.489199999999997</v>
          </cell>
        </row>
        <row r="141">
          <cell r="A141" t="str">
            <v>E9244</v>
          </cell>
          <cell r="B141" t="str">
            <v>Estação transmissora de superfície para comunicação sem fio</v>
          </cell>
          <cell r="C141">
            <v>4.3747999999999996</v>
          </cell>
          <cell r="D141">
            <v>3.0465</v>
          </cell>
          <cell r="E141">
            <v>4.3747999999999996</v>
          </cell>
          <cell r="F141">
            <v>3.0465</v>
          </cell>
        </row>
        <row r="142">
          <cell r="A142" t="str">
            <v>E9245</v>
          </cell>
          <cell r="B142" t="str">
            <v>Estação transmissora de superfície para comunicação com fio</v>
          </cell>
          <cell r="C142">
            <v>0.73319999999999996</v>
          </cell>
          <cell r="D142">
            <v>0.51060000000000005</v>
          </cell>
          <cell r="E142">
            <v>0.73319999999999996</v>
          </cell>
          <cell r="F142">
            <v>0.51060000000000005</v>
          </cell>
        </row>
        <row r="143">
          <cell r="A143" t="str">
            <v>E9246</v>
          </cell>
          <cell r="B143" t="str">
            <v>Painel de controle de ar com manômetros e pneufatômetros</v>
          </cell>
          <cell r="C143">
            <v>1.4071</v>
          </cell>
          <cell r="D143">
            <v>0.97989999999999999</v>
          </cell>
          <cell r="E143">
            <v>1.4071</v>
          </cell>
          <cell r="F143">
            <v>0.97989999999999999</v>
          </cell>
        </row>
        <row r="144">
          <cell r="A144" t="str">
            <v>E9247</v>
          </cell>
          <cell r="B144" t="str">
            <v>Sistema de Sino aberto (sinete) para mergulho até 50 m  - 33,50 kW</v>
          </cell>
          <cell r="C144">
            <v>81.173299999999998</v>
          </cell>
          <cell r="D144">
            <v>66.718100000000007</v>
          </cell>
          <cell r="E144">
            <v>76.451400000000007</v>
          </cell>
          <cell r="F144">
            <v>61.996200000000002</v>
          </cell>
        </row>
        <row r="145">
          <cell r="A145" t="str">
            <v>E9248</v>
          </cell>
          <cell r="B145" t="str">
            <v>Sistema de ar comprimido para mergulho até 30 m com pressão de trabalho de 1,4 MPa - 7,46 kW</v>
          </cell>
          <cell r="C145">
            <v>15.560499999999999</v>
          </cell>
          <cell r="D145">
            <v>4.1988000000000003</v>
          </cell>
          <cell r="E145">
            <v>15.560499999999999</v>
          </cell>
          <cell r="F145">
            <v>4.1988000000000003</v>
          </cell>
        </row>
        <row r="146">
          <cell r="A146" t="str">
            <v>E9249</v>
          </cell>
          <cell r="B146" t="str">
            <v>Sistema de ar comprimido para mergulho até 50 m com pressão de trabalho de 1,7 MPa - 16,18 kW</v>
          </cell>
          <cell r="C146">
            <v>28.9556</v>
          </cell>
          <cell r="D146">
            <v>6.4249999999999998</v>
          </cell>
          <cell r="E146">
            <v>28.9556</v>
          </cell>
          <cell r="F146">
            <v>6.4249999999999998</v>
          </cell>
        </row>
        <row r="147">
          <cell r="A147" t="str">
            <v>E9251</v>
          </cell>
          <cell r="B147" t="str">
            <v>Fonte de plasma para corte manual - 65A - 15 kW</v>
          </cell>
          <cell r="C147">
            <v>5.5521000000000003</v>
          </cell>
          <cell r="D147">
            <v>3.0638999999999998</v>
          </cell>
          <cell r="E147">
            <v>5.5521000000000003</v>
          </cell>
          <cell r="F147">
            <v>3.0638999999999998</v>
          </cell>
        </row>
        <row r="148">
          <cell r="A148" t="str">
            <v>E9252</v>
          </cell>
          <cell r="B148" t="str">
            <v>Serra de esquadria com braço telescópico - D = 250 mm (10") - 1,80 kW</v>
          </cell>
          <cell r="C148">
            <v>0.77049999999999996</v>
          </cell>
          <cell r="D148">
            <v>0.52749999999999997</v>
          </cell>
          <cell r="E148">
            <v>0.77049999999999996</v>
          </cell>
          <cell r="F148">
            <v>0.52749999999999997</v>
          </cell>
        </row>
        <row r="149">
          <cell r="A149" t="str">
            <v>E9253</v>
          </cell>
          <cell r="B149" t="str">
            <v>Rebordeadeira diâmetro máximo 3,00 m - 4,85 kW</v>
          </cell>
          <cell r="C149">
            <v>7.4210000000000003</v>
          </cell>
          <cell r="D149">
            <v>4.5968</v>
          </cell>
          <cell r="E149">
            <v>7.4210000000000003</v>
          </cell>
          <cell r="F149">
            <v>4.5968</v>
          </cell>
        </row>
        <row r="150">
          <cell r="A150" t="str">
            <v>E9254</v>
          </cell>
          <cell r="B150" t="str">
            <v>Dobradeira viradeira manual comprimento máximo de dobra de até 2.000 mm</v>
          </cell>
          <cell r="C150">
            <v>1.4749000000000001</v>
          </cell>
          <cell r="D150">
            <v>0.91359999999999997</v>
          </cell>
          <cell r="E150">
            <v>1.4749000000000001</v>
          </cell>
          <cell r="F150">
            <v>0.91359999999999997</v>
          </cell>
        </row>
        <row r="151">
          <cell r="A151" t="str">
            <v>E9255</v>
          </cell>
          <cell r="B151" t="str">
            <v>Fonte de plasma para corte manual - 45A - 10 kW</v>
          </cell>
          <cell r="C151">
            <v>3.9041999999999999</v>
          </cell>
          <cell r="D151">
            <v>2.1545000000000001</v>
          </cell>
          <cell r="E151">
            <v>3.9041999999999999</v>
          </cell>
          <cell r="F151">
            <v>2.1545000000000001</v>
          </cell>
        </row>
        <row r="152">
          <cell r="A152" t="str">
            <v>E9256</v>
          </cell>
          <cell r="B152" t="str">
            <v>Equipamento para pintura com cal rebocável com dois bicos aplicadores e capacidade de 2.200 l</v>
          </cell>
          <cell r="C152">
            <v>31.0184</v>
          </cell>
          <cell r="D152">
            <v>27.515899999999998</v>
          </cell>
          <cell r="E152">
            <v>28.710799999999999</v>
          </cell>
          <cell r="F152">
            <v>25.208300000000001</v>
          </cell>
        </row>
        <row r="153">
          <cell r="A153" t="str">
            <v>E9501</v>
          </cell>
          <cell r="B153" t="str">
            <v>Ventilador axial para ventilação forçada com velocidade de saída de 32,8 m/s - D = 1.000 mm - 30 kW</v>
          </cell>
          <cell r="C153">
            <v>79.335099999999997</v>
          </cell>
          <cell r="D153">
            <v>51.0869</v>
          </cell>
          <cell r="E153">
            <v>79.335099999999997</v>
          </cell>
          <cell r="F153">
            <v>51.0869</v>
          </cell>
        </row>
        <row r="154">
          <cell r="A154" t="str">
            <v>E9502</v>
          </cell>
          <cell r="B154" t="str">
            <v>Bate-estaca de gravidade para 6 t - 119 kW</v>
          </cell>
          <cell r="C154">
            <v>246.6677</v>
          </cell>
          <cell r="D154">
            <v>105.26690000000001</v>
          </cell>
          <cell r="E154">
            <v>243.4135</v>
          </cell>
          <cell r="F154">
            <v>102.0127</v>
          </cell>
        </row>
        <row r="155">
          <cell r="A155" t="str">
            <v>E9503</v>
          </cell>
          <cell r="B155" t="str">
            <v>Guilhotina hidráulica 16 x 6.100 mm - 30 kW</v>
          </cell>
          <cell r="C155">
            <v>143.7903</v>
          </cell>
          <cell r="D155">
            <v>97.795699999999997</v>
          </cell>
          <cell r="E155">
            <v>141.48269999999999</v>
          </cell>
          <cell r="F155">
            <v>95.488100000000003</v>
          </cell>
        </row>
        <row r="156">
          <cell r="A156" t="str">
            <v>E9505</v>
          </cell>
          <cell r="B156" t="str">
            <v>Prensa dobradeira capacidade 320 t - comprimento até 3.100 mm - 30 kW</v>
          </cell>
          <cell r="C156">
            <v>99.285899999999998</v>
          </cell>
          <cell r="D156">
            <v>70.228300000000004</v>
          </cell>
          <cell r="E156">
            <v>96.978300000000004</v>
          </cell>
          <cell r="F156">
            <v>67.920699999999997</v>
          </cell>
        </row>
        <row r="157">
          <cell r="A157" t="str">
            <v>E9507</v>
          </cell>
          <cell r="B157" t="str">
            <v>Plotadora de recorte com computador e programa computacional</v>
          </cell>
          <cell r="C157">
            <v>20.985099999999999</v>
          </cell>
          <cell r="D157">
            <v>13.229100000000001</v>
          </cell>
          <cell r="E157">
            <v>20.985099999999999</v>
          </cell>
          <cell r="F157">
            <v>13.229100000000001</v>
          </cell>
        </row>
        <row r="158">
          <cell r="A158" t="str">
            <v>E9510</v>
          </cell>
          <cell r="B158" t="str">
            <v>Ventilador centrífugo baixa pressão com capacidade de 58 m³/min - 3,68 kW</v>
          </cell>
          <cell r="C158">
            <v>2.0988000000000002</v>
          </cell>
          <cell r="D158">
            <v>1.3514999999999999</v>
          </cell>
          <cell r="E158">
            <v>2.0988000000000002</v>
          </cell>
          <cell r="F158">
            <v>1.3514999999999999</v>
          </cell>
        </row>
        <row r="159">
          <cell r="A159" t="str">
            <v>E9511</v>
          </cell>
          <cell r="B159" t="str">
            <v>Carregadeira de pneus com capacidade de 3,40 m³ - 195 kW</v>
          </cell>
          <cell r="C159">
            <v>413.1318</v>
          </cell>
          <cell r="D159">
            <v>188.60849999999999</v>
          </cell>
          <cell r="E159">
            <v>409.87759999999997</v>
          </cell>
          <cell r="F159">
            <v>185.35429999999999</v>
          </cell>
        </row>
        <row r="160">
          <cell r="A160" t="str">
            <v>E9512</v>
          </cell>
          <cell r="B160" t="str">
            <v>Veículo leve - 53 kW</v>
          </cell>
          <cell r="C160">
            <v>55.860399999999998</v>
          </cell>
          <cell r="D160">
            <v>30.8658</v>
          </cell>
          <cell r="E160">
            <v>53.267899999999997</v>
          </cell>
          <cell r="F160">
            <v>28.273299999999999</v>
          </cell>
        </row>
        <row r="161">
          <cell r="A161" t="str">
            <v>E9513</v>
          </cell>
          <cell r="B161" t="str">
            <v>Compressor de ar portátil de 160,46 l/s (340 PCM) - 81 kW</v>
          </cell>
          <cell r="C161">
            <v>131.702</v>
          </cell>
          <cell r="D161">
            <v>24.749199999999998</v>
          </cell>
          <cell r="E161">
            <v>131.702</v>
          </cell>
          <cell r="F161">
            <v>24.749199999999998</v>
          </cell>
        </row>
        <row r="162">
          <cell r="A162" t="str">
            <v>E9514</v>
          </cell>
          <cell r="B162" t="str">
            <v>Distribuidor de agregados sobre pneus autopropelido - 130 kW</v>
          </cell>
          <cell r="C162">
            <v>291.50869999999998</v>
          </cell>
          <cell r="D162">
            <v>92.696700000000007</v>
          </cell>
          <cell r="E162">
            <v>288.25450000000001</v>
          </cell>
          <cell r="F162">
            <v>89.442499999999995</v>
          </cell>
        </row>
        <row r="163">
          <cell r="A163" t="str">
            <v>E9515</v>
          </cell>
          <cell r="B163" t="str">
            <v>Escavadeira hidráulica sobre esteiras com caçamba com capacidade de 1,56 m³ - 118 kW</v>
          </cell>
          <cell r="C163">
            <v>340.39260000000002</v>
          </cell>
          <cell r="D163">
            <v>148.91399999999999</v>
          </cell>
          <cell r="E163">
            <v>337.13839999999999</v>
          </cell>
          <cell r="F163">
            <v>145.65979999999999</v>
          </cell>
        </row>
        <row r="164">
          <cell r="A164" t="str">
            <v>E9516</v>
          </cell>
          <cell r="B164" t="str">
            <v>Perfuratriz hidráulica sobre esteiras - 283 kW</v>
          </cell>
          <cell r="C164">
            <v>969.8913</v>
          </cell>
          <cell r="D164">
            <v>455.26679999999999</v>
          </cell>
          <cell r="E164">
            <v>966.63710000000003</v>
          </cell>
          <cell r="F164">
            <v>452.01260000000002</v>
          </cell>
        </row>
        <row r="165">
          <cell r="A165" t="str">
            <v>E9517</v>
          </cell>
          <cell r="B165" t="str">
            <v>Compressor de ar portátil de 430,42 l/s (912 PCM) - 242 kW</v>
          </cell>
          <cell r="C165">
            <v>354.39550000000003</v>
          </cell>
          <cell r="D165">
            <v>52.075800000000001</v>
          </cell>
          <cell r="E165">
            <v>354.39550000000003</v>
          </cell>
          <cell r="F165">
            <v>52.075800000000001</v>
          </cell>
        </row>
        <row r="166">
          <cell r="A166" t="str">
            <v>E9518</v>
          </cell>
          <cell r="B166" t="str">
            <v>Grade de 24 discos rebocável de D = 60 cm (24")</v>
          </cell>
          <cell r="C166">
            <v>4.7923</v>
          </cell>
          <cell r="D166">
            <v>3.3372999999999999</v>
          </cell>
          <cell r="E166">
            <v>4.7923</v>
          </cell>
          <cell r="F166">
            <v>3.3372999999999999</v>
          </cell>
        </row>
        <row r="167">
          <cell r="A167" t="str">
            <v>E9519</v>
          </cell>
          <cell r="B167" t="str">
            <v>Betoneira com motor a gasolina com capacidade de 600 l - 10 kW</v>
          </cell>
          <cell r="C167">
            <v>43.892499999999998</v>
          </cell>
          <cell r="D167">
            <v>26.520499999999998</v>
          </cell>
          <cell r="E167">
            <v>41.584899999999998</v>
          </cell>
          <cell r="F167">
            <v>24.212900000000001</v>
          </cell>
        </row>
        <row r="168">
          <cell r="A168" t="str">
            <v>E9521</v>
          </cell>
          <cell r="B168" t="str">
            <v>Grupo gerador - 2,5/3 kVA</v>
          </cell>
          <cell r="C168">
            <v>3.0457999999999998</v>
          </cell>
          <cell r="D168">
            <v>0.2213</v>
          </cell>
          <cell r="E168">
            <v>3.0457999999999998</v>
          </cell>
          <cell r="F168">
            <v>0.2213</v>
          </cell>
        </row>
        <row r="169">
          <cell r="A169" t="str">
            <v>E9522</v>
          </cell>
          <cell r="B169" t="str">
            <v>Caldeira de asfalto rebocável com capacidade de 1.500 l - 6,5 kW</v>
          </cell>
          <cell r="C169">
            <v>23.1708</v>
          </cell>
          <cell r="D169">
            <v>13.784700000000001</v>
          </cell>
          <cell r="E169">
            <v>23.1708</v>
          </cell>
          <cell r="F169">
            <v>13.784700000000001</v>
          </cell>
        </row>
        <row r="170">
          <cell r="A170" t="str">
            <v>E9523</v>
          </cell>
          <cell r="B170" t="str">
            <v>Motoscraper - 304 kW</v>
          </cell>
          <cell r="C170">
            <v>1018.6829</v>
          </cell>
          <cell r="D170">
            <v>402.79149999999998</v>
          </cell>
          <cell r="E170">
            <v>1015.4287</v>
          </cell>
          <cell r="F170">
            <v>399.53730000000002</v>
          </cell>
        </row>
        <row r="171">
          <cell r="A171" t="str">
            <v>E9524</v>
          </cell>
          <cell r="B171" t="str">
            <v>Motoniveladora - 93 kW</v>
          </cell>
          <cell r="C171">
            <v>258.50630000000001</v>
          </cell>
          <cell r="D171">
            <v>101.7242</v>
          </cell>
          <cell r="E171">
            <v>255.25210000000001</v>
          </cell>
          <cell r="F171">
            <v>98.47</v>
          </cell>
        </row>
        <row r="172">
          <cell r="A172" t="str">
            <v>E9525</v>
          </cell>
          <cell r="B172" t="str">
            <v>Ponte rolante com capacidade de 15 t e vão de até 15 m - 20 kW</v>
          </cell>
          <cell r="C172">
            <v>287.74900000000002</v>
          </cell>
          <cell r="D172">
            <v>213.97489999999999</v>
          </cell>
          <cell r="E172">
            <v>283.13380000000001</v>
          </cell>
          <cell r="F172">
            <v>209.3597</v>
          </cell>
        </row>
        <row r="173">
          <cell r="A173" t="str">
            <v>E9526</v>
          </cell>
          <cell r="B173" t="str">
            <v>Retroescavadeira de pneus com capacidade de 0,76 m³ - 58 kW</v>
          </cell>
          <cell r="C173">
            <v>158.9237</v>
          </cell>
          <cell r="D173">
            <v>75.248800000000003</v>
          </cell>
          <cell r="E173">
            <v>155.6695</v>
          </cell>
          <cell r="F173">
            <v>71.994600000000005</v>
          </cell>
        </row>
        <row r="174">
          <cell r="A174" t="str">
            <v>E9527</v>
          </cell>
          <cell r="B174" t="str">
            <v>Martelete perfurador/rompedor a ar comprimido de 25 kg para rocha com capacidade de 2.040 gpm</v>
          </cell>
          <cell r="C174">
            <v>26.1648</v>
          </cell>
          <cell r="D174">
            <v>24.7164</v>
          </cell>
          <cell r="E174">
            <v>23.857199999999999</v>
          </cell>
          <cell r="F174">
            <v>22.408799999999999</v>
          </cell>
        </row>
        <row r="175">
          <cell r="A175" t="str">
            <v>E9528</v>
          </cell>
          <cell r="B175" t="str">
            <v>Empilhadeira a diesel com capacidade de 4 t - 60 kW</v>
          </cell>
          <cell r="C175">
            <v>163.1293</v>
          </cell>
          <cell r="D175">
            <v>71.471900000000005</v>
          </cell>
          <cell r="E175">
            <v>160.82169999999999</v>
          </cell>
          <cell r="F175">
            <v>69.164299999999997</v>
          </cell>
        </row>
        <row r="176">
          <cell r="A176" t="str">
            <v>E9529</v>
          </cell>
          <cell r="B176" t="str">
            <v>Jateador para estruturas metálicas com transportador a roletes - 22 kW</v>
          </cell>
          <cell r="C176">
            <v>512.96379999999999</v>
          </cell>
          <cell r="D176">
            <v>331.01600000000002</v>
          </cell>
          <cell r="E176">
            <v>510.65620000000001</v>
          </cell>
          <cell r="F176">
            <v>328.70839999999998</v>
          </cell>
        </row>
        <row r="177">
          <cell r="A177" t="str">
            <v>E9530</v>
          </cell>
          <cell r="B177" t="str">
            <v>Rolo compactador liso vibratório autopropelido por pneus de 11 t - 97 kW</v>
          </cell>
          <cell r="C177">
            <v>209.61940000000001</v>
          </cell>
          <cell r="D177">
            <v>75.340299999999999</v>
          </cell>
          <cell r="E177">
            <v>206.36519999999999</v>
          </cell>
          <cell r="F177">
            <v>72.086100000000002</v>
          </cell>
        </row>
        <row r="178">
          <cell r="A178" t="str">
            <v>E9532</v>
          </cell>
          <cell r="B178" t="str">
            <v>Equipamento de solda MIG com acessórios - 14,6 kVA</v>
          </cell>
          <cell r="C178">
            <v>10.6387</v>
          </cell>
          <cell r="D178">
            <v>5.8708999999999998</v>
          </cell>
          <cell r="E178">
            <v>10.6387</v>
          </cell>
          <cell r="F178">
            <v>5.8708999999999998</v>
          </cell>
        </row>
        <row r="179">
          <cell r="A179" t="str">
            <v>E9535</v>
          </cell>
          <cell r="B179" t="str">
            <v>Serra circular com bancada - D = 30 cm - 4 kW</v>
          </cell>
          <cell r="C179">
            <v>23.9527</v>
          </cell>
          <cell r="D179">
            <v>23.631</v>
          </cell>
          <cell r="E179">
            <v>21.645099999999999</v>
          </cell>
          <cell r="F179">
            <v>21.323399999999999</v>
          </cell>
        </row>
        <row r="180">
          <cell r="A180" t="str">
            <v>E9536</v>
          </cell>
          <cell r="B180" t="str">
            <v>Embarcação de transporte de pessoal e apoio logístico - 30 kW</v>
          </cell>
          <cell r="C180">
            <v>91.528599999999997</v>
          </cell>
          <cell r="D180">
            <v>37.463900000000002</v>
          </cell>
          <cell r="E180">
            <v>87.486099999999993</v>
          </cell>
          <cell r="F180">
            <v>33.421399999999998</v>
          </cell>
        </row>
        <row r="181">
          <cell r="A181" t="str">
            <v>E9538</v>
          </cell>
          <cell r="B181" t="str">
            <v>Conjunto vibratório para meio tubo de concreto com encaixe PB e 3 jogos de fôrmas - D = 0,30 m - 2,20 kW</v>
          </cell>
          <cell r="C181">
            <v>4.0190000000000001</v>
          </cell>
          <cell r="D181">
            <v>2.4977</v>
          </cell>
          <cell r="E181">
            <v>4.0190000000000001</v>
          </cell>
          <cell r="F181">
            <v>2.4977</v>
          </cell>
        </row>
        <row r="182">
          <cell r="A182" t="str">
            <v>E9539</v>
          </cell>
          <cell r="B182" t="str">
            <v>Equipamento de batimetria monofeixe</v>
          </cell>
          <cell r="C182">
            <v>39.835000000000001</v>
          </cell>
          <cell r="D182">
            <v>36.331099999999999</v>
          </cell>
          <cell r="E182">
            <v>36.754399999999997</v>
          </cell>
          <cell r="F182">
            <v>33.250500000000002</v>
          </cell>
        </row>
        <row r="183">
          <cell r="A183" t="str">
            <v>E9540</v>
          </cell>
          <cell r="B183" t="str">
            <v>Trator sobre esteiras com lâmina - 127 kW</v>
          </cell>
          <cell r="C183">
            <v>258.59750000000003</v>
          </cell>
          <cell r="D183">
            <v>88.078299999999999</v>
          </cell>
          <cell r="E183">
            <v>255.3433</v>
          </cell>
          <cell r="F183">
            <v>84.824100000000001</v>
          </cell>
        </row>
        <row r="184">
          <cell r="A184" t="str">
            <v>E9541</v>
          </cell>
          <cell r="B184" t="str">
            <v>Trator sobre esteiras com lâmina - 259 kW</v>
          </cell>
          <cell r="C184">
            <v>798.40350000000001</v>
          </cell>
          <cell r="D184">
            <v>300.18450000000001</v>
          </cell>
          <cell r="E184">
            <v>795.14930000000004</v>
          </cell>
          <cell r="F184">
            <v>296.93029999999999</v>
          </cell>
        </row>
        <row r="185">
          <cell r="A185" t="str">
            <v>E9543</v>
          </cell>
          <cell r="B185" t="str">
            <v>Compressor de ar respirável para recarga de cilindros de mergulho com capacidade de até 35 MPa e 3,58 l/s - 5,52 kW</v>
          </cell>
          <cell r="C185">
            <v>7.6104000000000003</v>
          </cell>
          <cell r="D185">
            <v>4.2576999999999998</v>
          </cell>
          <cell r="E185">
            <v>7.6104000000000003</v>
          </cell>
          <cell r="F185">
            <v>4.2576999999999998</v>
          </cell>
        </row>
        <row r="186">
          <cell r="A186" t="str">
            <v>E9544</v>
          </cell>
          <cell r="B186" t="str">
            <v>Vassoura mecânica rebocável com largura de 2,44 m</v>
          </cell>
          <cell r="C186">
            <v>10.554399999999999</v>
          </cell>
          <cell r="D186">
            <v>6.7964000000000002</v>
          </cell>
          <cell r="E186">
            <v>10.554399999999999</v>
          </cell>
          <cell r="F186">
            <v>6.7964000000000002</v>
          </cell>
        </row>
        <row r="187">
          <cell r="A187" t="str">
            <v>E9545</v>
          </cell>
          <cell r="B187" t="str">
            <v>Vibroacabadora de asfalto sobre esteiras - 82 kW</v>
          </cell>
          <cell r="C187">
            <v>338.23820000000001</v>
          </cell>
          <cell r="D187">
            <v>141.322</v>
          </cell>
          <cell r="E187">
            <v>333.85019999999997</v>
          </cell>
          <cell r="F187">
            <v>136.934</v>
          </cell>
        </row>
        <row r="188">
          <cell r="A188" t="str">
            <v>E9547</v>
          </cell>
          <cell r="B188" t="str">
            <v>Máquina de solda elétrica transformadora 250 A - 9,20 kW</v>
          </cell>
          <cell r="C188">
            <v>0.1484</v>
          </cell>
          <cell r="D188">
            <v>8.1900000000000001E-2</v>
          </cell>
          <cell r="E188">
            <v>0.1484</v>
          </cell>
          <cell r="F188">
            <v>8.1900000000000001E-2</v>
          </cell>
        </row>
        <row r="189">
          <cell r="A189" t="str">
            <v>E9548</v>
          </cell>
          <cell r="B189" t="str">
            <v>Bomba centrífuga com capacidade de 7,1 a 22 m³/h - 1,50 kW</v>
          </cell>
          <cell r="C189">
            <v>0.37969999999999998</v>
          </cell>
          <cell r="D189">
            <v>0.222</v>
          </cell>
          <cell r="E189">
            <v>0.37969999999999998</v>
          </cell>
          <cell r="F189">
            <v>0.222</v>
          </cell>
        </row>
        <row r="190">
          <cell r="A190" t="str">
            <v>E9551</v>
          </cell>
          <cell r="B190" t="str">
            <v>Obturador mecânico simples com extensão de 12 m</v>
          </cell>
          <cell r="C190">
            <v>0.8458</v>
          </cell>
          <cell r="D190">
            <v>0.57899999999999996</v>
          </cell>
          <cell r="E190">
            <v>0.8458</v>
          </cell>
          <cell r="F190">
            <v>0.57899999999999996</v>
          </cell>
        </row>
        <row r="191">
          <cell r="A191" t="str">
            <v>E9552</v>
          </cell>
          <cell r="B191" t="str">
            <v>Nível ótico com capacidade de aumento de 32x</v>
          </cell>
          <cell r="C191">
            <v>1.9216</v>
          </cell>
          <cell r="D191">
            <v>1.2746</v>
          </cell>
          <cell r="E191">
            <v>1.9216</v>
          </cell>
          <cell r="F191">
            <v>1.2746</v>
          </cell>
        </row>
        <row r="192">
          <cell r="A192" t="str">
            <v>E9553</v>
          </cell>
          <cell r="B192" t="str">
            <v>Estação total eletrônica com alcance máximo de 3.000 m</v>
          </cell>
          <cell r="C192">
            <v>4.5952000000000002</v>
          </cell>
          <cell r="D192">
            <v>3.1457000000000002</v>
          </cell>
          <cell r="E192">
            <v>4.5952000000000002</v>
          </cell>
          <cell r="F192">
            <v>3.1457000000000002</v>
          </cell>
        </row>
        <row r="193">
          <cell r="A193" t="str">
            <v>E9556</v>
          </cell>
          <cell r="B193" t="str">
            <v>Compactador manual de placa vibratória - 3,00 kW</v>
          </cell>
          <cell r="C193">
            <v>6.0766999999999998</v>
          </cell>
          <cell r="D193">
            <v>0.85070000000000001</v>
          </cell>
          <cell r="E193">
            <v>6.0766999999999998</v>
          </cell>
          <cell r="F193">
            <v>0.85070000000000001</v>
          </cell>
        </row>
        <row r="194">
          <cell r="A194" t="str">
            <v>E9558</v>
          </cell>
          <cell r="B194" t="str">
            <v>Tanque de estocagem de asfalto com capacidade de 30.000 l</v>
          </cell>
          <cell r="C194">
            <v>52.5839</v>
          </cell>
          <cell r="D194">
            <v>35.918599999999998</v>
          </cell>
          <cell r="E194">
            <v>52.5839</v>
          </cell>
          <cell r="F194">
            <v>35.918599999999998</v>
          </cell>
        </row>
        <row r="195">
          <cell r="A195" t="str">
            <v>E9559</v>
          </cell>
          <cell r="B195" t="str">
            <v>Aquecedor de fluido térmico - 12 kW</v>
          </cell>
          <cell r="C195">
            <v>72.033000000000001</v>
          </cell>
          <cell r="D195">
            <v>40.145899999999997</v>
          </cell>
          <cell r="E195">
            <v>72.033000000000001</v>
          </cell>
          <cell r="F195">
            <v>40.145899999999997</v>
          </cell>
        </row>
        <row r="196">
          <cell r="A196" t="str">
            <v>E9560</v>
          </cell>
          <cell r="B196" t="str">
            <v>Ônibus com capacidade para 80 passageiros - 175 kW</v>
          </cell>
          <cell r="C196">
            <v>346.12119999999999</v>
          </cell>
          <cell r="D196">
            <v>81.680199999999999</v>
          </cell>
          <cell r="E196">
            <v>343.40469999999999</v>
          </cell>
          <cell r="F196">
            <v>78.963700000000003</v>
          </cell>
        </row>
        <row r="197">
          <cell r="A197" t="str">
            <v>E9561</v>
          </cell>
          <cell r="B197" t="str">
            <v>GPS geodésico de simples frequência (L1)</v>
          </cell>
          <cell r="C197">
            <v>4.1536</v>
          </cell>
          <cell r="D197">
            <v>2.7551999999999999</v>
          </cell>
          <cell r="E197">
            <v>4.1536</v>
          </cell>
          <cell r="F197">
            <v>2.7551999999999999</v>
          </cell>
        </row>
        <row r="198">
          <cell r="A198" t="str">
            <v>E9562</v>
          </cell>
          <cell r="B198" t="str">
            <v>GPS geodésico de dupla frequência (L1/L2)</v>
          </cell>
          <cell r="C198">
            <v>8.9374000000000002</v>
          </cell>
          <cell r="D198">
            <v>5.9283999999999999</v>
          </cell>
          <cell r="E198">
            <v>8.9374000000000002</v>
          </cell>
          <cell r="F198">
            <v>5.9283999999999999</v>
          </cell>
        </row>
        <row r="199">
          <cell r="A199" t="str">
            <v>E9563</v>
          </cell>
          <cell r="B199" t="str">
            <v>Perfuratriz hidráulica sobre esteiras com clamshell - 220 kW</v>
          </cell>
          <cell r="C199">
            <v>619.15099999999995</v>
          </cell>
          <cell r="D199">
            <v>281.42939999999999</v>
          </cell>
          <cell r="E199">
            <v>615.89679999999998</v>
          </cell>
          <cell r="F199">
            <v>278.17520000000002</v>
          </cell>
        </row>
        <row r="200">
          <cell r="A200" t="str">
            <v>E9565</v>
          </cell>
          <cell r="B200" t="str">
            <v>Trator sobre esteiras com lâmina e escarificador - 259 kW</v>
          </cell>
          <cell r="C200">
            <v>798.98419999999999</v>
          </cell>
          <cell r="D200">
            <v>300.47609999999997</v>
          </cell>
          <cell r="E200">
            <v>795.73</v>
          </cell>
          <cell r="F200">
            <v>297.22190000000001</v>
          </cell>
        </row>
        <row r="201">
          <cell r="A201" t="str">
            <v>E9566</v>
          </cell>
          <cell r="B201" t="str">
            <v>Guindaste móvel sobre esteiras com clamshell de 1,9 m³ - 220 kW</v>
          </cell>
          <cell r="C201">
            <v>524.57910000000004</v>
          </cell>
          <cell r="D201">
            <v>250.50880000000001</v>
          </cell>
          <cell r="E201">
            <v>520.19110000000001</v>
          </cell>
          <cell r="F201">
            <v>246.1208</v>
          </cell>
        </row>
        <row r="202">
          <cell r="A202" t="str">
            <v>E9567</v>
          </cell>
          <cell r="B202" t="str">
            <v>Fresadora de piso de concreto - 6,7 kW</v>
          </cell>
          <cell r="C202">
            <v>13.5031</v>
          </cell>
          <cell r="D202">
            <v>1.8365</v>
          </cell>
          <cell r="E202">
            <v>13.5031</v>
          </cell>
          <cell r="F202">
            <v>1.8365</v>
          </cell>
        </row>
        <row r="203">
          <cell r="A203" t="str">
            <v>E9568</v>
          </cell>
          <cell r="B203" t="str">
            <v>Furadeira de impacto de 12,5 mm - 0,80 kW</v>
          </cell>
          <cell r="C203">
            <v>0.20519999999999999</v>
          </cell>
          <cell r="D203">
            <v>0.1361</v>
          </cell>
          <cell r="E203">
            <v>0.20519999999999999</v>
          </cell>
          <cell r="F203">
            <v>0.1361</v>
          </cell>
        </row>
        <row r="204">
          <cell r="A204" t="str">
            <v>E9569</v>
          </cell>
          <cell r="B204" t="str">
            <v>Guindaste móvel sobre esteiras com clamshell de 4,6 m³ - 403 kW</v>
          </cell>
          <cell r="C204">
            <v>409.19459999999998</v>
          </cell>
          <cell r="D204">
            <v>180.85050000000001</v>
          </cell>
          <cell r="E204">
            <v>400.41860000000003</v>
          </cell>
          <cell r="F204">
            <v>172.0745</v>
          </cell>
        </row>
        <row r="205">
          <cell r="A205" t="str">
            <v>E9570</v>
          </cell>
          <cell r="B205" t="str">
            <v>Furadeira com base magnética - 1,20 kW</v>
          </cell>
          <cell r="C205">
            <v>0.84319999999999995</v>
          </cell>
          <cell r="D205">
            <v>0.53600000000000003</v>
          </cell>
          <cell r="E205">
            <v>0.84319999999999995</v>
          </cell>
          <cell r="F205">
            <v>0.53600000000000003</v>
          </cell>
        </row>
        <row r="206">
          <cell r="A206" t="str">
            <v>E9574</v>
          </cell>
          <cell r="B206" t="str">
            <v>Perfuratriz sobre esteiras - 145 kW</v>
          </cell>
          <cell r="C206">
            <v>497.6327</v>
          </cell>
          <cell r="D206">
            <v>214.33320000000001</v>
          </cell>
          <cell r="E206">
            <v>494.37849999999997</v>
          </cell>
          <cell r="F206">
            <v>211.07900000000001</v>
          </cell>
        </row>
        <row r="207">
          <cell r="A207" t="str">
            <v>E9576</v>
          </cell>
          <cell r="B207" t="str">
            <v>Escavadeira hidráulica de longo alcance sobre esteiras - 103 kW</v>
          </cell>
          <cell r="C207">
            <v>302.70569999999998</v>
          </cell>
          <cell r="D207">
            <v>134.78630000000001</v>
          </cell>
          <cell r="E207">
            <v>299.45150000000001</v>
          </cell>
          <cell r="F207">
            <v>131.53210000000001</v>
          </cell>
        </row>
        <row r="208">
          <cell r="A208" t="str">
            <v>E9577</v>
          </cell>
          <cell r="B208" t="str">
            <v>Trator agrícola sobre pneus - 77 kW</v>
          </cell>
          <cell r="C208">
            <v>134.53980000000001</v>
          </cell>
          <cell r="D208">
            <v>36.888399999999997</v>
          </cell>
          <cell r="E208">
            <v>132.23220000000001</v>
          </cell>
          <cell r="F208">
            <v>34.580800000000004</v>
          </cell>
        </row>
        <row r="209">
          <cell r="A209" t="str">
            <v>E9578</v>
          </cell>
          <cell r="B209" t="str">
            <v>Conjunto vibratório para meio tubo de concreto com encaixe PB e 3 jogos de fôrmas - D = 0,40 m - 2,20 kW</v>
          </cell>
          <cell r="C209">
            <v>4.5286</v>
          </cell>
          <cell r="D209">
            <v>2.8144</v>
          </cell>
          <cell r="E209">
            <v>4.5286</v>
          </cell>
          <cell r="F209">
            <v>2.8144</v>
          </cell>
        </row>
        <row r="210">
          <cell r="A210" t="str">
            <v>E9580</v>
          </cell>
          <cell r="B210" t="str">
            <v>Fresadora e distribuidora com controle de greide - 287 kW</v>
          </cell>
          <cell r="C210">
            <v>806.76980000000003</v>
          </cell>
          <cell r="D210">
            <v>248.7954</v>
          </cell>
          <cell r="E210">
            <v>802.3818</v>
          </cell>
          <cell r="F210">
            <v>244.4074</v>
          </cell>
        </row>
        <row r="211">
          <cell r="A211" t="str">
            <v>E9581</v>
          </cell>
          <cell r="B211" t="str">
            <v>Carregadeira de pneus para rocha com capacidade de 1,72 m³ - 113 kW</v>
          </cell>
          <cell r="C211">
            <v>326.791</v>
          </cell>
          <cell r="D211">
            <v>117.44710000000001</v>
          </cell>
          <cell r="E211">
            <v>323.53680000000003</v>
          </cell>
          <cell r="F211">
            <v>114.19289999999999</v>
          </cell>
        </row>
        <row r="212">
          <cell r="A212" t="str">
            <v>E9583</v>
          </cell>
          <cell r="B212" t="str">
            <v>Distribuidor de agregados rebocável com capacidade de 1,9 m³</v>
          </cell>
          <cell r="C212">
            <v>13.6358</v>
          </cell>
          <cell r="D212">
            <v>8.7805999999999997</v>
          </cell>
          <cell r="E212">
            <v>13.6358</v>
          </cell>
          <cell r="F212">
            <v>8.7805999999999997</v>
          </cell>
        </row>
        <row r="213">
          <cell r="A213" t="str">
            <v>E9584</v>
          </cell>
          <cell r="B213" t="str">
            <v>Carregadeira de pneus com capacidade de 1,72 m³ - 113 kW</v>
          </cell>
          <cell r="C213">
            <v>203.09100000000001</v>
          </cell>
          <cell r="D213">
            <v>94.591099999999997</v>
          </cell>
          <cell r="E213">
            <v>199.83680000000001</v>
          </cell>
          <cell r="F213">
            <v>91.3369</v>
          </cell>
        </row>
        <row r="214">
          <cell r="A214" t="str">
            <v>E9585</v>
          </cell>
          <cell r="B214" t="str">
            <v>Motosserra com motor a gasolina - 2,30 kW</v>
          </cell>
          <cell r="C214">
            <v>28.879899999999999</v>
          </cell>
          <cell r="D214">
            <v>24.238600000000002</v>
          </cell>
          <cell r="E214">
            <v>26.572299999999998</v>
          </cell>
          <cell r="F214">
            <v>21.931000000000001</v>
          </cell>
        </row>
        <row r="215">
          <cell r="A215" t="str">
            <v>E9586</v>
          </cell>
          <cell r="B215" t="str">
            <v>Régua vibratória dupla com 4 m - 4,10 kW</v>
          </cell>
          <cell r="C215">
            <v>7.1063999999999998</v>
          </cell>
          <cell r="D215">
            <v>0.53480000000000005</v>
          </cell>
          <cell r="E215">
            <v>7.1063999999999998</v>
          </cell>
          <cell r="F215">
            <v>0.53480000000000005</v>
          </cell>
        </row>
        <row r="216">
          <cell r="A216" t="str">
            <v>E9587</v>
          </cell>
          <cell r="B216" t="str">
            <v>Serra para corte de concreto - 4 kW</v>
          </cell>
          <cell r="C216">
            <v>8.2578999999999994</v>
          </cell>
          <cell r="D216">
            <v>1.2763</v>
          </cell>
          <cell r="E216">
            <v>8.2578999999999994</v>
          </cell>
          <cell r="F216">
            <v>1.2763</v>
          </cell>
        </row>
        <row r="217">
          <cell r="A217" t="str">
            <v>E9588</v>
          </cell>
          <cell r="B217" t="str">
            <v>Vibroacabadora de concreto sobre esteiras com fôrmas deslizantes - 205 kW</v>
          </cell>
          <cell r="C217">
            <v>872.2165</v>
          </cell>
          <cell r="D217">
            <v>338.9753</v>
          </cell>
          <cell r="E217">
            <v>867.82849999999996</v>
          </cell>
          <cell r="F217">
            <v>334.58730000000003</v>
          </cell>
        </row>
        <row r="218">
          <cell r="A218" t="str">
            <v>E9589</v>
          </cell>
          <cell r="B218" t="str">
            <v>Máquina texturizadora e aplicadora de cura química em pavimento de concreto - 44,80 kW</v>
          </cell>
          <cell r="C218">
            <v>204.9331</v>
          </cell>
          <cell r="D218">
            <v>106.0363</v>
          </cell>
          <cell r="E218">
            <v>201.6789</v>
          </cell>
          <cell r="F218">
            <v>102.7821</v>
          </cell>
        </row>
        <row r="219">
          <cell r="A219" t="str">
            <v>E9590</v>
          </cell>
          <cell r="B219" t="str">
            <v>Central de concreto com capacidade de 40 m³/h - dosadora fixa</v>
          </cell>
          <cell r="C219">
            <v>93.31</v>
          </cell>
          <cell r="D219">
            <v>71.254900000000006</v>
          </cell>
          <cell r="E219">
            <v>88.921999999999997</v>
          </cell>
          <cell r="F219">
            <v>66.866900000000001</v>
          </cell>
        </row>
        <row r="220">
          <cell r="A220" t="str">
            <v>E9591</v>
          </cell>
          <cell r="B220" t="str">
            <v>Serra para corte de concreto e asfalto - 10 kW</v>
          </cell>
          <cell r="C220">
            <v>18.247</v>
          </cell>
          <cell r="D220">
            <v>1.7888999999999999</v>
          </cell>
          <cell r="E220">
            <v>18.247</v>
          </cell>
          <cell r="F220">
            <v>1.7888999999999999</v>
          </cell>
        </row>
        <row r="221">
          <cell r="A221" t="str">
            <v>E9593</v>
          </cell>
          <cell r="B221" t="str">
            <v>Draga hopper com capacidade de 750 m³</v>
          </cell>
          <cell r="C221">
            <v>4393.8517000000002</v>
          </cell>
          <cell r="D221">
            <v>1674.4641999999999</v>
          </cell>
          <cell r="E221">
            <v>4375.3698000000004</v>
          </cell>
          <cell r="F221">
            <v>1655.9822999999999</v>
          </cell>
        </row>
        <row r="222">
          <cell r="A222" t="str">
            <v>E9594</v>
          </cell>
          <cell r="B222" t="str">
            <v>Draga hopper com capacidade de 1.000 m³</v>
          </cell>
          <cell r="C222">
            <v>4926.2268999999997</v>
          </cell>
          <cell r="D222">
            <v>1853.4947999999999</v>
          </cell>
          <cell r="E222">
            <v>4905.2905000000001</v>
          </cell>
          <cell r="F222">
            <v>1832.5583999999999</v>
          </cell>
        </row>
        <row r="223">
          <cell r="A223" t="str">
            <v>E9595</v>
          </cell>
          <cell r="B223" t="str">
            <v>Draga hopper com capacidade de 2.000 m³</v>
          </cell>
          <cell r="C223">
            <v>7037.7572</v>
          </cell>
          <cell r="D223">
            <v>2475.4252000000001</v>
          </cell>
          <cell r="E223">
            <v>7016.8208000000004</v>
          </cell>
          <cell r="F223">
            <v>2454.4888000000001</v>
          </cell>
        </row>
        <row r="224">
          <cell r="A224" t="str">
            <v>E9596</v>
          </cell>
          <cell r="B224" t="str">
            <v>Draga hopper com capacidade de 3.000 m³</v>
          </cell>
          <cell r="C224">
            <v>9294.7057999999997</v>
          </cell>
          <cell r="D224">
            <v>3242.7739000000001</v>
          </cell>
          <cell r="E224">
            <v>9256.1543000000001</v>
          </cell>
          <cell r="F224">
            <v>3204.2224000000001</v>
          </cell>
        </row>
        <row r="225">
          <cell r="A225" t="str">
            <v>E9597</v>
          </cell>
          <cell r="B225" t="str">
            <v>Draga hopper com capacidade de 4.000 m³</v>
          </cell>
          <cell r="C225">
            <v>11454.711600000001</v>
          </cell>
          <cell r="D225">
            <v>3913.1797999999999</v>
          </cell>
          <cell r="E225">
            <v>11411.1041</v>
          </cell>
          <cell r="F225">
            <v>3869.5722999999998</v>
          </cell>
        </row>
        <row r="226">
          <cell r="A226" t="str">
            <v>E9598</v>
          </cell>
          <cell r="B226" t="str">
            <v>Draga hopper com capacidade de 5.000 m³</v>
          </cell>
          <cell r="C226">
            <v>13566.241900000001</v>
          </cell>
          <cell r="D226">
            <v>4535.1102000000001</v>
          </cell>
          <cell r="E226">
            <v>13522.634400000001</v>
          </cell>
          <cell r="F226">
            <v>4491.5027</v>
          </cell>
        </row>
        <row r="227">
          <cell r="A227" t="str">
            <v>E9599</v>
          </cell>
          <cell r="B227" t="str">
            <v>Central de concreto com capacidade de 30 m³/h - dosadora RS</v>
          </cell>
          <cell r="C227">
            <v>67.435900000000004</v>
          </cell>
          <cell r="D227">
            <v>55.749400000000001</v>
          </cell>
          <cell r="E227">
            <v>63.047899999999998</v>
          </cell>
          <cell r="F227">
            <v>51.361400000000003</v>
          </cell>
        </row>
        <row r="228">
          <cell r="A228" t="str">
            <v>E9601</v>
          </cell>
          <cell r="B228" t="str">
            <v>Embarcação de transporte de pessoal e apoio logístico - 130 kW</v>
          </cell>
          <cell r="C228">
            <v>279.57060000000001</v>
          </cell>
          <cell r="D228">
            <v>45.476599999999998</v>
          </cell>
          <cell r="E228">
            <v>275.52809999999999</v>
          </cell>
          <cell r="F228">
            <v>41.434100000000001</v>
          </cell>
        </row>
        <row r="229">
          <cell r="A229" t="str">
            <v>E9603</v>
          </cell>
          <cell r="B229" t="str">
            <v>Embarcação empurradora multipropósito com guindaste hidráulico de 74 kN.m - 165 kW</v>
          </cell>
          <cell r="C229">
            <v>432.2756</v>
          </cell>
          <cell r="D229">
            <v>171.3954</v>
          </cell>
          <cell r="E229">
            <v>417.41899999999998</v>
          </cell>
          <cell r="F229">
            <v>156.53880000000001</v>
          </cell>
        </row>
        <row r="230">
          <cell r="A230" t="str">
            <v>E9606</v>
          </cell>
          <cell r="B230" t="str">
            <v>Embarcação rebocadora - 2 x 268 kW</v>
          </cell>
          <cell r="C230">
            <v>832.77499999999998</v>
          </cell>
          <cell r="D230">
            <v>152.3013</v>
          </cell>
          <cell r="E230">
            <v>817.91840000000002</v>
          </cell>
          <cell r="F230">
            <v>137.44470000000001</v>
          </cell>
        </row>
        <row r="231">
          <cell r="A231" t="str">
            <v>E9607</v>
          </cell>
          <cell r="B231" t="str">
            <v>Conjunto de britagem para rachão com capacidade de 80 m³/h - 224 kW</v>
          </cell>
          <cell r="C231">
            <v>334.74610000000001</v>
          </cell>
          <cell r="D231">
            <v>226.72819999999999</v>
          </cell>
          <cell r="E231">
            <v>330.35809999999998</v>
          </cell>
          <cell r="F231">
            <v>222.34020000000001</v>
          </cell>
        </row>
        <row r="232">
          <cell r="A232" t="str">
            <v>E9609</v>
          </cell>
          <cell r="B232" t="str">
            <v>Draga de sucção para extração de areia com tubo de descarga de 150 mm - 100 kW</v>
          </cell>
          <cell r="C232">
            <v>154.6069</v>
          </cell>
          <cell r="D232">
            <v>48.533499999999997</v>
          </cell>
          <cell r="E232">
            <v>149.851</v>
          </cell>
          <cell r="F232">
            <v>43.7776</v>
          </cell>
        </row>
        <row r="233">
          <cell r="A233" t="str">
            <v>E9610</v>
          </cell>
          <cell r="B233" t="str">
            <v>Compressor de ar portátil de 42,48 l/s (90 PCM) - 18,50 kW</v>
          </cell>
          <cell r="C233">
            <v>35.0458</v>
          </cell>
          <cell r="D233">
            <v>8.4306999999999999</v>
          </cell>
          <cell r="E233">
            <v>35.0458</v>
          </cell>
          <cell r="F233">
            <v>8.4306999999999999</v>
          </cell>
        </row>
        <row r="234">
          <cell r="A234" t="str">
            <v>E9611</v>
          </cell>
          <cell r="B234" t="str">
            <v>Conjunto de britagem com capacidade de 80 m³/h - 313 kW</v>
          </cell>
          <cell r="C234">
            <v>1099.6434999999999</v>
          </cell>
          <cell r="D234">
            <v>712.94069999999999</v>
          </cell>
          <cell r="E234">
            <v>1095.2555</v>
          </cell>
          <cell r="F234">
            <v>708.55269999999996</v>
          </cell>
        </row>
        <row r="235">
          <cell r="A235" t="str">
            <v>E9612</v>
          </cell>
          <cell r="B235" t="str">
            <v>Plataforma flutuante montada na obra de 12 x 24 x 1,8 m com capacidade de 150 t</v>
          </cell>
          <cell r="C235">
            <v>68.951999999999998</v>
          </cell>
          <cell r="D235">
            <v>58.195599999999999</v>
          </cell>
          <cell r="E235">
            <v>64.043000000000006</v>
          </cell>
          <cell r="F235">
            <v>53.2866</v>
          </cell>
        </row>
        <row r="236">
          <cell r="A236" t="str">
            <v>E9613</v>
          </cell>
          <cell r="B236" t="str">
            <v>Guindaste móvel sobre esteiras com pinça com capacidade de 40 t - 186 kW</v>
          </cell>
          <cell r="C236">
            <v>836.28980000000001</v>
          </cell>
          <cell r="D236">
            <v>414.87470000000002</v>
          </cell>
          <cell r="E236">
            <v>831.90179999999998</v>
          </cell>
          <cell r="F236">
            <v>410.48669999999998</v>
          </cell>
        </row>
        <row r="237">
          <cell r="A237" t="str">
            <v>E9614</v>
          </cell>
          <cell r="B237" t="str">
            <v>Bomba com capacidade de 136 m³/h e câmara de vácuo - 5,60 kW</v>
          </cell>
          <cell r="C237">
            <v>1.6435999999999999</v>
          </cell>
          <cell r="D237">
            <v>0.96079999999999999</v>
          </cell>
          <cell r="E237">
            <v>1.6435999999999999</v>
          </cell>
          <cell r="F237">
            <v>0.96079999999999999</v>
          </cell>
        </row>
        <row r="238">
          <cell r="A238" t="str">
            <v>E9615</v>
          </cell>
          <cell r="B238" t="str">
            <v>Usina misturadora de solos com capacidade de 300 t/h - 44 kW</v>
          </cell>
          <cell r="C238">
            <v>217.08969999999999</v>
          </cell>
          <cell r="D238">
            <v>142.11859999999999</v>
          </cell>
          <cell r="E238">
            <v>213.8355</v>
          </cell>
          <cell r="F238">
            <v>138.86439999999999</v>
          </cell>
        </row>
        <row r="239">
          <cell r="A239" t="str">
            <v>E9617</v>
          </cell>
          <cell r="B239" t="str">
            <v>Usina misturadora de pré-misturado a frio com capacidade de 60 t/h - 23,50 kW</v>
          </cell>
          <cell r="C239">
            <v>53.936199999999999</v>
          </cell>
          <cell r="D239">
            <v>44.345999999999997</v>
          </cell>
          <cell r="E239">
            <v>50.682000000000002</v>
          </cell>
          <cell r="F239">
            <v>41.091799999999999</v>
          </cell>
        </row>
        <row r="240">
          <cell r="A240" t="str">
            <v>E9618</v>
          </cell>
          <cell r="B240" t="str">
            <v>Batelão autopropelido com capacidade de 300 m³ - 224 kW</v>
          </cell>
          <cell r="C240">
            <v>876.66240000000005</v>
          </cell>
          <cell r="D240">
            <v>405.14640000000003</v>
          </cell>
          <cell r="E240">
            <v>864.40729999999996</v>
          </cell>
          <cell r="F240">
            <v>392.8913</v>
          </cell>
        </row>
        <row r="241">
          <cell r="A241" t="str">
            <v>E9619</v>
          </cell>
          <cell r="B241" t="str">
            <v>Batelão autopropelido com capacidade de 500 m³ - 373 kW</v>
          </cell>
          <cell r="C241">
            <v>1088.7815000000001</v>
          </cell>
          <cell r="D241">
            <v>472.9153</v>
          </cell>
          <cell r="E241">
            <v>1076.5264</v>
          </cell>
          <cell r="F241">
            <v>460.66019999999997</v>
          </cell>
        </row>
        <row r="242">
          <cell r="A242" t="str">
            <v>E9620</v>
          </cell>
          <cell r="B242" t="str">
            <v>Pontão flutuante de 15 x 30 x 1,8 m com capacidade de 500 t</v>
          </cell>
          <cell r="C242">
            <v>131.41810000000001</v>
          </cell>
          <cell r="D242">
            <v>78.329800000000006</v>
          </cell>
          <cell r="E242">
            <v>128.96360000000001</v>
          </cell>
          <cell r="F242">
            <v>75.875299999999996</v>
          </cell>
        </row>
        <row r="243">
          <cell r="A243" t="str">
            <v>E9621</v>
          </cell>
          <cell r="B243" t="str">
            <v>Bomba de injeção de argamassa e nata com capacidade de 1,08 m³/h (18 l/min) e misturador com tambor de 0,100 m³ - 6,20 kW</v>
          </cell>
          <cell r="C243">
            <v>38.338700000000003</v>
          </cell>
          <cell r="D243">
            <v>27.305399999999999</v>
          </cell>
          <cell r="E243">
            <v>36.031100000000002</v>
          </cell>
          <cell r="F243">
            <v>24.997800000000002</v>
          </cell>
        </row>
        <row r="244">
          <cell r="A244" t="str">
            <v>E9622</v>
          </cell>
          <cell r="B244" t="str">
            <v>Máquina de bancada universal para corte de chapa - 1,50 kW</v>
          </cell>
          <cell r="C244">
            <v>8.5760000000000005</v>
          </cell>
          <cell r="D244">
            <v>5.4513999999999996</v>
          </cell>
          <cell r="E244">
            <v>8.5760000000000005</v>
          </cell>
          <cell r="F244">
            <v>5.4513999999999996</v>
          </cell>
        </row>
        <row r="245">
          <cell r="A245" t="str">
            <v>E9623</v>
          </cell>
          <cell r="B245" t="str">
            <v>Máquina de bancada guilhotina - 4,00 kW</v>
          </cell>
          <cell r="C245">
            <v>14.744400000000001</v>
          </cell>
          <cell r="D245">
            <v>9.3724000000000007</v>
          </cell>
          <cell r="E245">
            <v>14.744400000000001</v>
          </cell>
          <cell r="F245">
            <v>9.3724000000000007</v>
          </cell>
        </row>
        <row r="246">
          <cell r="A246" t="str">
            <v>E9624</v>
          </cell>
          <cell r="B246" t="str">
            <v>Draga hopper com capacidade de 10.000 m³</v>
          </cell>
          <cell r="C246">
            <v>23415.300800000001</v>
          </cell>
          <cell r="D246">
            <v>7774.6072000000004</v>
          </cell>
          <cell r="E246">
            <v>23356.983700000001</v>
          </cell>
          <cell r="F246">
            <v>7716.2901000000002</v>
          </cell>
        </row>
        <row r="247">
          <cell r="A247" t="str">
            <v>E9625</v>
          </cell>
          <cell r="B247" t="str">
            <v>Draga hopper com capacidade de 15.000 m³</v>
          </cell>
          <cell r="C247">
            <v>33311.111400000002</v>
          </cell>
          <cell r="D247">
            <v>10908.4126</v>
          </cell>
          <cell r="E247">
            <v>33250.282899999998</v>
          </cell>
          <cell r="F247">
            <v>10847.5841</v>
          </cell>
        </row>
        <row r="248">
          <cell r="A248" t="str">
            <v>E9626</v>
          </cell>
          <cell r="B248" t="str">
            <v>Draga hopper com capacidade de 20.000 m³</v>
          </cell>
          <cell r="C248">
            <v>43282.538099999998</v>
          </cell>
          <cell r="D248">
            <v>14041.6126</v>
          </cell>
          <cell r="E248">
            <v>43219.255100000002</v>
          </cell>
          <cell r="F248">
            <v>13978.329599999999</v>
          </cell>
        </row>
        <row r="249">
          <cell r="A249" t="str">
            <v>E9627</v>
          </cell>
          <cell r="B249" t="str">
            <v>Embarcação hotel com capacidade para 15 pessoas - 199 kW</v>
          </cell>
          <cell r="C249">
            <v>388.03100000000001</v>
          </cell>
          <cell r="D249">
            <v>87.649900000000002</v>
          </cell>
          <cell r="E249">
            <v>382.97500000000002</v>
          </cell>
          <cell r="F249">
            <v>82.593900000000005</v>
          </cell>
        </row>
        <row r="250">
          <cell r="A250" t="str">
            <v>E9628</v>
          </cell>
          <cell r="B250" t="str">
            <v>Fábrica de pré-moldado de concreto para balizador - 2,20 kW</v>
          </cell>
          <cell r="C250">
            <v>3.7884000000000002</v>
          </cell>
          <cell r="D250">
            <v>2.3544</v>
          </cell>
          <cell r="E250">
            <v>3.7884000000000002</v>
          </cell>
          <cell r="F250">
            <v>2.3544</v>
          </cell>
        </row>
        <row r="251">
          <cell r="A251" t="str">
            <v>E9629</v>
          </cell>
          <cell r="B251" t="str">
            <v>Compressor de ar portátil de 185,95 l/s (394 PCM) - 81,50 kW</v>
          </cell>
          <cell r="C251">
            <v>128.81450000000001</v>
          </cell>
          <cell r="D251">
            <v>22.831700000000001</v>
          </cell>
          <cell r="E251">
            <v>128.81450000000001</v>
          </cell>
          <cell r="F251">
            <v>22.831700000000001</v>
          </cell>
        </row>
        <row r="252">
          <cell r="A252" t="str">
            <v>E9630</v>
          </cell>
          <cell r="B252" t="str">
            <v>Bomba submersível com capacidade de 75 m³/h - 3,6 kW</v>
          </cell>
          <cell r="C252">
            <v>0.75280000000000002</v>
          </cell>
          <cell r="D252">
            <v>0.44009999999999999</v>
          </cell>
          <cell r="E252">
            <v>0.75280000000000002</v>
          </cell>
          <cell r="F252">
            <v>0.44009999999999999</v>
          </cell>
        </row>
        <row r="253">
          <cell r="A253" t="str">
            <v>E9631</v>
          </cell>
          <cell r="B253" t="str">
            <v>Bomba para concreto projetado via seca com capacidade de 6 m³/h - 7,5 kW</v>
          </cell>
          <cell r="C253">
            <v>73.428100000000001</v>
          </cell>
          <cell r="D253">
            <v>58.8245</v>
          </cell>
          <cell r="E253">
            <v>69.040099999999995</v>
          </cell>
          <cell r="F253">
            <v>54.436500000000002</v>
          </cell>
        </row>
        <row r="254">
          <cell r="A254" t="str">
            <v>E9632</v>
          </cell>
          <cell r="B254" t="str">
            <v>Conjunto vibratório para tubos de concreto com encaixe PB e 3 jogos de fôrmas - D = 0,20 m - 2,20 kW</v>
          </cell>
          <cell r="C254">
            <v>12.2554</v>
          </cell>
          <cell r="D254">
            <v>7.6163999999999996</v>
          </cell>
          <cell r="E254">
            <v>12.2554</v>
          </cell>
          <cell r="F254">
            <v>7.6163999999999996</v>
          </cell>
        </row>
        <row r="255">
          <cell r="A255" t="str">
            <v>E9633</v>
          </cell>
          <cell r="B255" t="str">
            <v>Conjunto vibratório para tubos de concreto com encaixe PB e 3 jogos de fôrmas - D = 0,30 m - 2,20 kW</v>
          </cell>
          <cell r="C255">
            <v>14.088800000000001</v>
          </cell>
          <cell r="D255">
            <v>8.7558000000000007</v>
          </cell>
          <cell r="E255">
            <v>14.088800000000001</v>
          </cell>
          <cell r="F255">
            <v>8.7558000000000007</v>
          </cell>
        </row>
        <row r="256">
          <cell r="A256" t="str">
            <v>E9634</v>
          </cell>
          <cell r="B256" t="str">
            <v>Conjunto vibratório para tubos de concreto com encaixe PB e 3 jogos de fôrmas - D = 0,40 m - 2,20 kW</v>
          </cell>
          <cell r="C256">
            <v>16.6373</v>
          </cell>
          <cell r="D256">
            <v>10.339700000000001</v>
          </cell>
          <cell r="E256">
            <v>16.6373</v>
          </cell>
          <cell r="F256">
            <v>10.339700000000001</v>
          </cell>
        </row>
        <row r="257">
          <cell r="A257" t="str">
            <v>E9635</v>
          </cell>
          <cell r="B257" t="str">
            <v>Draga de sucção e recalque com potência da bomba de 294 kW e cortador de 30 kW</v>
          </cell>
          <cell r="C257">
            <v>473.03390000000002</v>
          </cell>
          <cell r="D257">
            <v>120.0903</v>
          </cell>
          <cell r="E257">
            <v>465.82350000000002</v>
          </cell>
          <cell r="F257">
            <v>112.87990000000001</v>
          </cell>
        </row>
        <row r="258">
          <cell r="A258" t="str">
            <v>E9636</v>
          </cell>
          <cell r="B258" t="str">
            <v>Draga de sucção e recalque com potência da bomba de 483 kW e cortador de 55 kW</v>
          </cell>
          <cell r="C258">
            <v>741.54200000000003</v>
          </cell>
          <cell r="D258">
            <v>158.67240000000001</v>
          </cell>
          <cell r="E258">
            <v>734.33159999999998</v>
          </cell>
          <cell r="F258">
            <v>151.46199999999999</v>
          </cell>
        </row>
        <row r="259">
          <cell r="A259" t="str">
            <v>E9637</v>
          </cell>
          <cell r="B259" t="str">
            <v>Draga de sucção e recalque com potência da bomba de 746 kW e cortador de 110 kW</v>
          </cell>
          <cell r="C259">
            <v>1207.424</v>
          </cell>
          <cell r="D259">
            <v>265.87909999999999</v>
          </cell>
          <cell r="E259">
            <v>1197.7591</v>
          </cell>
          <cell r="F259">
            <v>256.21420000000001</v>
          </cell>
        </row>
        <row r="260">
          <cell r="A260" t="str">
            <v>E9638</v>
          </cell>
          <cell r="B260" t="str">
            <v>Draga de sucção e recalque com potência da bomba de 1.350 kW e cortador de 170 kW</v>
          </cell>
          <cell r="C260">
            <v>1999.1850999999999</v>
          </cell>
          <cell r="D260">
            <v>360.24090000000001</v>
          </cell>
          <cell r="E260">
            <v>1989.5201999999999</v>
          </cell>
          <cell r="F260">
            <v>350.57600000000002</v>
          </cell>
        </row>
        <row r="261">
          <cell r="A261" t="str">
            <v>E9639</v>
          </cell>
          <cell r="B261" t="str">
            <v>Embarcação hotel com capacidade para 30 pessoas - 2 x 112 kW</v>
          </cell>
          <cell r="C261">
            <v>560.48710000000005</v>
          </cell>
          <cell r="D261">
            <v>193.864</v>
          </cell>
          <cell r="E261">
            <v>545.63049999999998</v>
          </cell>
          <cell r="F261">
            <v>179.00739999999999</v>
          </cell>
        </row>
        <row r="262">
          <cell r="A262" t="str">
            <v>E9640</v>
          </cell>
          <cell r="B262" t="str">
            <v>Compressor de ar portátil de 33,51 l/s (71 PCM) - 14 kW</v>
          </cell>
          <cell r="C262">
            <v>27.8614</v>
          </cell>
          <cell r="D262">
            <v>7.1298000000000004</v>
          </cell>
          <cell r="E262">
            <v>27.8614</v>
          </cell>
          <cell r="F262">
            <v>7.1298000000000004</v>
          </cell>
        </row>
        <row r="263">
          <cell r="A263" t="str">
            <v>E9641</v>
          </cell>
          <cell r="B263" t="str">
            <v>Compressor de ar portátil de 75,04 l/s (159 PCM) - 33 kW</v>
          </cell>
          <cell r="C263">
            <v>55.020899999999997</v>
          </cell>
          <cell r="D263">
            <v>10.846399999999999</v>
          </cell>
          <cell r="E263">
            <v>55.020899999999997</v>
          </cell>
          <cell r="F263">
            <v>10.846399999999999</v>
          </cell>
        </row>
        <row r="264">
          <cell r="A264" t="str">
            <v>E9642</v>
          </cell>
          <cell r="B264" t="str">
            <v>Perfuratriz hidráulica sobre esteiras para estaca raiz - 56 kW</v>
          </cell>
          <cell r="C264">
            <v>287.68560000000002</v>
          </cell>
          <cell r="D264">
            <v>154.26660000000001</v>
          </cell>
          <cell r="E264">
            <v>284.4314</v>
          </cell>
          <cell r="F264">
            <v>151.01240000000001</v>
          </cell>
        </row>
        <row r="265">
          <cell r="A265" t="str">
            <v>E9643</v>
          </cell>
          <cell r="B265" t="str">
            <v>Equipamento para pintura a ar comprimido de pistola com caneca com capacidade de 1.000 ml e compressor de 1,50 kW</v>
          </cell>
          <cell r="C265">
            <v>0.45590000000000003</v>
          </cell>
          <cell r="D265">
            <v>0.31209999999999999</v>
          </cell>
          <cell r="E265">
            <v>0.45590000000000003</v>
          </cell>
          <cell r="F265">
            <v>0.31209999999999999</v>
          </cell>
        </row>
        <row r="266">
          <cell r="A266" t="str">
            <v>E9646</v>
          </cell>
          <cell r="B266" t="str">
            <v>Compressor de ar portátil de 58,52 l/s (124 PCM) - 27 kW</v>
          </cell>
          <cell r="C266">
            <v>47.434800000000003</v>
          </cell>
          <cell r="D266">
            <v>10.226900000000001</v>
          </cell>
          <cell r="E266">
            <v>47.434800000000003</v>
          </cell>
          <cell r="F266">
            <v>10.226900000000001</v>
          </cell>
        </row>
        <row r="267">
          <cell r="A267" t="str">
            <v>E9647</v>
          </cell>
          <cell r="B267" t="str">
            <v>Compactador manual com soquete vibratório - 4,10 kW</v>
          </cell>
          <cell r="C267">
            <v>8.2561999999999998</v>
          </cell>
          <cell r="D267">
            <v>1.1355</v>
          </cell>
          <cell r="E267">
            <v>8.2561999999999998</v>
          </cell>
          <cell r="F267">
            <v>1.1355</v>
          </cell>
        </row>
        <row r="268">
          <cell r="A268" t="str">
            <v>E9648</v>
          </cell>
          <cell r="B268" t="str">
            <v>Compressor de ar portátil de 422,86 l/s (896 PCM) - 213 kW</v>
          </cell>
          <cell r="C268">
            <v>321.71010000000001</v>
          </cell>
          <cell r="D268">
            <v>51.308799999999998</v>
          </cell>
          <cell r="E268">
            <v>321.71010000000001</v>
          </cell>
          <cell r="F268">
            <v>51.308799999999998</v>
          </cell>
        </row>
        <row r="269">
          <cell r="A269" t="str">
            <v>E9649</v>
          </cell>
          <cell r="B269" t="str">
            <v>Compressor de ar portátil de 94,39 l/s (200 PCM) - 36 kW</v>
          </cell>
          <cell r="C269">
            <v>62.238399999999999</v>
          </cell>
          <cell r="D269">
            <v>13.071999999999999</v>
          </cell>
          <cell r="E269">
            <v>62.238399999999999</v>
          </cell>
          <cell r="F269">
            <v>13.071999999999999</v>
          </cell>
        </row>
        <row r="270">
          <cell r="A270" t="str">
            <v>E9651</v>
          </cell>
          <cell r="B270" t="str">
            <v>Guindaste móvel sobre esteiras com Hammer Grab - 186 kW</v>
          </cell>
          <cell r="C270">
            <v>513.29970000000003</v>
          </cell>
          <cell r="D270">
            <v>250.26349999999999</v>
          </cell>
          <cell r="E270">
            <v>508.9117</v>
          </cell>
          <cell r="F270">
            <v>245.87549999999999</v>
          </cell>
        </row>
        <row r="271">
          <cell r="A271" t="str">
            <v>E9652</v>
          </cell>
          <cell r="B271" t="str">
            <v>Compressor de ar portátil de 540,85 l/s (1.146 PCM) - 331,10 kW</v>
          </cell>
          <cell r="C271">
            <v>477.09530000000001</v>
          </cell>
          <cell r="D271">
            <v>66.895399999999995</v>
          </cell>
          <cell r="E271">
            <v>477.09530000000001</v>
          </cell>
          <cell r="F271">
            <v>66.895399999999995</v>
          </cell>
        </row>
        <row r="272">
          <cell r="A272" t="str">
            <v>E9653</v>
          </cell>
          <cell r="B272" t="str">
            <v>Guindaste móvel sobre esteiras com trado para escavação em solos - 186 kW</v>
          </cell>
          <cell r="C272">
            <v>662.00990000000002</v>
          </cell>
          <cell r="D272">
            <v>326.05340000000001</v>
          </cell>
          <cell r="E272">
            <v>657.62189999999998</v>
          </cell>
          <cell r="F272">
            <v>321.66539999999998</v>
          </cell>
        </row>
        <row r="273">
          <cell r="A273" t="str">
            <v>E9654</v>
          </cell>
          <cell r="B273" t="str">
            <v>Guindaste móvel sobre esteiras com trado com bits escavação em rocha - 186 kW</v>
          </cell>
          <cell r="C273">
            <v>662.00990000000002</v>
          </cell>
          <cell r="D273">
            <v>326.05340000000001</v>
          </cell>
          <cell r="E273">
            <v>657.62189999999998</v>
          </cell>
          <cell r="F273">
            <v>321.66539999999998</v>
          </cell>
        </row>
        <row r="274">
          <cell r="A274" t="str">
            <v>E9656</v>
          </cell>
          <cell r="B274" t="str">
            <v>Guindaste móvel sobre esteiras com caçamba para escavação em solos - 186 kW</v>
          </cell>
          <cell r="C274">
            <v>660.39869999999996</v>
          </cell>
          <cell r="D274">
            <v>325.23219999999998</v>
          </cell>
          <cell r="E274">
            <v>656.01070000000004</v>
          </cell>
          <cell r="F274">
            <v>320.8442</v>
          </cell>
        </row>
        <row r="275">
          <cell r="A275" t="str">
            <v>E9657</v>
          </cell>
          <cell r="B275" t="str">
            <v>Guindaste móvel sobre esteiras com caçamba para escavação em rocha - 186 kW</v>
          </cell>
          <cell r="C275">
            <v>660.39869999999996</v>
          </cell>
          <cell r="D275">
            <v>325.23219999999998</v>
          </cell>
          <cell r="E275">
            <v>656.01070000000004</v>
          </cell>
          <cell r="F275">
            <v>320.8442</v>
          </cell>
        </row>
        <row r="276">
          <cell r="A276" t="str">
            <v>E9659</v>
          </cell>
          <cell r="B276" t="str">
            <v>Campânula de ar comprimido com capacidade de 3 m³</v>
          </cell>
          <cell r="C276">
            <v>29.5501</v>
          </cell>
          <cell r="D276">
            <v>27.6267</v>
          </cell>
          <cell r="E276">
            <v>27.2425</v>
          </cell>
          <cell r="F276">
            <v>25.319099999999999</v>
          </cell>
        </row>
        <row r="277">
          <cell r="A277" t="str">
            <v>E9660</v>
          </cell>
          <cell r="B277" t="str">
            <v>Guindaste móvel sobre esteiras com capacidade de 40 t - 186 kW</v>
          </cell>
          <cell r="C277">
            <v>428.3698</v>
          </cell>
          <cell r="D277">
            <v>206.97919999999999</v>
          </cell>
          <cell r="E277">
            <v>423.98180000000002</v>
          </cell>
          <cell r="F277">
            <v>202.59119999999999</v>
          </cell>
        </row>
        <row r="278">
          <cell r="A278" t="str">
            <v>E9661</v>
          </cell>
          <cell r="B278" t="str">
            <v>Compressor de ar portátil de 89,67 l/s (190 PCM) - 36 kW</v>
          </cell>
          <cell r="C278">
            <v>58.758299999999998</v>
          </cell>
          <cell r="D278">
            <v>11.125</v>
          </cell>
          <cell r="E278">
            <v>58.758299999999998</v>
          </cell>
          <cell r="F278">
            <v>11.125</v>
          </cell>
        </row>
        <row r="279">
          <cell r="A279" t="str">
            <v>E9662</v>
          </cell>
          <cell r="B279" t="str">
            <v>Equipamento para solda e corte com oxiacetileno</v>
          </cell>
          <cell r="C279">
            <v>1.0517000000000001</v>
          </cell>
          <cell r="D279">
            <v>0.58040000000000003</v>
          </cell>
          <cell r="E279">
            <v>1.0517000000000001</v>
          </cell>
          <cell r="F279">
            <v>0.58040000000000003</v>
          </cell>
        </row>
        <row r="280">
          <cell r="A280" t="str">
            <v>E9664</v>
          </cell>
          <cell r="B280" t="str">
            <v>Guindaste móvel sobre esteiras com capacidade de 80 t - 212 kW</v>
          </cell>
          <cell r="C280">
            <v>726.35799999999995</v>
          </cell>
          <cell r="D280">
            <v>354.63979999999998</v>
          </cell>
          <cell r="E280">
            <v>721.97</v>
          </cell>
          <cell r="F280">
            <v>350.2518</v>
          </cell>
        </row>
        <row r="281">
          <cell r="A281" t="str">
            <v>E9668</v>
          </cell>
          <cell r="B281" t="str">
            <v>Mesa vibratória - 2,20 kW</v>
          </cell>
          <cell r="C281">
            <v>3.8031000000000001</v>
          </cell>
          <cell r="D281">
            <v>2.3635000000000002</v>
          </cell>
          <cell r="E281">
            <v>3.8031000000000001</v>
          </cell>
          <cell r="F281">
            <v>2.3635000000000002</v>
          </cell>
        </row>
        <row r="282">
          <cell r="A282" t="str">
            <v>E9671</v>
          </cell>
          <cell r="B282" t="str">
            <v>Compressor de ar portátil de 363,87 l/s (771 PCM) - 158,13 kW</v>
          </cell>
          <cell r="C282">
            <v>239.01849999999999</v>
          </cell>
          <cell r="D282">
            <v>38.193600000000004</v>
          </cell>
          <cell r="E282">
            <v>239.01849999999999</v>
          </cell>
          <cell r="F282">
            <v>38.193600000000004</v>
          </cell>
        </row>
        <row r="283">
          <cell r="A283" t="str">
            <v>E9673</v>
          </cell>
          <cell r="B283" t="str">
            <v>Equipamento de batimetria multifeixe</v>
          </cell>
          <cell r="C283">
            <v>202.73050000000001</v>
          </cell>
          <cell r="D283">
            <v>134.65649999999999</v>
          </cell>
          <cell r="E283">
            <v>196.5693</v>
          </cell>
          <cell r="F283">
            <v>128.49529999999999</v>
          </cell>
        </row>
        <row r="284">
          <cell r="A284" t="str">
            <v>E9674</v>
          </cell>
          <cell r="B284" t="str">
            <v>Equipamento de medição de descarga líquida com ADCP</v>
          </cell>
          <cell r="C284">
            <v>86.609300000000005</v>
          </cell>
          <cell r="D284">
            <v>72.625699999999995</v>
          </cell>
          <cell r="E284">
            <v>80.448099999999997</v>
          </cell>
          <cell r="F284">
            <v>66.464500000000001</v>
          </cell>
        </row>
        <row r="285">
          <cell r="A285" t="str">
            <v>E9675</v>
          </cell>
          <cell r="B285" t="str">
            <v>Martelete perfurador/rompedor elétrico - 1,50 kW</v>
          </cell>
          <cell r="C285">
            <v>0.87290000000000001</v>
          </cell>
          <cell r="D285">
            <v>0.48170000000000002</v>
          </cell>
          <cell r="E285">
            <v>0.87290000000000001</v>
          </cell>
          <cell r="F285">
            <v>0.48170000000000002</v>
          </cell>
        </row>
        <row r="286">
          <cell r="A286" t="str">
            <v>E9676</v>
          </cell>
          <cell r="B286" t="str">
            <v>Embarcação de transporte de pessoal e apoio logístico - 90 kW</v>
          </cell>
          <cell r="C286">
            <v>209.6617</v>
          </cell>
          <cell r="D286">
            <v>45.209099999999999</v>
          </cell>
          <cell r="E286">
            <v>205.61920000000001</v>
          </cell>
          <cell r="F286">
            <v>41.166600000000003</v>
          </cell>
        </row>
        <row r="287">
          <cell r="A287" t="str">
            <v>E9677</v>
          </cell>
          <cell r="B287" t="str">
            <v>Martelete perfurador/rompedor a ar comprimido de 10 kg com capacidade de 1.800 gpm</v>
          </cell>
          <cell r="C287">
            <v>24.960100000000001</v>
          </cell>
          <cell r="D287">
            <v>24.051600000000001</v>
          </cell>
          <cell r="E287">
            <v>22.6525</v>
          </cell>
          <cell r="F287">
            <v>21.744</v>
          </cell>
        </row>
        <row r="288">
          <cell r="A288" t="str">
            <v>E9678</v>
          </cell>
          <cell r="B288" t="str">
            <v>Fresadora a frio - 410 kW</v>
          </cell>
          <cell r="C288">
            <v>1419.8818000000001</v>
          </cell>
          <cell r="D288">
            <v>474.67340000000002</v>
          </cell>
          <cell r="E288">
            <v>1415.4938</v>
          </cell>
          <cell r="F288">
            <v>470.28539999999998</v>
          </cell>
        </row>
        <row r="289">
          <cell r="A289" t="str">
            <v>E9681</v>
          </cell>
          <cell r="B289" t="str">
            <v>Rolo compactador liso tandem vibratório autopropelido de 10,4 t - 82 kW</v>
          </cell>
          <cell r="C289">
            <v>287.06</v>
          </cell>
          <cell r="D289">
            <v>95.140500000000003</v>
          </cell>
          <cell r="E289">
            <v>283.80579999999998</v>
          </cell>
          <cell r="F289">
            <v>91.886300000000006</v>
          </cell>
        </row>
        <row r="290">
          <cell r="A290" t="str">
            <v>E9682</v>
          </cell>
          <cell r="B290" t="str">
            <v>Rolo compactador liso tandem vibratório autopropelido de 1,6 t - 18 kW</v>
          </cell>
          <cell r="C290">
            <v>100.7101</v>
          </cell>
          <cell r="D290">
            <v>52.2911</v>
          </cell>
          <cell r="E290">
            <v>97.4559</v>
          </cell>
          <cell r="F290">
            <v>49.036900000000003</v>
          </cell>
        </row>
        <row r="291">
          <cell r="A291" t="str">
            <v>E9683</v>
          </cell>
          <cell r="B291" t="str">
            <v>Martelete perfurador/rompedor elétrico - 0,90 kW</v>
          </cell>
          <cell r="C291">
            <v>0.88790000000000002</v>
          </cell>
          <cell r="D291">
            <v>0.49</v>
          </cell>
          <cell r="E291">
            <v>0.88790000000000002</v>
          </cell>
          <cell r="F291">
            <v>0.49</v>
          </cell>
        </row>
        <row r="292">
          <cell r="A292" t="str">
            <v>E9684</v>
          </cell>
          <cell r="B292" t="str">
            <v>Veículo leve picape 4 x 4 com capacidade de 1,10 t - 147 kW</v>
          </cell>
          <cell r="C292">
            <v>109.7146</v>
          </cell>
          <cell r="D292">
            <v>47.280799999999999</v>
          </cell>
          <cell r="E292">
            <v>107.1221</v>
          </cell>
          <cell r="F292">
            <v>44.688299999999998</v>
          </cell>
        </row>
        <row r="293">
          <cell r="A293" t="str">
            <v>E9685</v>
          </cell>
          <cell r="B293" t="str">
            <v>Rolo compactador pé de carneiro vibratório autopropelido por pneus de 11,6 t - 82 kW</v>
          </cell>
          <cell r="C293">
            <v>194.97739999999999</v>
          </cell>
          <cell r="D293">
            <v>75.677300000000002</v>
          </cell>
          <cell r="E293">
            <v>191.72319999999999</v>
          </cell>
          <cell r="F293">
            <v>72.423100000000005</v>
          </cell>
        </row>
        <row r="294">
          <cell r="A294" t="str">
            <v>E9689</v>
          </cell>
          <cell r="B294" t="str">
            <v>Usina de asfalto a quente gravimétrica com capacidade de 100/140 t/h - 260 kW</v>
          </cell>
          <cell r="C294">
            <v>1100.7268999999999</v>
          </cell>
          <cell r="D294">
            <v>582.96190000000001</v>
          </cell>
          <cell r="E294">
            <v>1096.3389</v>
          </cell>
          <cell r="F294">
            <v>578.57389999999998</v>
          </cell>
        </row>
        <row r="295">
          <cell r="A295" t="str">
            <v>E9691</v>
          </cell>
          <cell r="B295" t="str">
            <v>Guincho tracionador de cordoalhas - 7,50 kW</v>
          </cell>
          <cell r="C295">
            <v>74.005499999999998</v>
          </cell>
          <cell r="D295">
            <v>56.810499999999998</v>
          </cell>
          <cell r="E295">
            <v>71.697900000000004</v>
          </cell>
          <cell r="F295">
            <v>54.502899999999997</v>
          </cell>
        </row>
        <row r="296">
          <cell r="A296" t="str">
            <v>E9692</v>
          </cell>
          <cell r="B296" t="str">
            <v>Caldeira para aquecimento e injeção de cera - 1 kW</v>
          </cell>
          <cell r="C296">
            <v>33.023400000000002</v>
          </cell>
          <cell r="D296">
            <v>30.931100000000001</v>
          </cell>
          <cell r="E296">
            <v>30.715800000000002</v>
          </cell>
          <cell r="F296">
            <v>28.6235</v>
          </cell>
        </row>
        <row r="297">
          <cell r="A297" t="str">
            <v>E9694</v>
          </cell>
          <cell r="B297" t="str">
            <v>Misturador de argamassa de alta turbulência com capacidade de 220 l - 13 kW</v>
          </cell>
          <cell r="C297">
            <v>26.965800000000002</v>
          </cell>
          <cell r="D297">
            <v>25.290500000000002</v>
          </cell>
          <cell r="E297">
            <v>24.658200000000001</v>
          </cell>
          <cell r="F297">
            <v>22.982900000000001</v>
          </cell>
        </row>
        <row r="298">
          <cell r="A298" t="str">
            <v>E9697</v>
          </cell>
          <cell r="B298" t="str">
            <v>Minicarregadeira de pneus com vassoura de 1,8 m - 45,50 kW</v>
          </cell>
          <cell r="C298">
            <v>152.03710000000001</v>
          </cell>
          <cell r="D298">
            <v>57.801600000000001</v>
          </cell>
          <cell r="E298">
            <v>148.78290000000001</v>
          </cell>
          <cell r="F298">
            <v>54.547400000000003</v>
          </cell>
        </row>
        <row r="299">
          <cell r="A299" t="str">
            <v>E9699</v>
          </cell>
          <cell r="B299" t="str">
            <v>Trituradora de galhos e troncos rebocável com capacidade de até 350 mm de diâmetro com guincho - 96,94 kW</v>
          </cell>
          <cell r="C299">
            <v>196.4605</v>
          </cell>
          <cell r="D299">
            <v>66.826700000000002</v>
          </cell>
          <cell r="E299">
            <v>194.15289999999999</v>
          </cell>
          <cell r="F299">
            <v>64.519099999999995</v>
          </cell>
        </row>
        <row r="300">
          <cell r="A300" t="str">
            <v>E9700</v>
          </cell>
          <cell r="B300" t="str">
            <v>Fresadora a frio - 155 kW</v>
          </cell>
          <cell r="C300">
            <v>597.5077</v>
          </cell>
          <cell r="D300">
            <v>220.90350000000001</v>
          </cell>
          <cell r="E300">
            <v>593.11969999999997</v>
          </cell>
          <cell r="F300">
            <v>216.5155</v>
          </cell>
        </row>
        <row r="301">
          <cell r="A301" t="str">
            <v>E9701</v>
          </cell>
          <cell r="B301" t="str">
            <v>Jateador pressurizado multiabrasivo com capacidade de 280 l</v>
          </cell>
          <cell r="C301">
            <v>27.7121</v>
          </cell>
          <cell r="D301">
            <v>25.545300000000001</v>
          </cell>
          <cell r="E301">
            <v>25.404499999999999</v>
          </cell>
          <cell r="F301">
            <v>23.2377</v>
          </cell>
        </row>
        <row r="302">
          <cell r="A302" t="str">
            <v>E9703</v>
          </cell>
          <cell r="B302" t="str">
            <v>Fábrica de pré-moldado de concreto para mourão - 2,20 kW</v>
          </cell>
          <cell r="C302">
            <v>3.7884000000000002</v>
          </cell>
          <cell r="D302">
            <v>2.3544</v>
          </cell>
          <cell r="E302">
            <v>3.7884000000000002</v>
          </cell>
          <cell r="F302">
            <v>2.3544</v>
          </cell>
        </row>
        <row r="303">
          <cell r="A303" t="str">
            <v>E9704</v>
          </cell>
          <cell r="B303" t="str">
            <v>Batelão sem propulsão montado na obra com capacidade de 66 m³</v>
          </cell>
          <cell r="C303">
            <v>30.855699999999999</v>
          </cell>
          <cell r="D303">
            <v>27.2592</v>
          </cell>
          <cell r="E303">
            <v>28.401199999999999</v>
          </cell>
          <cell r="F303">
            <v>24.8047</v>
          </cell>
        </row>
        <row r="304">
          <cell r="A304" t="str">
            <v>E9705</v>
          </cell>
          <cell r="B304" t="str">
            <v>Misturador de lama bentonítica - 4 kW</v>
          </cell>
          <cell r="C304">
            <v>25.481200000000001</v>
          </cell>
          <cell r="D304">
            <v>24.422599999999999</v>
          </cell>
          <cell r="E304">
            <v>23.1736</v>
          </cell>
          <cell r="F304">
            <v>22.114999999999998</v>
          </cell>
        </row>
        <row r="305">
          <cell r="A305" t="str">
            <v>E9706</v>
          </cell>
          <cell r="B305" t="str">
            <v>Martelete perfurador/rompedor a ar comprimido de 28 kg para concreto com capacidade de 1.230 gpm</v>
          </cell>
          <cell r="C305">
            <v>25.954599999999999</v>
          </cell>
          <cell r="D305">
            <v>24.6004</v>
          </cell>
          <cell r="E305">
            <v>23.646999999999998</v>
          </cell>
          <cell r="F305">
            <v>22.2928</v>
          </cell>
        </row>
        <row r="306">
          <cell r="A306" t="str">
            <v>E9707</v>
          </cell>
          <cell r="B306" t="str">
            <v>Desarenador - 15 kW</v>
          </cell>
          <cell r="C306">
            <v>24.898499999999999</v>
          </cell>
          <cell r="D306">
            <v>24.017600000000002</v>
          </cell>
          <cell r="E306">
            <v>22.590900000000001</v>
          </cell>
          <cell r="F306">
            <v>21.71</v>
          </cell>
        </row>
        <row r="307">
          <cell r="A307" t="str">
            <v>E9708</v>
          </cell>
          <cell r="B307" t="str">
            <v>Microtrator com roçadeira - 10 kW</v>
          </cell>
          <cell r="C307">
            <v>39.567</v>
          </cell>
          <cell r="D307">
            <v>27.1403</v>
          </cell>
          <cell r="E307">
            <v>37.259399999999999</v>
          </cell>
          <cell r="F307">
            <v>24.832699999999999</v>
          </cell>
        </row>
        <row r="308">
          <cell r="A308" t="str">
            <v>E9710</v>
          </cell>
          <cell r="B308" t="str">
            <v>Socadora automática de linha - 253 kW</v>
          </cell>
          <cell r="C308">
            <v>3197.7516999999998</v>
          </cell>
          <cell r="D308">
            <v>1796.9331999999999</v>
          </cell>
          <cell r="E308">
            <v>3188.9757</v>
          </cell>
          <cell r="F308">
            <v>1788.1572000000001</v>
          </cell>
        </row>
        <row r="309">
          <cell r="A309" t="str">
            <v>E9712</v>
          </cell>
          <cell r="B309" t="str">
            <v>Reguladora e distribuidora de lastro - 300 kW</v>
          </cell>
          <cell r="C309">
            <v>1770.5652</v>
          </cell>
          <cell r="D309">
            <v>937.42809999999997</v>
          </cell>
          <cell r="E309">
            <v>1761.7891999999999</v>
          </cell>
          <cell r="F309">
            <v>928.65210000000002</v>
          </cell>
        </row>
        <row r="310">
          <cell r="A310" t="str">
            <v>E9714</v>
          </cell>
          <cell r="B310" t="str">
            <v>Bate-estaca com martelo hidráulico - 450 kW</v>
          </cell>
          <cell r="C310">
            <v>785.64959999999996</v>
          </cell>
          <cell r="D310">
            <v>274.13799999999998</v>
          </cell>
          <cell r="E310">
            <v>782.3954</v>
          </cell>
          <cell r="F310">
            <v>270.88380000000001</v>
          </cell>
        </row>
        <row r="311">
          <cell r="A311" t="str">
            <v>E9716</v>
          </cell>
          <cell r="B311" t="str">
            <v>Conjunto bomba e macaco hidráulico para protensão com capacidade de 590 kN - 3,70 kW</v>
          </cell>
          <cell r="C311">
            <v>40.377099999999999</v>
          </cell>
          <cell r="D311">
            <v>39.465699999999998</v>
          </cell>
          <cell r="E311">
            <v>35.989100000000001</v>
          </cell>
          <cell r="F311">
            <v>35.0777</v>
          </cell>
        </row>
        <row r="312">
          <cell r="A312" t="str">
            <v>E9717</v>
          </cell>
          <cell r="B312" t="str">
            <v>Máquina policorte - 2,20 kW</v>
          </cell>
          <cell r="C312">
            <v>0.14899999999999999</v>
          </cell>
          <cell r="D312">
            <v>0.10199999999999999</v>
          </cell>
          <cell r="E312">
            <v>0.14899999999999999</v>
          </cell>
          <cell r="F312">
            <v>0.10199999999999999</v>
          </cell>
        </row>
        <row r="313">
          <cell r="A313" t="str">
            <v>E9718</v>
          </cell>
          <cell r="B313" t="str">
            <v>Pórtico duplo de descarga e posicionamento de dormente - 89 kW</v>
          </cell>
          <cell r="C313">
            <v>949.78179999999998</v>
          </cell>
          <cell r="D313">
            <v>604.11720000000003</v>
          </cell>
          <cell r="E313">
            <v>941.00580000000002</v>
          </cell>
          <cell r="F313">
            <v>595.34119999999996</v>
          </cell>
        </row>
        <row r="314">
          <cell r="A314" t="str">
            <v>E9719</v>
          </cell>
          <cell r="B314" t="str">
            <v>Talha manual com capacidade de 3 t</v>
          </cell>
          <cell r="C314">
            <v>0.46129999999999999</v>
          </cell>
          <cell r="D314">
            <v>0.3206</v>
          </cell>
          <cell r="E314">
            <v>0.46129999999999999</v>
          </cell>
          <cell r="F314">
            <v>0.3206</v>
          </cell>
        </row>
        <row r="315">
          <cell r="A315" t="str">
            <v>E9720</v>
          </cell>
          <cell r="B315" t="str">
            <v>Conjunto bomba e macaco hidráulico para protensão com capacidade de 250 kN - 3,70 kW</v>
          </cell>
          <cell r="C315">
            <v>39.935899999999997</v>
          </cell>
          <cell r="D315">
            <v>39.215600000000002</v>
          </cell>
          <cell r="E315">
            <v>35.547899999999998</v>
          </cell>
          <cell r="F315">
            <v>34.827599999999997</v>
          </cell>
        </row>
        <row r="316">
          <cell r="A316" t="str">
            <v>E9721</v>
          </cell>
          <cell r="B316" t="str">
            <v>Conjunto bomba e macaco hidráulico para protensão com capacidade de 1.150 kN - 5 kW</v>
          </cell>
          <cell r="C316">
            <v>41.734499999999997</v>
          </cell>
          <cell r="D316">
            <v>40.235100000000003</v>
          </cell>
          <cell r="E316">
            <v>37.346499999999999</v>
          </cell>
          <cell r="F316">
            <v>35.847099999999998</v>
          </cell>
        </row>
        <row r="317">
          <cell r="A317" t="str">
            <v>E9722</v>
          </cell>
          <cell r="B317" t="str">
            <v>Conjunto bomba e macaco hidráulico para protensão com capacidade de 2.000 kN - 5 kW</v>
          </cell>
          <cell r="C317">
            <v>43.793399999999998</v>
          </cell>
          <cell r="D317">
            <v>41.402099999999997</v>
          </cell>
          <cell r="E317">
            <v>39.4054</v>
          </cell>
          <cell r="F317">
            <v>37.014099999999999</v>
          </cell>
        </row>
        <row r="318">
          <cell r="A318" t="str">
            <v>E9723</v>
          </cell>
          <cell r="B318" t="str">
            <v>Conjunto bomba e macaco hidráulico para protensão com capacidade de 2.500 kN - 7 kW</v>
          </cell>
          <cell r="C318">
            <v>44.788800000000002</v>
          </cell>
          <cell r="D318">
            <v>41.966299999999997</v>
          </cell>
          <cell r="E318">
            <v>40.400799999999997</v>
          </cell>
          <cell r="F318">
            <v>37.578299999999999</v>
          </cell>
        </row>
        <row r="319">
          <cell r="A319" t="str">
            <v>E9724</v>
          </cell>
          <cell r="B319" t="str">
            <v>Conjunto bomba e macaco hidráulico para protensão com capacidade de 4.000 kN - 10 kW</v>
          </cell>
          <cell r="C319">
            <v>45.241300000000003</v>
          </cell>
          <cell r="D319">
            <v>42.222799999999999</v>
          </cell>
          <cell r="E319">
            <v>40.853299999999997</v>
          </cell>
          <cell r="F319">
            <v>37.834800000000001</v>
          </cell>
        </row>
        <row r="320">
          <cell r="A320" t="str">
            <v>E9725</v>
          </cell>
          <cell r="B320" t="str">
            <v>Conjunto bomba e macaco hidráulico para protensão com capacidade de 5.400 kN - 10 kW</v>
          </cell>
          <cell r="C320">
            <v>45.7164</v>
          </cell>
          <cell r="D320">
            <v>42.492100000000001</v>
          </cell>
          <cell r="E320">
            <v>41.328400000000002</v>
          </cell>
          <cell r="F320">
            <v>38.104100000000003</v>
          </cell>
        </row>
        <row r="321">
          <cell r="A321" t="str">
            <v>E9726</v>
          </cell>
          <cell r="B321" t="str">
            <v>Bate-estaca Strauss - 15 kW</v>
          </cell>
          <cell r="C321">
            <v>56.351300000000002</v>
          </cell>
          <cell r="D321">
            <v>38.878799999999998</v>
          </cell>
          <cell r="E321">
            <v>53.097099999999998</v>
          </cell>
          <cell r="F321">
            <v>35.624600000000001</v>
          </cell>
        </row>
        <row r="322">
          <cell r="A322" t="str">
            <v>E9727</v>
          </cell>
          <cell r="B322" t="str">
            <v>Posicionadora de trilhos - 7,40 kW</v>
          </cell>
          <cell r="C322">
            <v>71.415499999999994</v>
          </cell>
          <cell r="D322">
            <v>39.416899999999998</v>
          </cell>
          <cell r="E322">
            <v>71.415499999999994</v>
          </cell>
          <cell r="F322">
            <v>39.416899999999998</v>
          </cell>
        </row>
        <row r="323">
          <cell r="A323" t="str">
            <v>E9728</v>
          </cell>
          <cell r="B323" t="str">
            <v>Tirefonadora/parafusadora portátil - 3,10 kW</v>
          </cell>
          <cell r="C323">
            <v>12.481199999999999</v>
          </cell>
          <cell r="D323">
            <v>4.8093000000000004</v>
          </cell>
          <cell r="E323">
            <v>12.481199999999999</v>
          </cell>
          <cell r="F323">
            <v>4.8093000000000004</v>
          </cell>
        </row>
        <row r="324">
          <cell r="A324" t="str">
            <v>E9729</v>
          </cell>
          <cell r="B324" t="str">
            <v>Equipamento para pintura eletrostática com cabine simples de 5,50 kW e estufa de 2x120.000 kCal</v>
          </cell>
          <cell r="C324">
            <v>22.275600000000001</v>
          </cell>
          <cell r="D324">
            <v>12.462300000000001</v>
          </cell>
          <cell r="E324">
            <v>22.275600000000001</v>
          </cell>
          <cell r="F324">
            <v>12.462300000000001</v>
          </cell>
        </row>
        <row r="325">
          <cell r="A325" t="str">
            <v>E9730</v>
          </cell>
          <cell r="B325" t="str">
            <v>Grupo vibrador com gerador - 2,80 kW</v>
          </cell>
          <cell r="C325">
            <v>9.6669</v>
          </cell>
          <cell r="D325">
            <v>4.0998999999999999</v>
          </cell>
          <cell r="E325">
            <v>9.6669</v>
          </cell>
          <cell r="F325">
            <v>4.0998999999999999</v>
          </cell>
        </row>
        <row r="326">
          <cell r="A326" t="str">
            <v>E9731</v>
          </cell>
          <cell r="B326" t="str">
            <v>Máquina de furar dormente portátil - 1,50 kW</v>
          </cell>
          <cell r="C326">
            <v>13.158899999999999</v>
          </cell>
          <cell r="D326">
            <v>6.2560000000000002</v>
          </cell>
          <cell r="E326">
            <v>13.158899999999999</v>
          </cell>
          <cell r="F326">
            <v>6.2560000000000002</v>
          </cell>
        </row>
        <row r="327">
          <cell r="A327" t="str">
            <v>E9732</v>
          </cell>
          <cell r="B327" t="str">
            <v>Máquina para furar dormente - 6,70 kW</v>
          </cell>
          <cell r="C327">
            <v>21.287700000000001</v>
          </cell>
          <cell r="D327">
            <v>7.2553999999999998</v>
          </cell>
          <cell r="E327">
            <v>21.287700000000001</v>
          </cell>
          <cell r="F327">
            <v>7.2553999999999998</v>
          </cell>
        </row>
        <row r="328">
          <cell r="A328" t="str">
            <v>E9733</v>
          </cell>
          <cell r="B328" t="str">
            <v>Máquina tirefonadora e parafusadora - 6,70 kW</v>
          </cell>
          <cell r="C328">
            <v>21.861799999999999</v>
          </cell>
          <cell r="D328">
            <v>7.5721999999999996</v>
          </cell>
          <cell r="E328">
            <v>21.861799999999999</v>
          </cell>
          <cell r="F328">
            <v>7.5721999999999996</v>
          </cell>
        </row>
        <row r="329">
          <cell r="A329" t="str">
            <v>E9734</v>
          </cell>
          <cell r="B329" t="str">
            <v>Bomba projetora de argamassa com capacidade de 2 m³/h - 5,50 kW</v>
          </cell>
          <cell r="C329">
            <v>52.5593</v>
          </cell>
          <cell r="D329">
            <v>40.252299999999998</v>
          </cell>
          <cell r="E329">
            <v>50.2517</v>
          </cell>
          <cell r="F329">
            <v>37.944699999999997</v>
          </cell>
        </row>
        <row r="330">
          <cell r="A330" t="str">
            <v>E9735</v>
          </cell>
          <cell r="B330" t="str">
            <v>Máquina para serrar trilho - 5,00 kW</v>
          </cell>
          <cell r="C330">
            <v>10.3833</v>
          </cell>
          <cell r="D330">
            <v>2.3776999999999999</v>
          </cell>
          <cell r="E330">
            <v>10.3833</v>
          </cell>
          <cell r="F330">
            <v>2.3776999999999999</v>
          </cell>
        </row>
        <row r="331">
          <cell r="A331" t="str">
            <v>E9736</v>
          </cell>
          <cell r="B331" t="str">
            <v>Máquina para furar trilho - 1,20 kW</v>
          </cell>
          <cell r="C331">
            <v>8.9756</v>
          </cell>
          <cell r="D331">
            <v>4.1486000000000001</v>
          </cell>
          <cell r="E331">
            <v>8.9756</v>
          </cell>
          <cell r="F331">
            <v>4.1486000000000001</v>
          </cell>
        </row>
        <row r="332">
          <cell r="A332" t="str">
            <v>E9737</v>
          </cell>
          <cell r="B332" t="str">
            <v>Conjunto para pré-aquecimento de trilho em solda aluminotérmica</v>
          </cell>
          <cell r="C332">
            <v>0.65629999999999999</v>
          </cell>
          <cell r="D332">
            <v>0.36220000000000002</v>
          </cell>
          <cell r="E332">
            <v>0.65629999999999999</v>
          </cell>
          <cell r="F332">
            <v>0.36220000000000002</v>
          </cell>
        </row>
        <row r="333">
          <cell r="A333" t="str">
            <v>E9738</v>
          </cell>
          <cell r="B333" t="str">
            <v>Máquina de esmerilhar topo e lateral de boleto - 5,20 kW</v>
          </cell>
          <cell r="C333">
            <v>20.4909</v>
          </cell>
          <cell r="D333">
            <v>7.8213999999999997</v>
          </cell>
          <cell r="E333">
            <v>20.4909</v>
          </cell>
          <cell r="F333">
            <v>7.8213999999999997</v>
          </cell>
        </row>
        <row r="334">
          <cell r="A334" t="str">
            <v>E9740</v>
          </cell>
          <cell r="B334" t="str">
            <v>Quadro tubular contraventado para andaime de 1 x 1 x 1 m com capacidade de 2 t</v>
          </cell>
          <cell r="C334">
            <v>0.1421</v>
          </cell>
          <cell r="D334">
            <v>0.1113</v>
          </cell>
          <cell r="E334">
            <v>0.1421</v>
          </cell>
          <cell r="F334">
            <v>0.1113</v>
          </cell>
        </row>
        <row r="335">
          <cell r="A335" t="str">
            <v>E9742</v>
          </cell>
          <cell r="B335" t="str">
            <v>Trator agrícola sobre pneus com roçadeira articulada e capacidade de 1,12 m - 77 kW</v>
          </cell>
          <cell r="C335">
            <v>170.0943</v>
          </cell>
          <cell r="D335">
            <v>57.938899999999997</v>
          </cell>
          <cell r="E335">
            <v>167.7867</v>
          </cell>
          <cell r="F335">
            <v>55.631300000000003</v>
          </cell>
        </row>
        <row r="336">
          <cell r="A336" t="str">
            <v>E9745</v>
          </cell>
          <cell r="B336" t="str">
            <v>Trator agrícola sobre pneus com roçadeira de arraste e capacidade de 1,50 m - 77 kW</v>
          </cell>
          <cell r="C336">
            <v>135.85040000000001</v>
          </cell>
          <cell r="D336">
            <v>37.664400000000001</v>
          </cell>
          <cell r="E336">
            <v>133.5428</v>
          </cell>
          <cell r="F336">
            <v>35.3568</v>
          </cell>
        </row>
        <row r="337">
          <cell r="A337" t="str">
            <v>E9746</v>
          </cell>
          <cell r="B337" t="str">
            <v>Conjunto bomba e prensa para luva de emenda de 25 mm</v>
          </cell>
          <cell r="C337">
            <v>26.710699999999999</v>
          </cell>
          <cell r="D337">
            <v>25.438800000000001</v>
          </cell>
          <cell r="E337">
            <v>24.403099999999998</v>
          </cell>
          <cell r="F337">
            <v>23.1312</v>
          </cell>
        </row>
        <row r="338">
          <cell r="A338" t="str">
            <v>E9747</v>
          </cell>
          <cell r="B338" t="str">
            <v>Conjunto bomba e prensa para luva de emenda de 32 mm</v>
          </cell>
          <cell r="C338">
            <v>26.8996</v>
          </cell>
          <cell r="D338">
            <v>25.5641</v>
          </cell>
          <cell r="E338">
            <v>24.591999999999999</v>
          </cell>
          <cell r="F338">
            <v>23.256499999999999</v>
          </cell>
        </row>
        <row r="339">
          <cell r="A339" t="str">
            <v>E9748</v>
          </cell>
          <cell r="B339" t="str">
            <v>Rosqueadeira para rosca cônica - 0,75 kW</v>
          </cell>
          <cell r="C339">
            <v>23.619</v>
          </cell>
          <cell r="D339">
            <v>23.3218</v>
          </cell>
          <cell r="E339">
            <v>21.311399999999999</v>
          </cell>
          <cell r="F339">
            <v>21.014199999999999</v>
          </cell>
        </row>
        <row r="340">
          <cell r="A340" t="str">
            <v>E9749</v>
          </cell>
          <cell r="B340" t="str">
            <v>Jateador portátil multiabrasivo com capacidade de 300 kg</v>
          </cell>
          <cell r="C340">
            <v>24.318899999999999</v>
          </cell>
          <cell r="D340">
            <v>23.6905</v>
          </cell>
          <cell r="E340">
            <v>22.011299999999999</v>
          </cell>
          <cell r="F340">
            <v>21.382899999999999</v>
          </cell>
        </row>
        <row r="341">
          <cell r="A341" t="str">
            <v>E9750</v>
          </cell>
          <cell r="B341" t="str">
            <v>Bomba de injeção de argamassa com capacidade de 50 l/min</v>
          </cell>
          <cell r="C341">
            <v>6.2698</v>
          </cell>
          <cell r="D341">
            <v>3.6652999999999998</v>
          </cell>
          <cell r="E341">
            <v>6.2698</v>
          </cell>
          <cell r="F341">
            <v>3.6652999999999998</v>
          </cell>
        </row>
        <row r="342">
          <cell r="A342" t="str">
            <v>E9755</v>
          </cell>
          <cell r="B342" t="str">
            <v>Bomba de alta pressão para jet grouting de até 45 MPa - 150 kW</v>
          </cell>
          <cell r="C342">
            <v>454.45940000000002</v>
          </cell>
          <cell r="D342">
            <v>161.1704</v>
          </cell>
          <cell r="E342">
            <v>452.15179999999998</v>
          </cell>
          <cell r="F342">
            <v>158.86279999999999</v>
          </cell>
        </row>
        <row r="343">
          <cell r="A343" t="str">
            <v>E9756</v>
          </cell>
          <cell r="B343" t="str">
            <v>Calandra para chapas de aço até 25 mm - 22 kW</v>
          </cell>
          <cell r="C343">
            <v>98.709599999999995</v>
          </cell>
          <cell r="D343">
            <v>69.871300000000005</v>
          </cell>
          <cell r="E343">
            <v>96.402000000000001</v>
          </cell>
          <cell r="F343">
            <v>67.563699999999997</v>
          </cell>
        </row>
        <row r="344">
          <cell r="A344" t="str">
            <v>E9758</v>
          </cell>
          <cell r="B344" t="str">
            <v>Vibroacabadora de asfalto sobre pneus - 82 kW</v>
          </cell>
          <cell r="C344">
            <v>347.11279999999999</v>
          </cell>
          <cell r="D344">
            <v>151.12549999999999</v>
          </cell>
          <cell r="E344">
            <v>342.72480000000002</v>
          </cell>
          <cell r="F344">
            <v>146.73750000000001</v>
          </cell>
        </row>
        <row r="345">
          <cell r="A345" t="str">
            <v>E9760</v>
          </cell>
          <cell r="B345" t="str">
            <v>Perfuratriz manual para coroa diamantada - 1,60 kW</v>
          </cell>
          <cell r="C345">
            <v>2.7873999999999999</v>
          </cell>
          <cell r="D345">
            <v>1.5382</v>
          </cell>
          <cell r="E345">
            <v>2.7873999999999999</v>
          </cell>
          <cell r="F345">
            <v>1.5382</v>
          </cell>
        </row>
        <row r="346">
          <cell r="A346" t="str">
            <v>E9761</v>
          </cell>
          <cell r="B346" t="str">
            <v>Guincho de coluna com capacidade de 200 kg - 0,92 kW</v>
          </cell>
          <cell r="C346">
            <v>0.63380000000000003</v>
          </cell>
          <cell r="D346">
            <v>0.39389999999999997</v>
          </cell>
          <cell r="E346">
            <v>0.63380000000000003</v>
          </cell>
          <cell r="F346">
            <v>0.39389999999999997</v>
          </cell>
        </row>
        <row r="347">
          <cell r="A347" t="str">
            <v>E9762</v>
          </cell>
          <cell r="B347" t="str">
            <v>Rolo compactador de pneus autopropelido de 27 t - 85 kW</v>
          </cell>
          <cell r="C347">
            <v>242.126</v>
          </cell>
          <cell r="D347">
            <v>109.4109</v>
          </cell>
          <cell r="E347">
            <v>238.87180000000001</v>
          </cell>
          <cell r="F347">
            <v>106.1567</v>
          </cell>
        </row>
        <row r="348">
          <cell r="A348" t="str">
            <v>E9763</v>
          </cell>
          <cell r="B348" t="str">
            <v>Grupo gerador - 36/40 kVA</v>
          </cell>
          <cell r="C348">
            <v>41.768700000000003</v>
          </cell>
          <cell r="D348">
            <v>3.6406999999999998</v>
          </cell>
          <cell r="E348">
            <v>41.768700000000003</v>
          </cell>
          <cell r="F348">
            <v>3.6406999999999998</v>
          </cell>
        </row>
        <row r="349">
          <cell r="A349" t="str">
            <v>E9766</v>
          </cell>
          <cell r="B349" t="str">
            <v>Prensa hidráulica para fabricação de blocos pré-moldados - 20 kW</v>
          </cell>
          <cell r="C349">
            <v>60.817700000000002</v>
          </cell>
          <cell r="D349">
            <v>45.639499999999998</v>
          </cell>
          <cell r="E349">
            <v>58.510100000000001</v>
          </cell>
          <cell r="F349">
            <v>43.331899999999997</v>
          </cell>
        </row>
        <row r="350">
          <cell r="A350" t="str">
            <v>E9767</v>
          </cell>
          <cell r="B350" t="str">
            <v>Compressor de ar portátil de 9,44 l/s (20 PCM) a gasolina - 5,22 kW</v>
          </cell>
          <cell r="C350">
            <v>9.2872000000000003</v>
          </cell>
          <cell r="D350">
            <v>0.76070000000000004</v>
          </cell>
          <cell r="E350">
            <v>9.2872000000000003</v>
          </cell>
          <cell r="F350">
            <v>0.76070000000000004</v>
          </cell>
        </row>
        <row r="351">
          <cell r="A351" t="str">
            <v>E9768</v>
          </cell>
          <cell r="B351" t="str">
            <v>Compressor de ar portátil de 373,78 l/s (792 PCM) - 213,30 kW</v>
          </cell>
          <cell r="C351">
            <v>305.54539999999997</v>
          </cell>
          <cell r="D351">
            <v>42.084099999999999</v>
          </cell>
          <cell r="E351">
            <v>305.54539999999997</v>
          </cell>
          <cell r="F351">
            <v>42.084099999999999</v>
          </cell>
        </row>
        <row r="352">
          <cell r="A352" t="str">
            <v>E9769</v>
          </cell>
          <cell r="B352" t="str">
            <v>Cunha hidráulica com três cilindros e acessórios com capacidade de 3.000 kN - 5,60 kW</v>
          </cell>
          <cell r="C352">
            <v>76.500299999999996</v>
          </cell>
          <cell r="D352">
            <v>48.764299999999999</v>
          </cell>
          <cell r="E352">
            <v>74.192700000000002</v>
          </cell>
          <cell r="F352">
            <v>46.456699999999998</v>
          </cell>
        </row>
        <row r="353">
          <cell r="A353" t="str">
            <v>E9770</v>
          </cell>
          <cell r="B353" t="str">
            <v>Retroescavadeira de pneus com caçamba de escavação trapezoidal ou triangular com seção de corte inferior a 0,10 m² - 58 kW</v>
          </cell>
          <cell r="C353">
            <v>158.9237</v>
          </cell>
          <cell r="D353">
            <v>75.248800000000003</v>
          </cell>
          <cell r="E353">
            <v>155.6695</v>
          </cell>
          <cell r="F353">
            <v>71.994600000000005</v>
          </cell>
        </row>
        <row r="354">
          <cell r="A354" t="str">
            <v>E9771</v>
          </cell>
          <cell r="B354" t="str">
            <v>Retroescavadeira de pneus com caçamba de escavação trapezoidal ou triangular com seção de corte de 0,10 a 0,15 m² - 58 kW</v>
          </cell>
          <cell r="C354">
            <v>158.9237</v>
          </cell>
          <cell r="D354">
            <v>75.248800000000003</v>
          </cell>
          <cell r="E354">
            <v>155.6695</v>
          </cell>
          <cell r="F354">
            <v>71.994600000000005</v>
          </cell>
        </row>
        <row r="355">
          <cell r="A355" t="str">
            <v>E9772</v>
          </cell>
          <cell r="B355" t="str">
            <v>Retroescavadeira de pneus com caçamba de escavação trapezoidal ou triangular com seção de corte de 0,15 a 0,20 m² - 58 kW</v>
          </cell>
          <cell r="C355">
            <v>158.9237</v>
          </cell>
          <cell r="D355">
            <v>75.248800000000003</v>
          </cell>
          <cell r="E355">
            <v>155.6695</v>
          </cell>
          <cell r="F355">
            <v>71.994600000000005</v>
          </cell>
        </row>
        <row r="356">
          <cell r="A356" t="str">
            <v>E9773</v>
          </cell>
          <cell r="B356" t="str">
            <v>Retroescavadeira de pneus com caçamba de escavação trapezoidal ou triangular com seção de corte de 0,20 a 0,30 m² - 58 kW</v>
          </cell>
          <cell r="C356">
            <v>158.9237</v>
          </cell>
          <cell r="D356">
            <v>75.248800000000003</v>
          </cell>
          <cell r="E356">
            <v>155.6695</v>
          </cell>
          <cell r="F356">
            <v>71.994600000000005</v>
          </cell>
        </row>
        <row r="357">
          <cell r="A357" t="str">
            <v>E9774</v>
          </cell>
          <cell r="B357" t="str">
            <v>Retroescavadeira de pneus com caçamba de escavação trapezoidal ou triangular com seção de corte de 0,30 a 0,50 m² - 58 kW</v>
          </cell>
          <cell r="C357">
            <v>158.9237</v>
          </cell>
          <cell r="D357">
            <v>75.248800000000003</v>
          </cell>
          <cell r="E357">
            <v>155.6695</v>
          </cell>
          <cell r="F357">
            <v>71.994600000000005</v>
          </cell>
        </row>
        <row r="358">
          <cell r="A358" t="str">
            <v>E9775</v>
          </cell>
          <cell r="B358" t="str">
            <v>Escavadeira hidráulica com martelo hidráulico de 1.700 kg - 103 kW</v>
          </cell>
          <cell r="C358">
            <v>692.45280000000002</v>
          </cell>
          <cell r="D358">
            <v>309.5942</v>
          </cell>
          <cell r="E358">
            <v>689.19860000000006</v>
          </cell>
          <cell r="F358">
            <v>306.33999999999997</v>
          </cell>
        </row>
        <row r="359">
          <cell r="A359" t="str">
            <v>E9776</v>
          </cell>
          <cell r="B359" t="str">
            <v>Grupo gerador - 145/160 kVA</v>
          </cell>
          <cell r="C359">
            <v>150.82579999999999</v>
          </cell>
          <cell r="D359">
            <v>7.0885999999999996</v>
          </cell>
          <cell r="E359">
            <v>150.82579999999999</v>
          </cell>
          <cell r="F359">
            <v>7.0885999999999996</v>
          </cell>
        </row>
        <row r="360">
          <cell r="A360" t="str">
            <v>E9777</v>
          </cell>
          <cell r="B360" t="str">
            <v>Extrusora de barreira de concreto - 74 kW</v>
          </cell>
          <cell r="C360">
            <v>860.20609999999999</v>
          </cell>
          <cell r="D360">
            <v>406.6823</v>
          </cell>
          <cell r="E360">
            <v>856.95190000000002</v>
          </cell>
          <cell r="F360">
            <v>403.42809999999997</v>
          </cell>
        </row>
        <row r="361">
          <cell r="A361" t="str">
            <v>E9778</v>
          </cell>
          <cell r="B361" t="str">
            <v>Grupo gerador - 310/340 kVA</v>
          </cell>
          <cell r="C361">
            <v>334.31479999999999</v>
          </cell>
          <cell r="D361">
            <v>13.4389</v>
          </cell>
          <cell r="E361">
            <v>334.31479999999999</v>
          </cell>
          <cell r="F361">
            <v>13.4389</v>
          </cell>
        </row>
        <row r="362">
          <cell r="A362" t="str">
            <v>E9779</v>
          </cell>
          <cell r="B362" t="str">
            <v>Grupo gerador - 100/110 kVA</v>
          </cell>
          <cell r="C362">
            <v>109.4632</v>
          </cell>
          <cell r="D362">
            <v>5.2931999999999997</v>
          </cell>
          <cell r="E362">
            <v>109.4632</v>
          </cell>
          <cell r="F362">
            <v>5.2931999999999997</v>
          </cell>
        </row>
        <row r="363">
          <cell r="A363" t="str">
            <v>E9780</v>
          </cell>
          <cell r="B363" t="str">
            <v>Misturador automático para grauteamento com capacidade de 20 m³/h - 7 kW</v>
          </cell>
          <cell r="C363">
            <v>72.616399999999999</v>
          </cell>
          <cell r="D363">
            <v>45.688600000000001</v>
          </cell>
          <cell r="E363">
            <v>70.308800000000005</v>
          </cell>
          <cell r="F363">
            <v>43.381</v>
          </cell>
        </row>
        <row r="364">
          <cell r="A364" t="str">
            <v>E9781</v>
          </cell>
          <cell r="B364" t="str">
            <v>Misturador com bomba para grauteamento tipo Flex E ou similar - 25 kW</v>
          </cell>
          <cell r="C364">
            <v>103.69240000000001</v>
          </cell>
          <cell r="D364">
            <v>67.499700000000004</v>
          </cell>
          <cell r="E364">
            <v>101.3848</v>
          </cell>
          <cell r="F364">
            <v>65.192099999999996</v>
          </cell>
        </row>
        <row r="365">
          <cell r="A365" t="str">
            <v>E9782</v>
          </cell>
          <cell r="B365" t="str">
            <v>Perfuratriz pneumática com avanço de coluna de 33,5 kg com capacidade de 2.280 gpm</v>
          </cell>
          <cell r="C365">
            <v>30.0213</v>
          </cell>
          <cell r="D365">
            <v>26.8446</v>
          </cell>
          <cell r="E365">
            <v>27.713699999999999</v>
          </cell>
          <cell r="F365">
            <v>24.536999999999999</v>
          </cell>
        </row>
        <row r="366">
          <cell r="A366" t="str">
            <v>E9784</v>
          </cell>
          <cell r="B366" t="str">
            <v>Plataforma autopropelida com alcance de 12 m com capacidade de 700 kg - 24 kW</v>
          </cell>
          <cell r="C366">
            <v>131.3862</v>
          </cell>
          <cell r="D366">
            <v>70.815200000000004</v>
          </cell>
          <cell r="E366">
            <v>129.07859999999999</v>
          </cell>
          <cell r="F366">
            <v>68.507599999999996</v>
          </cell>
        </row>
        <row r="367">
          <cell r="A367" t="str">
            <v>E9785</v>
          </cell>
          <cell r="B367" t="str">
            <v>Guindaste móvel sobre pneus com 2 eixos com capacidade máxima de 55 t - 186 kW</v>
          </cell>
          <cell r="C367">
            <v>404.822</v>
          </cell>
          <cell r="D367">
            <v>199.7938</v>
          </cell>
          <cell r="E367">
            <v>401.51889999999997</v>
          </cell>
          <cell r="F367">
            <v>196.4907</v>
          </cell>
        </row>
        <row r="368">
          <cell r="A368" t="str">
            <v>E9788</v>
          </cell>
          <cell r="B368" t="str">
            <v>Misturador de argamassa com capacidade de 0,250 m³ - 3,70 kW</v>
          </cell>
          <cell r="C368">
            <v>30.003499999999999</v>
          </cell>
          <cell r="D368">
            <v>24.3706</v>
          </cell>
          <cell r="E368">
            <v>27.695900000000002</v>
          </cell>
          <cell r="F368">
            <v>22.062999999999999</v>
          </cell>
        </row>
        <row r="369">
          <cell r="A369" t="str">
            <v>E9789</v>
          </cell>
          <cell r="B369" t="str">
            <v>Carro manual modelo plataforma de 150 x 80 cm com capacidade de 800 kg</v>
          </cell>
          <cell r="C369">
            <v>0.59030000000000005</v>
          </cell>
          <cell r="D369">
            <v>0.40410000000000001</v>
          </cell>
          <cell r="E369">
            <v>0.59030000000000005</v>
          </cell>
          <cell r="F369">
            <v>0.40410000000000001</v>
          </cell>
        </row>
        <row r="370">
          <cell r="A370" t="str">
            <v>E9790</v>
          </cell>
          <cell r="B370" t="str">
            <v>Bomba para concreto projetado via úmida com capacidade de 10 m³/h - 14,70 kW</v>
          </cell>
          <cell r="C370">
            <v>101.19880000000001</v>
          </cell>
          <cell r="D370">
            <v>63.208300000000001</v>
          </cell>
          <cell r="E370">
            <v>96.8108</v>
          </cell>
          <cell r="F370">
            <v>58.820300000000003</v>
          </cell>
        </row>
        <row r="371">
          <cell r="A371" t="str">
            <v>E9791</v>
          </cell>
          <cell r="B371" t="str">
            <v>Bomba pneumática para injeção de resina com capacidade de 0,18 m³/h</v>
          </cell>
          <cell r="C371">
            <v>6.9917999999999996</v>
          </cell>
          <cell r="D371">
            <v>4.0873999999999997</v>
          </cell>
          <cell r="E371">
            <v>6.9917999999999996</v>
          </cell>
          <cell r="F371">
            <v>4.0873999999999997</v>
          </cell>
        </row>
        <row r="372">
          <cell r="A372" t="str">
            <v>E9793</v>
          </cell>
          <cell r="B372" t="str">
            <v>Robot para concreto projetado com capacidade de 30 m³/h - 70 kW - com compressor diesel</v>
          </cell>
          <cell r="C372">
            <v>1413.2724000000001</v>
          </cell>
          <cell r="D372">
            <v>750.44140000000004</v>
          </cell>
          <cell r="E372">
            <v>1408.8843999999999</v>
          </cell>
          <cell r="F372">
            <v>746.05340000000001</v>
          </cell>
        </row>
        <row r="373">
          <cell r="A373" t="str">
            <v>E9795</v>
          </cell>
          <cell r="B373" t="str">
            <v>Perfuratriz de superfície sobre pneus com martelo de topo e controle remoto via rádio - 60 kW</v>
          </cell>
          <cell r="C373">
            <v>306.54250000000002</v>
          </cell>
          <cell r="D373">
            <v>152.73410000000001</v>
          </cell>
          <cell r="E373">
            <v>303.28829999999999</v>
          </cell>
          <cell r="F373">
            <v>149.47989999999999</v>
          </cell>
        </row>
        <row r="374">
          <cell r="A374" t="str">
            <v>E9797</v>
          </cell>
          <cell r="B374" t="str">
            <v>Jumbo eletro-hidráulico com 3 braços - 155 kW/237 kW</v>
          </cell>
          <cell r="C374">
            <v>1998.9416000000001</v>
          </cell>
          <cell r="D374">
            <v>922.17020000000002</v>
          </cell>
          <cell r="E374">
            <v>1994.5536</v>
          </cell>
          <cell r="F374">
            <v>917.78219999999999</v>
          </cell>
        </row>
        <row r="375">
          <cell r="A375" t="str">
            <v>E9798</v>
          </cell>
          <cell r="B375" t="str">
            <v>Perfuratriz hidráulica rotopercussiva - 123 kW</v>
          </cell>
          <cell r="C375">
            <v>383.3408</v>
          </cell>
          <cell r="D375">
            <v>162.11840000000001</v>
          </cell>
          <cell r="E375">
            <v>380.08659999999998</v>
          </cell>
          <cell r="F375">
            <v>158.86420000000001</v>
          </cell>
        </row>
        <row r="376">
          <cell r="A376" t="str">
            <v>E9013</v>
          </cell>
          <cell r="B376" t="str">
            <v>Caminhão tanque de asfalto com capacidade de 31.000 l - 265 kW</v>
          </cell>
          <cell r="C376">
            <v>472.8836</v>
          </cell>
          <cell r="D376">
            <v>92.442899999999995</v>
          </cell>
          <cell r="E376">
            <v>470.1671</v>
          </cell>
          <cell r="F376">
            <v>89.726399999999998</v>
          </cell>
        </row>
        <row r="377">
          <cell r="A377" t="str">
            <v>A9335</v>
          </cell>
          <cell r="B377" t="str">
            <v>Cavalo mecânico estradeiro 6 x 2, PBT 23.000 kg - 265 kW - condição de trabalho severa - motorista de caminhão</v>
          </cell>
          <cell r="C377">
            <v>449.06139999999999</v>
          </cell>
          <cell r="D377">
            <v>78.770499999999998</v>
          </cell>
          <cell r="E377">
            <v>446.3449</v>
          </cell>
          <cell r="F377">
            <v>76.054000000000002</v>
          </cell>
        </row>
        <row r="378">
          <cell r="A378" t="str">
            <v>A9364</v>
          </cell>
          <cell r="B378" t="str">
            <v>Tanque isotérmico de asfalto com capacidade de 31.000 l</v>
          </cell>
          <cell r="C378">
            <v>23.822199999999999</v>
          </cell>
          <cell r="D378">
            <v>13.6724</v>
          </cell>
          <cell r="E378">
            <v>23.822199999999999</v>
          </cell>
          <cell r="F378">
            <v>13.6724</v>
          </cell>
        </row>
        <row r="379">
          <cell r="A379" t="str">
            <v>E9018</v>
          </cell>
          <cell r="B379" t="str">
            <v>Cavalo mecânico com dolly intermediário e semirreboque de 4 eixos com capacidade de 53 t - 323 kW</v>
          </cell>
          <cell r="C379">
            <v>546.11569999999995</v>
          </cell>
          <cell r="D379">
            <v>153.77029999999999</v>
          </cell>
          <cell r="E379">
            <v>542.81259999999997</v>
          </cell>
          <cell r="F379">
            <v>150.46719999999999</v>
          </cell>
        </row>
        <row r="380">
          <cell r="A380" t="str">
            <v>A9324</v>
          </cell>
          <cell r="B380" t="str">
            <v>Cavalo mecânico estradeiro 6 x 4, PBT 23.000 kg - 323 kW - motorista de veículo especial</v>
          </cell>
          <cell r="C380">
            <v>437.39030000000002</v>
          </cell>
          <cell r="D380">
            <v>91.618200000000002</v>
          </cell>
          <cell r="E380">
            <v>434.0872</v>
          </cell>
          <cell r="F380">
            <v>88.315100000000001</v>
          </cell>
        </row>
        <row r="381">
          <cell r="A381" t="str">
            <v>A9355</v>
          </cell>
          <cell r="B381" t="str">
            <v>Semirreboque com 4 eixos</v>
          </cell>
          <cell r="C381">
            <v>90.440600000000003</v>
          </cell>
          <cell r="D381">
            <v>51.6997</v>
          </cell>
          <cell r="E381">
            <v>90.440600000000003</v>
          </cell>
          <cell r="F381">
            <v>51.6997</v>
          </cell>
        </row>
        <row r="382">
          <cell r="A382" t="str">
            <v>A9382</v>
          </cell>
          <cell r="B382" t="str">
            <v>Dolly intermediário com 2 eixos para semirreboque</v>
          </cell>
          <cell r="C382">
            <v>18.284800000000001</v>
          </cell>
          <cell r="D382">
            <v>10.452400000000001</v>
          </cell>
          <cell r="E382">
            <v>18.284800000000001</v>
          </cell>
          <cell r="F382">
            <v>10.452400000000001</v>
          </cell>
        </row>
        <row r="383">
          <cell r="A383" t="str">
            <v>E9027</v>
          </cell>
          <cell r="B383" t="str">
            <v>Caminhão distribuidor de cimento e cal com capacidade de 17 m³ - 210 kW</v>
          </cell>
          <cell r="C383">
            <v>459.14609999999999</v>
          </cell>
          <cell r="D383">
            <v>118.9863</v>
          </cell>
          <cell r="E383">
            <v>456.42959999999999</v>
          </cell>
          <cell r="F383">
            <v>116.2698</v>
          </cell>
        </row>
        <row r="384">
          <cell r="A384" t="str">
            <v>A9333</v>
          </cell>
          <cell r="B384" t="str">
            <v>Caminhão plataforma 8 x 2, PBTC 36.000 kg e distância entre eixos 4,8 m - 210 kW - motorista de caminhão</v>
          </cell>
          <cell r="C384">
            <v>376.05369999999999</v>
          </cell>
          <cell r="D384">
            <v>75.370800000000003</v>
          </cell>
          <cell r="E384">
            <v>373.3372</v>
          </cell>
          <cell r="F384">
            <v>72.654300000000006</v>
          </cell>
        </row>
        <row r="385">
          <cell r="A385" t="str">
            <v>A9365</v>
          </cell>
          <cell r="B385" t="str">
            <v>Distribuidor de cimento montado sobre chassi com capacidade de 17 m³</v>
          </cell>
          <cell r="C385">
            <v>83.092399999999998</v>
          </cell>
          <cell r="D385">
            <v>43.615499999999997</v>
          </cell>
          <cell r="E385">
            <v>83.092399999999998</v>
          </cell>
          <cell r="F385">
            <v>43.615499999999997</v>
          </cell>
        </row>
        <row r="386">
          <cell r="A386" t="str">
            <v>E9037</v>
          </cell>
          <cell r="B386" t="str">
            <v>Plataforma de inspeção sob pontes montada em caminhão com capacidade de 500 kg e alcance de 15 m - 188 kW</v>
          </cell>
          <cell r="C386">
            <v>659.88729999999998</v>
          </cell>
          <cell r="D386">
            <v>254.99199999999999</v>
          </cell>
          <cell r="E386">
            <v>654.27660000000003</v>
          </cell>
          <cell r="F386">
            <v>249.38130000000001</v>
          </cell>
        </row>
        <row r="387">
          <cell r="A387" t="str">
            <v>A9334</v>
          </cell>
          <cell r="B387" t="str">
            <v>Caminhão plataforma 8 x 2, PBT 29.000 kg e distância entre eixos 4,8 m - 188 kW - condição de trabalho severa - motorista de veículo especial</v>
          </cell>
          <cell r="C387">
            <v>349.54219999999998</v>
          </cell>
          <cell r="D387">
            <v>77.5167</v>
          </cell>
          <cell r="E387">
            <v>346.23910000000001</v>
          </cell>
          <cell r="F387">
            <v>74.2136</v>
          </cell>
        </row>
        <row r="388">
          <cell r="A388" t="str">
            <v>A9378</v>
          </cell>
          <cell r="B388" t="str">
            <v>Plataforma telescópica para inspeção de pontes montada sobre chassi com capacidade de 500 kg</v>
          </cell>
          <cell r="C388">
            <v>310.3451</v>
          </cell>
          <cell r="D388">
            <v>177.4753</v>
          </cell>
          <cell r="E388">
            <v>308.03750000000002</v>
          </cell>
          <cell r="F388">
            <v>175.1677</v>
          </cell>
        </row>
        <row r="389">
          <cell r="A389" t="str">
            <v>E9041</v>
          </cell>
          <cell r="B389" t="str">
            <v>Caminhão carroceria com guindauto com capacidade de 45 t.m - 188 kW</v>
          </cell>
          <cell r="C389">
            <v>423.60210000000001</v>
          </cell>
          <cell r="D389">
            <v>129.32560000000001</v>
          </cell>
          <cell r="E389">
            <v>417.9914</v>
          </cell>
          <cell r="F389">
            <v>123.7149</v>
          </cell>
        </row>
        <row r="390">
          <cell r="A390" t="str">
            <v>A9313</v>
          </cell>
          <cell r="B390" t="str">
            <v>Caminhão plataforma 6 x 2, PBT 23.000 kg e distância entre eixos 5,4 m - 188 kW - motorista de veículo especial</v>
          </cell>
          <cell r="C390">
            <v>341.82810000000001</v>
          </cell>
          <cell r="D390">
            <v>73.561899999999994</v>
          </cell>
          <cell r="E390">
            <v>338.52499999999998</v>
          </cell>
          <cell r="F390">
            <v>70.258799999999994</v>
          </cell>
        </row>
        <row r="391">
          <cell r="A391" t="str">
            <v>A9351</v>
          </cell>
          <cell r="B391" t="str">
            <v>Carroceria de madeira com capacidade de 11 t</v>
          </cell>
          <cell r="C391">
            <v>6.2626999999999997</v>
          </cell>
          <cell r="D391">
            <v>3.4943</v>
          </cell>
          <cell r="E391">
            <v>6.2626999999999997</v>
          </cell>
          <cell r="F391">
            <v>3.4943</v>
          </cell>
        </row>
        <row r="392">
          <cell r="A392" t="str">
            <v>A9373</v>
          </cell>
          <cell r="B392" t="str">
            <v>Guindaste articulado montado sobre chassi com capacidade de 45 t.m</v>
          </cell>
          <cell r="C392">
            <v>75.511300000000006</v>
          </cell>
          <cell r="D392">
            <v>52.269399999999997</v>
          </cell>
          <cell r="E392">
            <v>73.203699999999998</v>
          </cell>
          <cell r="F392">
            <v>49.961799999999997</v>
          </cell>
        </row>
        <row r="393">
          <cell r="A393" t="str">
            <v>E9082</v>
          </cell>
          <cell r="B393" t="str">
            <v>Bate-estaca hidráulico para defensas montado em caminhão guindauto com capacidade de 20 t.m e carroceria de 4 t - 136 kW</v>
          </cell>
          <cell r="C393">
            <v>363.56099999999998</v>
          </cell>
          <cell r="D393">
            <v>141.03530000000001</v>
          </cell>
          <cell r="E393">
            <v>356.22930000000002</v>
          </cell>
          <cell r="F393">
            <v>133.70359999999999</v>
          </cell>
        </row>
        <row r="394">
          <cell r="A394" t="str">
            <v>A9323</v>
          </cell>
          <cell r="B394" t="str">
            <v>Caminhão plataforma 4 x 2, PBT 14.300 kg e distância entre eixos 4,8 m - 136 kW - condição de trabalho severa - motorista de caminhão</v>
          </cell>
          <cell r="C394">
            <v>254.88220000000001</v>
          </cell>
          <cell r="D394">
            <v>59.034399999999998</v>
          </cell>
          <cell r="E394">
            <v>252.16569999999999</v>
          </cell>
          <cell r="F394">
            <v>56.317900000000002</v>
          </cell>
        </row>
        <row r="395">
          <cell r="A395" t="str">
            <v>A9347</v>
          </cell>
          <cell r="B395" t="str">
            <v>Carroceria de madeira com capacidade de 4 t</v>
          </cell>
          <cell r="C395">
            <v>2.7604000000000002</v>
          </cell>
          <cell r="D395">
            <v>1.5402</v>
          </cell>
          <cell r="E395">
            <v>2.7604000000000002</v>
          </cell>
          <cell r="F395">
            <v>1.5402</v>
          </cell>
        </row>
        <row r="396">
          <cell r="A396" t="str">
            <v>A9372</v>
          </cell>
          <cell r="B396" t="str">
            <v>Guindaste articulado montado sobre chassi com capacidade de 20 t.m</v>
          </cell>
          <cell r="C396">
            <v>55.716200000000001</v>
          </cell>
          <cell r="D396">
            <v>41.224600000000002</v>
          </cell>
          <cell r="E396">
            <v>53.4086</v>
          </cell>
          <cell r="F396">
            <v>38.917000000000002</v>
          </cell>
        </row>
        <row r="397">
          <cell r="A397" t="str">
            <v>A9379</v>
          </cell>
          <cell r="B397" t="str">
            <v>Bate-estaca hidráulico para defensas metálicas montada sobre chassi</v>
          </cell>
          <cell r="C397">
            <v>50.202199999999998</v>
          </cell>
          <cell r="D397">
            <v>39.2361</v>
          </cell>
          <cell r="E397">
            <v>47.894599999999997</v>
          </cell>
          <cell r="F397">
            <v>36.9285</v>
          </cell>
        </row>
        <row r="398">
          <cell r="A398" t="str">
            <v>E9097</v>
          </cell>
          <cell r="B398" t="str">
            <v>Caminhão de resgate de veículos leves com plataforma com capacidade de 4 t - 115 kW</v>
          </cell>
          <cell r="C398">
            <v>229.47810000000001</v>
          </cell>
          <cell r="D398">
            <v>61.391199999999998</v>
          </cell>
          <cell r="E398">
            <v>226.17500000000001</v>
          </cell>
          <cell r="F398">
            <v>58.088099999999997</v>
          </cell>
        </row>
        <row r="399">
          <cell r="A399" t="str">
            <v>A9326</v>
          </cell>
          <cell r="B399" t="str">
            <v>Caminhão plataforma 4 x 2 PBT 9.600 kg e distância entre eixos 3,7 m - 115 kW - motorista de veículo especial</v>
          </cell>
          <cell r="C399">
            <v>219.01750000000001</v>
          </cell>
          <cell r="D399">
            <v>55.766500000000001</v>
          </cell>
          <cell r="E399">
            <v>215.71440000000001</v>
          </cell>
          <cell r="F399">
            <v>52.4634</v>
          </cell>
        </row>
        <row r="400">
          <cell r="A400" t="str">
            <v>A9374</v>
          </cell>
          <cell r="B400" t="str">
            <v>Plataforma hidráulica para resgate de veículos montada sobre chassi com capacidade de 4 t</v>
          </cell>
          <cell r="C400">
            <v>10.460599999999999</v>
          </cell>
          <cell r="D400">
            <v>5.6246999999999998</v>
          </cell>
          <cell r="E400">
            <v>10.460599999999999</v>
          </cell>
          <cell r="F400">
            <v>5.6246999999999998</v>
          </cell>
        </row>
        <row r="401">
          <cell r="A401" t="str">
            <v>E9098</v>
          </cell>
          <cell r="B401" t="str">
            <v>Caminhão de resgate de veículos de porte médio com capacidade do guincho de 20 t - 136 kW</v>
          </cell>
          <cell r="C401">
            <v>306.95310000000001</v>
          </cell>
          <cell r="D401">
            <v>99.551599999999993</v>
          </cell>
          <cell r="E401">
            <v>301.3424</v>
          </cell>
          <cell r="F401">
            <v>93.940899999999999</v>
          </cell>
        </row>
        <row r="402">
          <cell r="A402" t="str">
            <v>A9306</v>
          </cell>
          <cell r="B402" t="str">
            <v>Caminhão plataforma 4 x 2, PBT 16.000 kg e distância entre eixos 3,6 m - 136 kW - motorista de veículo especial</v>
          </cell>
          <cell r="C402">
            <v>263.23860000000002</v>
          </cell>
          <cell r="D402">
            <v>65.444400000000002</v>
          </cell>
          <cell r="E402">
            <v>259.93549999999999</v>
          </cell>
          <cell r="F402">
            <v>62.141300000000001</v>
          </cell>
        </row>
        <row r="403">
          <cell r="A403" t="str">
            <v>A9375</v>
          </cell>
          <cell r="B403" t="str">
            <v>Guincho rebocador para resgate de veículos montada sobre chassi com capacidade de 20 t</v>
          </cell>
          <cell r="C403">
            <v>43.714500000000001</v>
          </cell>
          <cell r="D403">
            <v>34.107199999999999</v>
          </cell>
          <cell r="E403">
            <v>41.4069</v>
          </cell>
          <cell r="F403">
            <v>31.799600000000002</v>
          </cell>
        </row>
        <row r="404">
          <cell r="A404" t="str">
            <v>E9099</v>
          </cell>
          <cell r="B404" t="str">
            <v>Caminhão de resgate de veículos pesados com dois guinchos com capacidade de 35 t - 240 kW</v>
          </cell>
          <cell r="C404">
            <v>520.6191</v>
          </cell>
          <cell r="D404">
            <v>146.05439999999999</v>
          </cell>
          <cell r="E404">
            <v>515.00840000000005</v>
          </cell>
          <cell r="F404">
            <v>140.44370000000001</v>
          </cell>
        </row>
        <row r="405">
          <cell r="A405" t="str">
            <v>A9320</v>
          </cell>
          <cell r="B405" t="str">
            <v>Caminhão plataforma 6 x 2, PBT 23.000 kg e distância entre eixos 4,8 m - 240 kW - motorista de veículo especial</v>
          </cell>
          <cell r="C405">
            <v>424.62569999999999</v>
          </cell>
          <cell r="D405">
            <v>83.836699999999993</v>
          </cell>
          <cell r="E405">
            <v>421.32260000000002</v>
          </cell>
          <cell r="F405">
            <v>80.533600000000007</v>
          </cell>
        </row>
        <row r="406">
          <cell r="A406" t="str">
            <v>A9376</v>
          </cell>
          <cell r="B406" t="str">
            <v>Guincho rebocador para resgate de veículos montada sobre chassi com capacidade de 35 t</v>
          </cell>
          <cell r="C406">
            <v>95.993399999999994</v>
          </cell>
          <cell r="D406">
            <v>62.217700000000001</v>
          </cell>
          <cell r="E406">
            <v>93.6858</v>
          </cell>
          <cell r="F406">
            <v>59.9101</v>
          </cell>
        </row>
        <row r="407">
          <cell r="A407" t="str">
            <v>E9100</v>
          </cell>
          <cell r="B407" t="str">
            <v>Cavalo mecânico sem reboque - 210 kW</v>
          </cell>
          <cell r="C407">
            <v>283.8304</v>
          </cell>
          <cell r="D407">
            <v>62.282600000000002</v>
          </cell>
          <cell r="E407">
            <v>281.1139</v>
          </cell>
          <cell r="F407">
            <v>59.566099999999999</v>
          </cell>
        </row>
        <row r="408">
          <cell r="A408" t="str">
            <v>A9310</v>
          </cell>
          <cell r="B408" t="str">
            <v>Cavalo mecânico 4 x 2, PBT 16.000 kg - 210 kW - motorista de caminhão</v>
          </cell>
          <cell r="C408">
            <v>283.8304</v>
          </cell>
          <cell r="D408">
            <v>62.282600000000002</v>
          </cell>
          <cell r="E408">
            <v>281.1139</v>
          </cell>
          <cell r="F408">
            <v>59.566099999999999</v>
          </cell>
        </row>
        <row r="409">
          <cell r="A409" t="str">
            <v>E9114</v>
          </cell>
          <cell r="B409" t="str">
            <v>Painel com seta luminosa para montagem em caminhão</v>
          </cell>
          <cell r="C409">
            <v>5.3639999999999999</v>
          </cell>
          <cell r="D409">
            <v>3.6720000000000002</v>
          </cell>
          <cell r="E409">
            <v>5.3639999999999999</v>
          </cell>
          <cell r="F409">
            <v>3.6720000000000002</v>
          </cell>
        </row>
        <row r="410">
          <cell r="A410" t="str">
            <v>A9380</v>
          </cell>
          <cell r="B410" t="str">
            <v>Painel com seta luminosa montado sobre chassi</v>
          </cell>
          <cell r="C410">
            <v>5.3639999999999999</v>
          </cell>
          <cell r="D410">
            <v>3.6720000000000002</v>
          </cell>
          <cell r="E410">
            <v>5.3639999999999999</v>
          </cell>
          <cell r="F410">
            <v>3.6720000000000002</v>
          </cell>
        </row>
        <row r="411">
          <cell r="A411" t="str">
            <v>E9115</v>
          </cell>
          <cell r="B411" t="str">
            <v>Amortecedor retrátil (AMC) para montagem em caminhão</v>
          </cell>
          <cell r="C411">
            <v>56.747599999999998</v>
          </cell>
          <cell r="D411">
            <v>31.019500000000001</v>
          </cell>
          <cell r="E411">
            <v>56.747599999999998</v>
          </cell>
          <cell r="F411">
            <v>31.019500000000001</v>
          </cell>
        </row>
        <row r="412">
          <cell r="A412" t="str">
            <v>A9381</v>
          </cell>
          <cell r="B412" t="str">
            <v>Amortecedor retrátil montado em caminhão</v>
          </cell>
          <cell r="C412">
            <v>56.747599999999998</v>
          </cell>
          <cell r="D412">
            <v>31.019500000000001</v>
          </cell>
          <cell r="E412">
            <v>56.747599999999998</v>
          </cell>
          <cell r="F412">
            <v>31.019500000000001</v>
          </cell>
        </row>
        <row r="413">
          <cell r="A413" t="str">
            <v>E9145</v>
          </cell>
          <cell r="B413" t="str">
            <v>Caminhão basculante para concreto com capacidade de 7 m³ - 188 kW</v>
          </cell>
          <cell r="C413">
            <v>294.04390000000001</v>
          </cell>
          <cell r="D413">
            <v>77.657300000000006</v>
          </cell>
          <cell r="E413">
            <v>291.32740000000001</v>
          </cell>
          <cell r="F413">
            <v>74.940799999999996</v>
          </cell>
        </row>
        <row r="414">
          <cell r="A414" t="str">
            <v>A9316</v>
          </cell>
          <cell r="B414" t="str">
            <v>Caminhão plataforma 8 x 2, PBT 29.000 kg e distância entre eixos 4,8 m - 188 kW - motorista de caminhão</v>
          </cell>
          <cell r="C414">
            <v>285.14150000000001</v>
          </cell>
          <cell r="D414">
            <v>72.984399999999994</v>
          </cell>
          <cell r="E414">
            <v>282.42500000000001</v>
          </cell>
          <cell r="F414">
            <v>70.267899999999997</v>
          </cell>
        </row>
        <row r="415">
          <cell r="A415" t="str">
            <v>A9340</v>
          </cell>
          <cell r="B415" t="str">
            <v>Caçamba basculante para concreto com capacidade de 7 m³</v>
          </cell>
          <cell r="C415">
            <v>8.9024000000000001</v>
          </cell>
          <cell r="D415">
            <v>4.6729000000000003</v>
          </cell>
          <cell r="E415">
            <v>8.9024000000000001</v>
          </cell>
          <cell r="F415">
            <v>4.6729000000000003</v>
          </cell>
        </row>
        <row r="416">
          <cell r="A416" t="str">
            <v>E9146</v>
          </cell>
          <cell r="B416" t="str">
            <v>Caminhão silo com capacidade de 30 m³ - 265 kW</v>
          </cell>
          <cell r="C416">
            <v>492.09440000000001</v>
          </cell>
          <cell r="D416">
            <v>102.7811</v>
          </cell>
          <cell r="E416">
            <v>489.37790000000001</v>
          </cell>
          <cell r="F416">
            <v>100.0646</v>
          </cell>
        </row>
        <row r="417">
          <cell r="A417" t="str">
            <v>A9335</v>
          </cell>
          <cell r="B417" t="str">
            <v>Cavalo mecânico estradeiro 6 x 2, PBT 23.000 kg - 265 kW - condição de trabalho severa - motorista de caminhão</v>
          </cell>
          <cell r="C417">
            <v>449.06139999999999</v>
          </cell>
          <cell r="D417">
            <v>78.770499999999998</v>
          </cell>
          <cell r="E417">
            <v>446.3449</v>
          </cell>
          <cell r="F417">
            <v>76.054000000000002</v>
          </cell>
        </row>
        <row r="418">
          <cell r="A418" t="str">
            <v>A9357</v>
          </cell>
          <cell r="B418" t="str">
            <v>Semirreboque silo para cimento com capacidade de 30 m³</v>
          </cell>
          <cell r="C418">
            <v>43.033000000000001</v>
          </cell>
          <cell r="D418">
            <v>24.0106</v>
          </cell>
          <cell r="E418">
            <v>43.033000000000001</v>
          </cell>
          <cell r="F418">
            <v>24.0106</v>
          </cell>
        </row>
        <row r="419">
          <cell r="A419" t="str">
            <v>E9169</v>
          </cell>
          <cell r="B419" t="str">
            <v>Cavalo mecânico com dolly pneumático de 4 eixos e mesas de giro com capacidade de 57 t - 323 kW</v>
          </cell>
          <cell r="C419">
            <v>583.25660000000005</v>
          </cell>
          <cell r="D419">
            <v>175.0016</v>
          </cell>
          <cell r="E419">
            <v>579.95349999999996</v>
          </cell>
          <cell r="F419">
            <v>171.6985</v>
          </cell>
        </row>
        <row r="420">
          <cell r="A420" t="str">
            <v>A9324</v>
          </cell>
          <cell r="B420" t="str">
            <v>Cavalo mecânico estradeiro 6 x 4, PBT 23.000 kg - 323 kW - motorista de veículo especial</v>
          </cell>
          <cell r="C420">
            <v>437.39030000000002</v>
          </cell>
          <cell r="D420">
            <v>91.618200000000002</v>
          </cell>
          <cell r="E420">
            <v>434.0872</v>
          </cell>
          <cell r="F420">
            <v>88.315100000000001</v>
          </cell>
        </row>
        <row r="421">
          <cell r="A421" t="str">
            <v>A9385</v>
          </cell>
          <cell r="B421" t="str">
            <v>Conjunto de duas mesas de giro para quinta roda ou reboque com capacidade de 100 t cada</v>
          </cell>
          <cell r="C421">
            <v>54.003900000000002</v>
          </cell>
          <cell r="D421">
            <v>30.870899999999999</v>
          </cell>
          <cell r="E421">
            <v>54.003900000000002</v>
          </cell>
          <cell r="F421">
            <v>30.870899999999999</v>
          </cell>
        </row>
        <row r="422">
          <cell r="A422" t="str">
            <v>A9389</v>
          </cell>
          <cell r="B422" t="str">
            <v>Dolly pneumático com capacidade de 48 t e 4 eixos</v>
          </cell>
          <cell r="C422">
            <v>91.862399999999994</v>
          </cell>
          <cell r="D422">
            <v>52.512500000000003</v>
          </cell>
          <cell r="E422">
            <v>91.862399999999994</v>
          </cell>
          <cell r="F422">
            <v>52.512500000000003</v>
          </cell>
        </row>
        <row r="423">
          <cell r="A423" t="str">
            <v>E9170</v>
          </cell>
          <cell r="B423" t="str">
            <v>Cavalo mecânico com dois dollys pneumáticos de 3 e 4 eixos e mesas de giro com capacidade de 77 t - 323 kW</v>
          </cell>
          <cell r="C423">
            <v>688.75030000000004</v>
          </cell>
          <cell r="D423">
            <v>233.2439</v>
          </cell>
          <cell r="E423">
            <v>685.44719999999995</v>
          </cell>
          <cell r="F423">
            <v>229.9408</v>
          </cell>
        </row>
        <row r="424">
          <cell r="A424" t="str">
            <v>A9385</v>
          </cell>
          <cell r="B424" t="str">
            <v>Conjunto de duas mesas de giro para quinta roda ou reboque com capacidade de 100 t cada</v>
          </cell>
          <cell r="C424">
            <v>54.003900000000002</v>
          </cell>
          <cell r="D424">
            <v>30.870899999999999</v>
          </cell>
          <cell r="E424">
            <v>54.003900000000002</v>
          </cell>
          <cell r="F424">
            <v>30.870899999999999</v>
          </cell>
        </row>
        <row r="425">
          <cell r="A425" t="str">
            <v>A9386</v>
          </cell>
          <cell r="B425" t="str">
            <v>Cavalo mecânico estradeiro 6 x 4, CMT 123.000 kg - 323 kW - motorista de veículo especial</v>
          </cell>
          <cell r="C425">
            <v>472.36340000000001</v>
          </cell>
          <cell r="D425">
            <v>109.5479</v>
          </cell>
          <cell r="E425">
            <v>469.06029999999998</v>
          </cell>
          <cell r="F425">
            <v>106.2448</v>
          </cell>
        </row>
        <row r="426">
          <cell r="A426" t="str">
            <v>A9387</v>
          </cell>
          <cell r="B426" t="str">
            <v>Dolly pneumático com capacidade de 28,5 t e 3 eixos</v>
          </cell>
          <cell r="C426">
            <v>70.520600000000002</v>
          </cell>
          <cell r="D426">
            <v>40.312600000000003</v>
          </cell>
          <cell r="E426">
            <v>70.520600000000002</v>
          </cell>
          <cell r="F426">
            <v>40.312600000000003</v>
          </cell>
        </row>
        <row r="427">
          <cell r="A427" t="str">
            <v>A9389</v>
          </cell>
          <cell r="B427" t="str">
            <v>Dolly pneumático com capacidade de 48 t e 4 eixos</v>
          </cell>
          <cell r="C427">
            <v>91.862399999999994</v>
          </cell>
          <cell r="D427">
            <v>52.512500000000003</v>
          </cell>
          <cell r="E427">
            <v>91.862399999999994</v>
          </cell>
          <cell r="F427">
            <v>52.512500000000003</v>
          </cell>
        </row>
        <row r="428">
          <cell r="A428" t="str">
            <v>E9171</v>
          </cell>
          <cell r="B428" t="str">
            <v>Cavalo mecânico com dois dollys pneumáticos de 4 e 5 eixos e mesas de giro com capacidade de 111 t - 440 kW</v>
          </cell>
          <cell r="C428">
            <v>1296.9938</v>
          </cell>
          <cell r="D428">
            <v>494.25</v>
          </cell>
          <cell r="E428">
            <v>1293.6907000000001</v>
          </cell>
          <cell r="F428">
            <v>490.94690000000003</v>
          </cell>
        </row>
        <row r="429">
          <cell r="A429" t="str">
            <v>A9325</v>
          </cell>
          <cell r="B429" t="str">
            <v>Cavalo mecânico 8 x 8, PBT 26.000 kg - 440 kW -  motorista de veículo especial</v>
          </cell>
          <cell r="C429">
            <v>1037.9233999999999</v>
          </cell>
          <cell r="D429">
            <v>346.15429999999998</v>
          </cell>
          <cell r="E429">
            <v>1034.6203</v>
          </cell>
          <cell r="F429">
            <v>342.85120000000001</v>
          </cell>
        </row>
        <row r="430">
          <cell r="A430" t="str">
            <v>A9385</v>
          </cell>
          <cell r="B430" t="str">
            <v>Conjunto de duas mesas de giro para quinta roda ou reboque com capacidade de 100 t cada</v>
          </cell>
          <cell r="C430">
            <v>54.003900000000002</v>
          </cell>
          <cell r="D430">
            <v>30.870899999999999</v>
          </cell>
          <cell r="E430">
            <v>54.003900000000002</v>
          </cell>
          <cell r="F430">
            <v>30.870899999999999</v>
          </cell>
        </row>
        <row r="431">
          <cell r="A431" t="str">
            <v>A9388</v>
          </cell>
          <cell r="B431" t="str">
            <v>Dolly pneumático com capacidade de 60 t e 5 eixos</v>
          </cell>
          <cell r="C431">
            <v>113.2041</v>
          </cell>
          <cell r="D431">
            <v>64.712299999999999</v>
          </cell>
          <cell r="E431">
            <v>113.2041</v>
          </cell>
          <cell r="F431">
            <v>64.712299999999999</v>
          </cell>
        </row>
        <row r="432">
          <cell r="A432" t="str">
            <v>A9389</v>
          </cell>
          <cell r="B432" t="str">
            <v>Dolly pneumático com capacidade de 48 t e 4 eixos</v>
          </cell>
          <cell r="C432">
            <v>91.862399999999994</v>
          </cell>
          <cell r="D432">
            <v>52.512500000000003</v>
          </cell>
          <cell r="E432">
            <v>91.862399999999994</v>
          </cell>
          <cell r="F432">
            <v>52.512500000000003</v>
          </cell>
        </row>
        <row r="433">
          <cell r="A433" t="str">
            <v>E9199</v>
          </cell>
          <cell r="B433" t="str">
            <v>Caminhão com sistema de hidrojateamento de alta pressão e vácuo para limpeza e desobstrução de bueiros com capacidade total de 15.600 l - 188 kW</v>
          </cell>
          <cell r="C433">
            <v>380.73149999999998</v>
          </cell>
          <cell r="D433">
            <v>96.417299999999997</v>
          </cell>
          <cell r="E433">
            <v>377.42840000000001</v>
          </cell>
          <cell r="F433">
            <v>93.114199999999997</v>
          </cell>
        </row>
        <row r="434">
          <cell r="A434" t="str">
            <v>A9299</v>
          </cell>
          <cell r="B434" t="str">
            <v>Equipamento com sistema de hidrojateamento de alta pressão e vácuo para limpeza e desobstrução de bueiros com diâmetro de até 1.500 mm com capacidade total de 15.600 l</v>
          </cell>
          <cell r="C434">
            <v>38.903399999999998</v>
          </cell>
          <cell r="D434">
            <v>22.855399999999999</v>
          </cell>
          <cell r="E434">
            <v>38.903399999999998</v>
          </cell>
          <cell r="F434">
            <v>22.855399999999999</v>
          </cell>
        </row>
        <row r="435">
          <cell r="A435" t="str">
            <v>A9313</v>
          </cell>
          <cell r="B435" t="str">
            <v>Caminhão plataforma 6 x 2, PBT 23.000 kg e distância entre eixos 5,4 m - 188 kW - motorista de veículo especial</v>
          </cell>
          <cell r="C435">
            <v>341.82810000000001</v>
          </cell>
          <cell r="D435">
            <v>73.561899999999994</v>
          </cell>
          <cell r="E435">
            <v>338.52499999999998</v>
          </cell>
          <cell r="F435">
            <v>70.258799999999994</v>
          </cell>
        </row>
        <row r="436">
          <cell r="A436" t="str">
            <v>E9201</v>
          </cell>
          <cell r="B436" t="str">
            <v>Caminhão basculante para rocha com capacidade de 12 m³ - 188 kW com periculosidade</v>
          </cell>
          <cell r="C436">
            <v>329.86200000000002</v>
          </cell>
          <cell r="D436">
            <v>102.0147</v>
          </cell>
          <cell r="E436">
            <v>325.57139999999998</v>
          </cell>
          <cell r="F436">
            <v>97.724100000000007</v>
          </cell>
        </row>
        <row r="437">
          <cell r="A437" t="str">
            <v>A9327</v>
          </cell>
          <cell r="B437" t="str">
            <v>Caminhão plataforma 8 x 2 PBT 29.000 kg e distância entre eixos 4,8 m - 188 kW - motorista de veículo especial com periculosidade</v>
          </cell>
          <cell r="C437">
            <v>297.17660000000001</v>
          </cell>
          <cell r="D437">
            <v>84.858000000000004</v>
          </cell>
          <cell r="E437">
            <v>292.88600000000002</v>
          </cell>
          <cell r="F437">
            <v>80.567400000000006</v>
          </cell>
        </row>
        <row r="438">
          <cell r="A438" t="str">
            <v>A9343</v>
          </cell>
          <cell r="B438" t="str">
            <v>Caçamba basculante para rocha com capacidade de 12 m³</v>
          </cell>
          <cell r="C438">
            <v>32.685400000000001</v>
          </cell>
          <cell r="D438">
            <v>17.156700000000001</v>
          </cell>
          <cell r="E438">
            <v>32.685400000000001</v>
          </cell>
          <cell r="F438">
            <v>17.156700000000001</v>
          </cell>
        </row>
        <row r="439">
          <cell r="A439" t="str">
            <v>E9202</v>
          </cell>
          <cell r="B439" t="str">
            <v>Plataforma pantográfica montada em caminhão - 115 kW com periculosidade</v>
          </cell>
          <cell r="C439">
            <v>326.23180000000002</v>
          </cell>
          <cell r="D439">
            <v>131.5018</v>
          </cell>
          <cell r="E439">
            <v>318.94490000000002</v>
          </cell>
          <cell r="F439">
            <v>124.2149</v>
          </cell>
        </row>
        <row r="440">
          <cell r="A440" t="str">
            <v>A9300</v>
          </cell>
          <cell r="B440" t="str">
            <v>Caminhão plataforma 4 x 2, PBT 8.300 kg e distância entre eixos 3,7 m - 115 kW - motorista de veículo especial com periculosidade</v>
          </cell>
          <cell r="C440">
            <v>223.191</v>
          </cell>
          <cell r="D440">
            <v>61.483800000000002</v>
          </cell>
          <cell r="E440">
            <v>218.90039999999999</v>
          </cell>
          <cell r="F440">
            <v>57.193199999999997</v>
          </cell>
        </row>
        <row r="441">
          <cell r="A441" t="str">
            <v>A9383</v>
          </cell>
          <cell r="B441" t="str">
            <v>Plataforma pantográfica hidráulica montada sobre chassi com capacidade de 600 kg - com periculosidade</v>
          </cell>
          <cell r="C441">
            <v>103.0408</v>
          </cell>
          <cell r="D441">
            <v>70.018000000000001</v>
          </cell>
          <cell r="E441">
            <v>100.0445</v>
          </cell>
          <cell r="F441">
            <v>67.021699999999996</v>
          </cell>
        </row>
        <row r="442">
          <cell r="A442" t="str">
            <v>E9506</v>
          </cell>
          <cell r="B442" t="str">
            <v>Caminhão basculante com capacidade de 6 m³ - 136 kW</v>
          </cell>
          <cell r="C442">
            <v>192.69040000000001</v>
          </cell>
          <cell r="D442">
            <v>67.150000000000006</v>
          </cell>
          <cell r="E442">
            <v>189.97389999999999</v>
          </cell>
          <cell r="F442">
            <v>64.433499999999995</v>
          </cell>
        </row>
        <row r="443">
          <cell r="A443" t="str">
            <v>A9307</v>
          </cell>
          <cell r="B443" t="str">
            <v>Caminhão plataforma 4 x 2, PBT 16.000 kg e distância entre eixos 3,6 m - 136 kW - motorista de caminhão</v>
          </cell>
          <cell r="C443">
            <v>181.13030000000001</v>
          </cell>
          <cell r="D443">
            <v>61.082099999999997</v>
          </cell>
          <cell r="E443">
            <v>178.41380000000001</v>
          </cell>
          <cell r="F443">
            <v>58.365600000000001</v>
          </cell>
        </row>
        <row r="444">
          <cell r="A444" t="str">
            <v>A9338</v>
          </cell>
          <cell r="B444" t="str">
            <v>Caçamba basculante com capacidade de 6 m³</v>
          </cell>
          <cell r="C444">
            <v>11.5601</v>
          </cell>
          <cell r="D444">
            <v>6.0678999999999998</v>
          </cell>
          <cell r="E444">
            <v>11.5601</v>
          </cell>
          <cell r="F444">
            <v>6.0678999999999998</v>
          </cell>
        </row>
        <row r="445">
          <cell r="A445" t="str">
            <v>E9508</v>
          </cell>
          <cell r="B445" t="str">
            <v>Caminhão carroceria com capacidade de 9 t - 136 kW</v>
          </cell>
          <cell r="C445">
            <v>187.94110000000001</v>
          </cell>
          <cell r="D445">
            <v>64.836399999999998</v>
          </cell>
          <cell r="E445">
            <v>185.22460000000001</v>
          </cell>
          <cell r="F445">
            <v>62.119900000000001</v>
          </cell>
        </row>
        <row r="446">
          <cell r="A446" t="str">
            <v>A9309</v>
          </cell>
          <cell r="B446" t="str">
            <v>Caminhão plataforma 4 x 2, PBT 16.000 kg e distância entre eixos 4,8 m - 136 kW - motorista de caminhão</v>
          </cell>
          <cell r="C446">
            <v>182.1437</v>
          </cell>
          <cell r="D446">
            <v>61.601700000000001</v>
          </cell>
          <cell r="E446">
            <v>179.4272</v>
          </cell>
          <cell r="F446">
            <v>58.885199999999998</v>
          </cell>
        </row>
        <row r="447">
          <cell r="A447" t="str">
            <v>A9350</v>
          </cell>
          <cell r="B447" t="str">
            <v>Carroceria de madeira com capacidade de 9 t</v>
          </cell>
          <cell r="C447">
            <v>5.7973999999999997</v>
          </cell>
          <cell r="D447">
            <v>3.2347000000000001</v>
          </cell>
          <cell r="E447">
            <v>5.7973999999999997</v>
          </cell>
          <cell r="F447">
            <v>3.2347000000000001</v>
          </cell>
        </row>
        <row r="448">
          <cell r="A448" t="str">
            <v>E9509</v>
          </cell>
          <cell r="B448" t="str">
            <v>Caminhão tanque distribuidor de asfalto com capacidade de 6.000 l - 7 kW/136 kW</v>
          </cell>
          <cell r="C448">
            <v>281.66590000000002</v>
          </cell>
          <cell r="D448">
            <v>69.302800000000005</v>
          </cell>
          <cell r="E448">
            <v>278.94940000000003</v>
          </cell>
          <cell r="F448">
            <v>66.586299999999994</v>
          </cell>
        </row>
        <row r="449">
          <cell r="A449" t="str">
            <v>A9323</v>
          </cell>
          <cell r="B449" t="str">
            <v>Caminhão plataforma 4 x 2, PBT 14.300 kg e distância entre eixos 4,8 m - 136 kW - condição de trabalho severa - motorista de caminhão</v>
          </cell>
          <cell r="C449">
            <v>254.88220000000001</v>
          </cell>
          <cell r="D449">
            <v>59.034399999999998</v>
          </cell>
          <cell r="E449">
            <v>252.16569999999999</v>
          </cell>
          <cell r="F449">
            <v>56.317900000000002</v>
          </cell>
        </row>
        <row r="450">
          <cell r="A450" t="str">
            <v>A9363</v>
          </cell>
          <cell r="B450" t="str">
            <v>Tanque espargidor de asfalto com capacidade de 6.000 l - 7 kW</v>
          </cell>
          <cell r="C450">
            <v>26.7837</v>
          </cell>
          <cell r="D450">
            <v>10.2684</v>
          </cell>
          <cell r="E450">
            <v>26.7837</v>
          </cell>
          <cell r="F450">
            <v>10.2684</v>
          </cell>
        </row>
        <row r="451">
          <cell r="A451" t="str">
            <v>E9520</v>
          </cell>
          <cell r="B451" t="str">
            <v>Caminhão com caçamba térmica com capacidade de 6 m³ - 188 kW</v>
          </cell>
          <cell r="C451">
            <v>291.71469999999999</v>
          </cell>
          <cell r="D451">
            <v>76.843599999999995</v>
          </cell>
          <cell r="E451">
            <v>288.9982</v>
          </cell>
          <cell r="F451">
            <v>74.127099999999999</v>
          </cell>
        </row>
        <row r="452">
          <cell r="A452" t="str">
            <v>A9311</v>
          </cell>
          <cell r="B452" t="str">
            <v>Caminhão plataforma 6 x 2, PBT 23.000 kg e distância entre eixos 4,8 m - 188 kW - motorista de caminhão</v>
          </cell>
          <cell r="C452">
            <v>276.54039999999998</v>
          </cell>
          <cell r="D452">
            <v>68.5749</v>
          </cell>
          <cell r="E452">
            <v>273.82389999999998</v>
          </cell>
          <cell r="F452">
            <v>65.858400000000003</v>
          </cell>
        </row>
        <row r="453">
          <cell r="A453" t="str">
            <v>A9339</v>
          </cell>
          <cell r="B453" t="str">
            <v>Caçamba térmica com capacidade de 6 m³</v>
          </cell>
          <cell r="C453">
            <v>15.174300000000001</v>
          </cell>
          <cell r="D453">
            <v>8.2687000000000008</v>
          </cell>
          <cell r="E453">
            <v>15.174300000000001</v>
          </cell>
          <cell r="F453">
            <v>8.2687000000000008</v>
          </cell>
        </row>
        <row r="454">
          <cell r="A454" t="str">
            <v>E9571</v>
          </cell>
          <cell r="B454" t="str">
            <v>Caminhão tanque com capacidade de 10.000 l - 188 kW</v>
          </cell>
          <cell r="C454">
            <v>352.99090000000001</v>
          </cell>
          <cell r="D454">
            <v>77.917100000000005</v>
          </cell>
          <cell r="E454">
            <v>350.27440000000001</v>
          </cell>
          <cell r="F454">
            <v>75.200599999999994</v>
          </cell>
        </row>
        <row r="455">
          <cell r="A455" t="str">
            <v>A9332</v>
          </cell>
          <cell r="B455" t="str">
            <v>Caminhão plataforma 6 x 2, PBT 23.000 kg e distância entre eixos 4,8 m - 188 kW - condição de trabalho severa - motorista de caminhão</v>
          </cell>
          <cell r="C455">
            <v>336.2473</v>
          </cell>
          <cell r="D455">
            <v>68.5749</v>
          </cell>
          <cell r="E455">
            <v>333.5308</v>
          </cell>
          <cell r="F455">
            <v>65.858400000000003</v>
          </cell>
        </row>
        <row r="456">
          <cell r="A456" t="str">
            <v>A9360</v>
          </cell>
          <cell r="B456" t="str">
            <v>Tanque para transporte de água com capacidade de 10.000 l</v>
          </cell>
          <cell r="C456">
            <v>16.743600000000001</v>
          </cell>
          <cell r="D456">
            <v>9.3422000000000001</v>
          </cell>
          <cell r="E456">
            <v>16.743600000000001</v>
          </cell>
          <cell r="F456">
            <v>9.3422000000000001</v>
          </cell>
        </row>
        <row r="457">
          <cell r="A457" t="str">
            <v>E9575</v>
          </cell>
          <cell r="B457" t="str">
            <v>Caminhão basculante com caçamba estanque com capacidade de 14 m³ - 188 kW</v>
          </cell>
          <cell r="C457">
            <v>305.59129999999999</v>
          </cell>
          <cell r="D457">
            <v>85.787099999999995</v>
          </cell>
          <cell r="E457">
            <v>302.28820000000002</v>
          </cell>
          <cell r="F457">
            <v>82.483999999999995</v>
          </cell>
        </row>
        <row r="458">
          <cell r="A458" t="str">
            <v>A9317</v>
          </cell>
          <cell r="B458" t="str">
            <v>Caminhão plataforma 8 x 2, PBT 29.000 kg e distância entre eixos 4,8 m - 188 kW - motorista de veículo especial</v>
          </cell>
          <cell r="C458">
            <v>289.83530000000002</v>
          </cell>
          <cell r="D458">
            <v>77.5167</v>
          </cell>
          <cell r="E458">
            <v>286.53219999999999</v>
          </cell>
          <cell r="F458">
            <v>74.2136</v>
          </cell>
        </row>
        <row r="459">
          <cell r="A459" t="str">
            <v>A9345</v>
          </cell>
          <cell r="B459" t="str">
            <v>Caçamba basculante estanque com capacidade de 14 m³</v>
          </cell>
          <cell r="C459">
            <v>15.756</v>
          </cell>
          <cell r="D459">
            <v>8.2704000000000004</v>
          </cell>
          <cell r="E459">
            <v>15.756</v>
          </cell>
          <cell r="F459">
            <v>8.2704000000000004</v>
          </cell>
        </row>
        <row r="460">
          <cell r="A460" t="str">
            <v>E9579</v>
          </cell>
          <cell r="B460" t="str">
            <v>Caminhão basculante com capacidade de 10 m³ - 188 kW</v>
          </cell>
          <cell r="C460">
            <v>299.86340000000001</v>
          </cell>
          <cell r="D460">
            <v>80.712000000000003</v>
          </cell>
          <cell r="E460">
            <v>297.14690000000002</v>
          </cell>
          <cell r="F460">
            <v>77.995500000000007</v>
          </cell>
        </row>
        <row r="461">
          <cell r="A461" t="str">
            <v>A9316</v>
          </cell>
          <cell r="B461" t="str">
            <v>Caminhão plataforma 8 x 2, PBT 29.000 kg e distância entre eixos 4,8 m - 188 kW - motorista de caminhão</v>
          </cell>
          <cell r="C461">
            <v>285.14150000000001</v>
          </cell>
          <cell r="D461">
            <v>72.984399999999994</v>
          </cell>
          <cell r="E461">
            <v>282.42500000000001</v>
          </cell>
          <cell r="F461">
            <v>70.267899999999997</v>
          </cell>
        </row>
        <row r="462">
          <cell r="A462" t="str">
            <v>A9342</v>
          </cell>
          <cell r="B462" t="str">
            <v>Caçamba basculante com capacidade de 10 m³</v>
          </cell>
          <cell r="C462">
            <v>14.7219</v>
          </cell>
          <cell r="D462">
            <v>7.7275999999999998</v>
          </cell>
          <cell r="E462">
            <v>14.7219</v>
          </cell>
          <cell r="F462">
            <v>7.7275999999999998</v>
          </cell>
        </row>
        <row r="463">
          <cell r="A463" t="str">
            <v>E9592</v>
          </cell>
          <cell r="B463" t="str">
            <v>Caminhão carroceria com capacidade de 15 t - 188 kW</v>
          </cell>
          <cell r="C463">
            <v>284.1748</v>
          </cell>
          <cell r="D463">
            <v>72.779399999999995</v>
          </cell>
          <cell r="E463">
            <v>281.45830000000001</v>
          </cell>
          <cell r="F463">
            <v>70.062899999999999</v>
          </cell>
        </row>
        <row r="464">
          <cell r="A464" t="str">
            <v>A9314</v>
          </cell>
          <cell r="B464" t="str">
            <v>Caminhão plataforma 6 x 2, PBT 23.000 kg e distância entre eixos 5,4 m - 188 kW - motorista de caminhão</v>
          </cell>
          <cell r="C464">
            <v>277.75889999999998</v>
          </cell>
          <cell r="D464">
            <v>69.199600000000004</v>
          </cell>
          <cell r="E464">
            <v>275.04239999999999</v>
          </cell>
          <cell r="F464">
            <v>66.483099999999993</v>
          </cell>
        </row>
        <row r="465">
          <cell r="A465" t="str">
            <v>A9352</v>
          </cell>
          <cell r="B465" t="str">
            <v>Carroceria de madeira com capacidade de 15 t</v>
          </cell>
          <cell r="C465">
            <v>6.4158999999999997</v>
          </cell>
          <cell r="D465">
            <v>3.5798000000000001</v>
          </cell>
          <cell r="E465">
            <v>6.4158999999999997</v>
          </cell>
          <cell r="F465">
            <v>3.5798000000000001</v>
          </cell>
        </row>
        <row r="466">
          <cell r="A466" t="str">
            <v>E9600</v>
          </cell>
          <cell r="B466" t="str">
            <v>Caminhão betoneira com capacidade de 8 m³ - 188 kW</v>
          </cell>
          <cell r="C466">
            <v>320.30770000000001</v>
          </cell>
          <cell r="D466">
            <v>93.511799999999994</v>
          </cell>
          <cell r="E466">
            <v>317.00459999999998</v>
          </cell>
          <cell r="F466">
            <v>90.208699999999993</v>
          </cell>
        </row>
        <row r="467">
          <cell r="A467" t="str">
            <v>A9317</v>
          </cell>
          <cell r="B467" t="str">
            <v>Caminhão plataforma 8 x 2, PBT 29.000 kg e distância entre eixos 4,8 m - 188 kW - motorista de veículo especial</v>
          </cell>
          <cell r="C467">
            <v>289.83530000000002</v>
          </cell>
          <cell r="D467">
            <v>77.5167</v>
          </cell>
          <cell r="E467">
            <v>286.53219999999999</v>
          </cell>
          <cell r="F467">
            <v>74.2136</v>
          </cell>
        </row>
        <row r="468">
          <cell r="A468" t="str">
            <v>A9346</v>
          </cell>
          <cell r="B468" t="str">
            <v>Misturador de concreto para montagem em chassi de caminhão com capacidade de 8 m³</v>
          </cell>
          <cell r="C468">
            <v>30.4724</v>
          </cell>
          <cell r="D468">
            <v>15.995100000000001</v>
          </cell>
          <cell r="E468">
            <v>30.4724</v>
          </cell>
          <cell r="F468">
            <v>15.995100000000001</v>
          </cell>
        </row>
        <row r="469">
          <cell r="A469" t="str">
            <v>E9604</v>
          </cell>
          <cell r="B469" t="str">
            <v>Caminhão basculante para rocha com capacidade de 8 m³ - 210 kW</v>
          </cell>
          <cell r="C469">
            <v>324.00850000000003</v>
          </cell>
          <cell r="D469">
            <v>83.032600000000002</v>
          </cell>
          <cell r="E469">
            <v>321.29199999999997</v>
          </cell>
          <cell r="F469">
            <v>80.316100000000006</v>
          </cell>
        </row>
        <row r="470">
          <cell r="A470" t="str">
            <v>A9315</v>
          </cell>
          <cell r="B470" t="str">
            <v>Caminhão basculante 6 x 4, PBT 23.000 kg e distância entre eixos 3,6 m - 210 kW -  motorista de caminhão</v>
          </cell>
          <cell r="C470">
            <v>311.58960000000002</v>
          </cell>
          <cell r="D470">
            <v>76.513900000000007</v>
          </cell>
          <cell r="E470">
            <v>308.87310000000002</v>
          </cell>
          <cell r="F470">
            <v>73.797399999999996</v>
          </cell>
        </row>
        <row r="471">
          <cell r="A471" t="str">
            <v>A9341</v>
          </cell>
          <cell r="B471" t="str">
            <v>Caçamba basculante para rocha com capacidade de 8 m³</v>
          </cell>
          <cell r="C471">
            <v>12.418900000000001</v>
          </cell>
          <cell r="D471">
            <v>6.5186999999999999</v>
          </cell>
          <cell r="E471">
            <v>12.418900000000001</v>
          </cell>
          <cell r="F471">
            <v>6.5186999999999999</v>
          </cell>
        </row>
        <row r="472">
          <cell r="A472" t="str">
            <v>E9605</v>
          </cell>
          <cell r="B472" t="str">
            <v>Caminhão tanque com capacidade de 6.000 l - 136 kW</v>
          </cell>
          <cell r="C472">
            <v>269.59160000000003</v>
          </cell>
          <cell r="D472">
            <v>67.241600000000005</v>
          </cell>
          <cell r="E472">
            <v>266.87509999999997</v>
          </cell>
          <cell r="F472">
            <v>64.525099999999995</v>
          </cell>
        </row>
        <row r="473">
          <cell r="A473" t="str">
            <v>A9323</v>
          </cell>
          <cell r="B473" t="str">
            <v>Caminhão plataforma 4 x 2, PBT 14.300 kg e distância entre eixos 4,8 m - 136 kW - condição de trabalho severa - motorista de caminhão</v>
          </cell>
          <cell r="C473">
            <v>254.88220000000001</v>
          </cell>
          <cell r="D473">
            <v>59.034399999999998</v>
          </cell>
          <cell r="E473">
            <v>252.16569999999999</v>
          </cell>
          <cell r="F473">
            <v>56.317900000000002</v>
          </cell>
        </row>
        <row r="474">
          <cell r="A474" t="str">
            <v>A9358</v>
          </cell>
          <cell r="B474" t="str">
            <v>Tanque para transporte de água com capacidade de 6.000 l</v>
          </cell>
          <cell r="C474">
            <v>14.7094</v>
          </cell>
          <cell r="D474">
            <v>8.2072000000000003</v>
          </cell>
          <cell r="E474">
            <v>14.7094</v>
          </cell>
          <cell r="F474">
            <v>8.2072000000000003</v>
          </cell>
        </row>
        <row r="475">
          <cell r="A475" t="str">
            <v>E9644</v>
          </cell>
          <cell r="B475" t="str">
            <v>Caminhão demarcador de faixas com sistema de pintura a frio - 28 kW/115 kW</v>
          </cell>
          <cell r="C475">
            <v>390.58530000000002</v>
          </cell>
          <cell r="D475">
            <v>148.96899999999999</v>
          </cell>
          <cell r="E475">
            <v>384.97460000000001</v>
          </cell>
          <cell r="F475">
            <v>143.35830000000001</v>
          </cell>
        </row>
        <row r="476">
          <cell r="A476" t="str">
            <v>A9302</v>
          </cell>
          <cell r="B476" t="str">
            <v>Caminhão plataforma 4 x 2, PBT 8.300 kg e distância entre eixos 4,4 m - 115 kW - motorista de veículo especial</v>
          </cell>
          <cell r="C476">
            <v>216.06309999999999</v>
          </cell>
          <cell r="D476">
            <v>54.251899999999999</v>
          </cell>
          <cell r="E476">
            <v>212.76</v>
          </cell>
          <cell r="F476">
            <v>50.948799999999999</v>
          </cell>
        </row>
        <row r="477">
          <cell r="A477" t="str">
            <v>A9368</v>
          </cell>
          <cell r="B477" t="str">
            <v>Equipamento demarcador de faixas a frio montado sobre chassi com capacidade de 800 l - 28 kW</v>
          </cell>
          <cell r="C477">
            <v>174.5222</v>
          </cell>
          <cell r="D477">
            <v>94.717100000000002</v>
          </cell>
          <cell r="E477">
            <v>172.21459999999999</v>
          </cell>
          <cell r="F477">
            <v>92.409499999999994</v>
          </cell>
        </row>
        <row r="478">
          <cell r="A478" t="str">
            <v>E9645</v>
          </cell>
          <cell r="B478" t="str">
            <v>Caminhão demarcador de faixas com sistema de pintura a quente - 5 kW/30,10 kW/136 kW</v>
          </cell>
          <cell r="C478">
            <v>540.25250000000005</v>
          </cell>
          <cell r="D478">
            <v>215.58789999999999</v>
          </cell>
          <cell r="E478">
            <v>534.64179999999999</v>
          </cell>
          <cell r="F478">
            <v>209.97720000000001</v>
          </cell>
        </row>
        <row r="479">
          <cell r="A479" t="str">
            <v>A9305</v>
          </cell>
          <cell r="B479" t="str">
            <v>Caminhão plataforma 4 x 2, PBT 14.300 kg e distância entre eixos 4,8 m - 136 kW - motorista de veículo especial</v>
          </cell>
          <cell r="C479">
            <v>259.24450000000002</v>
          </cell>
          <cell r="D479">
            <v>63.396700000000003</v>
          </cell>
          <cell r="E479">
            <v>255.94139999999999</v>
          </cell>
          <cell r="F479">
            <v>60.093600000000002</v>
          </cell>
        </row>
        <row r="480">
          <cell r="A480" t="str">
            <v>A9328</v>
          </cell>
          <cell r="B480" t="str">
            <v>Compressor de ar portátil de 70,79 l/s (150 PCM) sem reboque - 30,10 kW</v>
          </cell>
          <cell r="C480">
            <v>51.343800000000002</v>
          </cell>
          <cell r="D480">
            <v>10.5411</v>
          </cell>
          <cell r="E480">
            <v>51.343800000000002</v>
          </cell>
          <cell r="F480">
            <v>10.5411</v>
          </cell>
        </row>
        <row r="481">
          <cell r="A481" t="str">
            <v>A9369</v>
          </cell>
          <cell r="B481" t="str">
            <v>Equipamento demarcador de faixas a quente montado sobre chassi com capacidade de 500 l - 5,0 kW</v>
          </cell>
          <cell r="C481">
            <v>229.66419999999999</v>
          </cell>
          <cell r="D481">
            <v>141.65010000000001</v>
          </cell>
          <cell r="E481">
            <v>227.35659999999999</v>
          </cell>
          <cell r="F481">
            <v>139.3425</v>
          </cell>
        </row>
        <row r="482">
          <cell r="A482" t="str">
            <v>E9663</v>
          </cell>
          <cell r="B482" t="str">
            <v>Caminhão basculante com capacidade de 4 m³ - 136 kW</v>
          </cell>
          <cell r="C482">
            <v>186.49299999999999</v>
          </cell>
          <cell r="D482">
            <v>63.945799999999998</v>
          </cell>
          <cell r="E482">
            <v>183.7765</v>
          </cell>
          <cell r="F482">
            <v>61.229300000000002</v>
          </cell>
        </row>
        <row r="483">
          <cell r="A483" t="str">
            <v>A9304</v>
          </cell>
          <cell r="B483" t="str">
            <v>Caminhão plataforma 4 x 2, PBT 14.300 kg e distância entre eixos 4,8 m - 136 kW - motorista de caminhão</v>
          </cell>
          <cell r="C483">
            <v>177.1362</v>
          </cell>
          <cell r="D483">
            <v>59.034399999999998</v>
          </cell>
          <cell r="E483">
            <v>174.41970000000001</v>
          </cell>
          <cell r="F483">
            <v>56.317900000000002</v>
          </cell>
        </row>
        <row r="484">
          <cell r="A484" t="str">
            <v>A9336</v>
          </cell>
          <cell r="B484" t="str">
            <v>Caçamba basculante com capacidade de 4 m³</v>
          </cell>
          <cell r="C484">
            <v>9.3567999999999998</v>
          </cell>
          <cell r="D484">
            <v>4.9114000000000004</v>
          </cell>
          <cell r="E484">
            <v>9.3567999999999998</v>
          </cell>
          <cell r="F484">
            <v>4.9114000000000004</v>
          </cell>
        </row>
        <row r="485">
          <cell r="A485" t="str">
            <v>E9665</v>
          </cell>
          <cell r="B485" t="str">
            <v>Cavalo mecânico com semirreboque com capacidade de 22 t - 240 kW</v>
          </cell>
          <cell r="C485">
            <v>405.86750000000001</v>
          </cell>
          <cell r="D485">
            <v>117.0765</v>
          </cell>
          <cell r="E485">
            <v>402.56439999999998</v>
          </cell>
          <cell r="F485">
            <v>113.7734</v>
          </cell>
        </row>
        <row r="486">
          <cell r="A486" t="str">
            <v>A9318</v>
          </cell>
          <cell r="B486" t="str">
            <v>Cavalo mecânico 4 x 2, PBT 16.000 kg - 240 kW - motorista de veículo especial</v>
          </cell>
          <cell r="C486">
            <v>341.76889999999997</v>
          </cell>
          <cell r="D486">
            <v>80.435000000000002</v>
          </cell>
          <cell r="E486">
            <v>338.4658</v>
          </cell>
          <cell r="F486">
            <v>77.131900000000002</v>
          </cell>
        </row>
        <row r="487">
          <cell r="A487" t="str">
            <v>A9353</v>
          </cell>
          <cell r="B487" t="str">
            <v>Semirreboque com 2 eixos</v>
          </cell>
          <cell r="C487">
            <v>64.098600000000005</v>
          </cell>
          <cell r="D487">
            <v>36.641500000000001</v>
          </cell>
          <cell r="E487">
            <v>64.098600000000005</v>
          </cell>
          <cell r="F487">
            <v>36.641500000000001</v>
          </cell>
        </row>
        <row r="488">
          <cell r="A488" t="str">
            <v>E9666</v>
          </cell>
          <cell r="B488" t="str">
            <v>Cavalo mecânico com semirreboque com capacidade de 30 t - 265 kW</v>
          </cell>
          <cell r="C488">
            <v>436.90129999999999</v>
          </cell>
          <cell r="D488">
            <v>119.9294</v>
          </cell>
          <cell r="E488">
            <v>434.1848</v>
          </cell>
          <cell r="F488">
            <v>117.2129</v>
          </cell>
        </row>
        <row r="489">
          <cell r="A489" t="str">
            <v>A9321</v>
          </cell>
          <cell r="B489" t="str">
            <v>Cavalo mecânico estradeiro 6 x 2, PBT 23.000 kg - 265 kW - motorista de caminhão</v>
          </cell>
          <cell r="C489">
            <v>364.90010000000001</v>
          </cell>
          <cell r="D489">
            <v>78.770499999999998</v>
          </cell>
          <cell r="E489">
            <v>362.18360000000001</v>
          </cell>
          <cell r="F489">
            <v>76.054000000000002</v>
          </cell>
        </row>
        <row r="490">
          <cell r="A490" t="str">
            <v>A9354</v>
          </cell>
          <cell r="B490" t="str">
            <v>Semirreboque com 3 eixos</v>
          </cell>
          <cell r="C490">
            <v>72.001199999999997</v>
          </cell>
          <cell r="D490">
            <v>41.158900000000003</v>
          </cell>
          <cell r="E490">
            <v>72.001199999999997</v>
          </cell>
          <cell r="F490">
            <v>41.158900000000003</v>
          </cell>
        </row>
        <row r="491">
          <cell r="A491" t="str">
            <v>E9667</v>
          </cell>
          <cell r="B491" t="str">
            <v>Caminhão basculante com capacidade de 14 m³ - 188 kW</v>
          </cell>
          <cell r="C491">
            <v>305.08080000000001</v>
          </cell>
          <cell r="D491">
            <v>85.519099999999995</v>
          </cell>
          <cell r="E491">
            <v>301.77769999999998</v>
          </cell>
          <cell r="F491">
            <v>82.215999999999994</v>
          </cell>
        </row>
        <row r="492">
          <cell r="A492" t="str">
            <v>A9317</v>
          </cell>
          <cell r="B492" t="str">
            <v>Caminhão plataforma 8 x 2, PBT 29.000 kg e distância entre eixos 4,8 m - 188 kW - motorista de veículo especial</v>
          </cell>
          <cell r="C492">
            <v>289.83530000000002</v>
          </cell>
          <cell r="D492">
            <v>77.5167</v>
          </cell>
          <cell r="E492">
            <v>286.53219999999999</v>
          </cell>
          <cell r="F492">
            <v>74.2136</v>
          </cell>
        </row>
        <row r="493">
          <cell r="A493" t="str">
            <v>A9344</v>
          </cell>
          <cell r="B493" t="str">
            <v>Caçamba basculante com capacidade de 14 m³</v>
          </cell>
          <cell r="C493">
            <v>15.2455</v>
          </cell>
          <cell r="D493">
            <v>8.0023999999999997</v>
          </cell>
          <cell r="E493">
            <v>15.2455</v>
          </cell>
          <cell r="F493">
            <v>8.0023999999999997</v>
          </cell>
        </row>
        <row r="494">
          <cell r="A494" t="str">
            <v>E9669</v>
          </cell>
          <cell r="B494" t="str">
            <v>Caminhão tanque com capacidade de 8.000 l - 136 kW</v>
          </cell>
          <cell r="C494">
            <v>275.60289999999998</v>
          </cell>
          <cell r="D494">
            <v>70.369</v>
          </cell>
          <cell r="E494">
            <v>272.88639999999998</v>
          </cell>
          <cell r="F494">
            <v>67.652500000000003</v>
          </cell>
        </row>
        <row r="495">
          <cell r="A495" t="str">
            <v>A9331</v>
          </cell>
          <cell r="B495" t="str">
            <v>Caminhão plataforma 4 x 2, PBT 16.000 kg e distância entre eixos 4,8 m - 136 kW - condição de trabalho severa - motorista de caminhão</v>
          </cell>
          <cell r="C495">
            <v>259.8897</v>
          </cell>
          <cell r="D495">
            <v>61.601700000000001</v>
          </cell>
          <cell r="E495">
            <v>257.17320000000001</v>
          </cell>
          <cell r="F495">
            <v>58.885199999999998</v>
          </cell>
        </row>
        <row r="496">
          <cell r="A496" t="str">
            <v>A9359</v>
          </cell>
          <cell r="B496" t="str">
            <v>Tanque para transporte de água com capacidade de 8.000 l</v>
          </cell>
          <cell r="C496">
            <v>15.713200000000001</v>
          </cell>
          <cell r="D496">
            <v>8.7673000000000005</v>
          </cell>
          <cell r="E496">
            <v>15.713200000000001</v>
          </cell>
          <cell r="F496">
            <v>8.7673000000000005</v>
          </cell>
        </row>
        <row r="497">
          <cell r="A497" t="str">
            <v>E9670</v>
          </cell>
          <cell r="B497" t="str">
            <v>Usina móvel de lama asfáltica ou microrrevestimento com cavalo mecânico com capacidade de 12 m³ - 95,6 kW/240 kW</v>
          </cell>
          <cell r="C497">
            <v>773.47400000000005</v>
          </cell>
          <cell r="D497">
            <v>229.67070000000001</v>
          </cell>
          <cell r="E497">
            <v>765.78290000000004</v>
          </cell>
          <cell r="F497">
            <v>221.9796</v>
          </cell>
        </row>
        <row r="498">
          <cell r="A498" t="str">
            <v>A9319</v>
          </cell>
          <cell r="B498" t="str">
            <v>Cavalo mecânico 4 x 2, PBT 16.000 kg - 240 kW - condição de trabalho severa - motorista de veículo especial</v>
          </cell>
          <cell r="C498">
            <v>417.9905</v>
          </cell>
          <cell r="D498">
            <v>80.435000000000002</v>
          </cell>
          <cell r="E498">
            <v>414.68740000000003</v>
          </cell>
          <cell r="F498">
            <v>77.131900000000002</v>
          </cell>
        </row>
        <row r="499">
          <cell r="A499" t="str">
            <v>A9367</v>
          </cell>
          <cell r="B499" t="str">
            <v>Usina de lama asfáltica ou microrrevestimento asfáltico rebocável com capacidade de 12 m³ - 95,6 kW</v>
          </cell>
          <cell r="C499">
            <v>355.48349999999999</v>
          </cell>
          <cell r="D499">
            <v>149.23570000000001</v>
          </cell>
          <cell r="E499">
            <v>351.09550000000002</v>
          </cell>
          <cell r="F499">
            <v>144.8477</v>
          </cell>
        </row>
        <row r="500">
          <cell r="A500" t="str">
            <v>E9672</v>
          </cell>
          <cell r="B500" t="str">
            <v>Caminhão basculante para rocha com capacidade de 12 m³ - 188 kW</v>
          </cell>
          <cell r="C500">
            <v>322.52069999999998</v>
          </cell>
          <cell r="D500">
            <v>94.673400000000001</v>
          </cell>
          <cell r="E500">
            <v>319.2176</v>
          </cell>
          <cell r="F500">
            <v>91.3703</v>
          </cell>
        </row>
        <row r="501">
          <cell r="A501" t="str">
            <v>A9317</v>
          </cell>
          <cell r="B501" t="str">
            <v>Caminhão plataforma 8 x 2, PBT 29.000 kg e distância entre eixos 4,8 m - 188 kW - motorista de veículo especial</v>
          </cell>
          <cell r="C501">
            <v>289.83530000000002</v>
          </cell>
          <cell r="D501">
            <v>77.5167</v>
          </cell>
          <cell r="E501">
            <v>286.53219999999999</v>
          </cell>
          <cell r="F501">
            <v>74.2136</v>
          </cell>
        </row>
        <row r="502">
          <cell r="A502" t="str">
            <v>A9343</v>
          </cell>
          <cell r="B502" t="str">
            <v>Caçamba basculante para rocha com capacidade de 12 m³</v>
          </cell>
          <cell r="C502">
            <v>32.685400000000001</v>
          </cell>
          <cell r="D502">
            <v>17.156700000000001</v>
          </cell>
          <cell r="E502">
            <v>32.685400000000001</v>
          </cell>
          <cell r="F502">
            <v>17.156700000000001</v>
          </cell>
        </row>
        <row r="503">
          <cell r="A503" t="str">
            <v>E9679</v>
          </cell>
          <cell r="B503" t="str">
            <v>Cavalo mecânico com dois reboques hidropneumáticos de 5 e 4 eixos e mesas de giro com capacidade de 130 t - 440 kW</v>
          </cell>
          <cell r="C503">
            <v>1459.8407</v>
          </cell>
          <cell r="D503">
            <v>587.34019999999998</v>
          </cell>
          <cell r="E503">
            <v>1456.5376000000001</v>
          </cell>
          <cell r="F503">
            <v>584.03710000000001</v>
          </cell>
        </row>
        <row r="504">
          <cell r="A504" t="str">
            <v>A9325</v>
          </cell>
          <cell r="B504" t="str">
            <v>Cavalo mecânico 8 x 8, PBT 26.000 kg - 440 kW -  motorista de veículo especial</v>
          </cell>
          <cell r="C504">
            <v>1037.9233999999999</v>
          </cell>
          <cell r="D504">
            <v>346.15429999999998</v>
          </cell>
          <cell r="E504">
            <v>1034.6203</v>
          </cell>
          <cell r="F504">
            <v>342.85120000000001</v>
          </cell>
        </row>
        <row r="505">
          <cell r="A505" t="str">
            <v>A9384</v>
          </cell>
          <cell r="B505" t="str">
            <v>Reboque hidropneumático com capacidade de 166 t e 4 eixos</v>
          </cell>
          <cell r="C505">
            <v>167.9504</v>
          </cell>
          <cell r="D505">
            <v>96.007599999999996</v>
          </cell>
          <cell r="E505">
            <v>167.9504</v>
          </cell>
          <cell r="F505">
            <v>96.007599999999996</v>
          </cell>
        </row>
        <row r="506">
          <cell r="A506" t="str">
            <v>A9385</v>
          </cell>
          <cell r="B506" t="str">
            <v>Conjunto de duas mesas de giro para quinta roda ou reboque com capacidade de 100 t cada</v>
          </cell>
          <cell r="C506">
            <v>54.003900000000002</v>
          </cell>
          <cell r="D506">
            <v>30.870899999999999</v>
          </cell>
          <cell r="E506">
            <v>54.003900000000002</v>
          </cell>
          <cell r="F506">
            <v>30.870899999999999</v>
          </cell>
        </row>
        <row r="507">
          <cell r="A507" t="str">
            <v>A9390</v>
          </cell>
          <cell r="B507" t="str">
            <v>Reboque hidropneumático com capacidade de 117 t e 5 eixos</v>
          </cell>
          <cell r="C507">
            <v>199.96299999999999</v>
          </cell>
          <cell r="D507">
            <v>114.3074</v>
          </cell>
          <cell r="E507">
            <v>199.96299999999999</v>
          </cell>
          <cell r="F507">
            <v>114.3074</v>
          </cell>
        </row>
        <row r="508">
          <cell r="A508" t="str">
            <v>E9680</v>
          </cell>
          <cell r="B508" t="str">
            <v>Caminhão tanque com capacidade de 13.000 l - 188 kW</v>
          </cell>
          <cell r="C508">
            <v>355.4948</v>
          </cell>
          <cell r="D508">
            <v>79.3142</v>
          </cell>
          <cell r="E508">
            <v>352.7783</v>
          </cell>
          <cell r="F508">
            <v>76.597700000000003</v>
          </cell>
        </row>
        <row r="509">
          <cell r="A509" t="str">
            <v>A9332</v>
          </cell>
          <cell r="B509" t="str">
            <v>Caminhão plataforma 6 x 2, PBT 23.000 kg e distância entre eixos 4,8 m - 188 kW - condição de trabalho severa - motorista de caminhão</v>
          </cell>
          <cell r="C509">
            <v>336.2473</v>
          </cell>
          <cell r="D509">
            <v>68.5749</v>
          </cell>
          <cell r="E509">
            <v>333.5308</v>
          </cell>
          <cell r="F509">
            <v>65.858400000000003</v>
          </cell>
        </row>
        <row r="510">
          <cell r="A510" t="str">
            <v>A9361</v>
          </cell>
          <cell r="B510" t="str">
            <v>Tanque para transporte de água com capacidade de 13.000 l</v>
          </cell>
          <cell r="C510">
            <v>19.247499999999999</v>
          </cell>
          <cell r="D510">
            <v>10.7393</v>
          </cell>
          <cell r="E510">
            <v>19.247499999999999</v>
          </cell>
          <cell r="F510">
            <v>10.7393</v>
          </cell>
        </row>
        <row r="511">
          <cell r="A511" t="str">
            <v>E9686</v>
          </cell>
          <cell r="B511" t="str">
            <v>Caminhão carroceria com guindauto com capacidade de 20 t.m - 136 kW</v>
          </cell>
          <cell r="C511">
            <v>323.65249999999997</v>
          </cell>
          <cell r="D511">
            <v>109.2443</v>
          </cell>
          <cell r="E511">
            <v>318.04180000000002</v>
          </cell>
          <cell r="F511">
            <v>103.6336</v>
          </cell>
        </row>
        <row r="512">
          <cell r="A512" t="str">
            <v>A9308</v>
          </cell>
          <cell r="B512" t="str">
            <v>Caminhão plataforma 4 x 2, PBT 16.000 kg e distância entre eixos 4,8 m - 136 kW - motorista de veículo especial</v>
          </cell>
          <cell r="C512">
            <v>264.25200000000001</v>
          </cell>
          <cell r="D512">
            <v>65.963999999999999</v>
          </cell>
          <cell r="E512">
            <v>260.94889999999998</v>
          </cell>
          <cell r="F512">
            <v>62.660899999999998</v>
          </cell>
        </row>
        <row r="513">
          <cell r="A513" t="str">
            <v>A9349</v>
          </cell>
          <cell r="B513" t="str">
            <v>Carroceria de madeira com capacidade de 7 t</v>
          </cell>
          <cell r="C513">
            <v>3.6842999999999999</v>
          </cell>
          <cell r="D513">
            <v>2.0556999999999999</v>
          </cell>
          <cell r="E513">
            <v>3.6842999999999999</v>
          </cell>
          <cell r="F513">
            <v>2.0556999999999999</v>
          </cell>
        </row>
        <row r="514">
          <cell r="A514" t="str">
            <v>A9372</v>
          </cell>
          <cell r="B514" t="str">
            <v>Guindaste articulado montado sobre chassi com capacidade de 20 t.m</v>
          </cell>
          <cell r="C514">
            <v>55.716200000000001</v>
          </cell>
          <cell r="D514">
            <v>41.224600000000002</v>
          </cell>
          <cell r="E514">
            <v>53.4086</v>
          </cell>
          <cell r="F514">
            <v>38.917000000000002</v>
          </cell>
        </row>
        <row r="515">
          <cell r="A515" t="str">
            <v>E9687</v>
          </cell>
          <cell r="B515" t="str">
            <v>Caminhão carroceria com capacidade de 5 t - 115 kW</v>
          </cell>
          <cell r="C515">
            <v>152.07650000000001</v>
          </cell>
          <cell r="D515">
            <v>53.168700000000001</v>
          </cell>
          <cell r="E515">
            <v>149.36000000000001</v>
          </cell>
          <cell r="F515">
            <v>50.452199999999998</v>
          </cell>
        </row>
        <row r="516">
          <cell r="A516" t="str">
            <v>A9303</v>
          </cell>
          <cell r="B516" t="str">
            <v>Caminhão plataforma 4 x 2, PBT 9.600 kg e distância entre eixos 3,7 m - 115 kW - motorista de caminhão</v>
          </cell>
          <cell r="C516">
            <v>148.91409999999999</v>
          </cell>
          <cell r="D516">
            <v>51.404200000000003</v>
          </cell>
          <cell r="E516">
            <v>146.19759999999999</v>
          </cell>
          <cell r="F516">
            <v>48.6877</v>
          </cell>
        </row>
        <row r="517">
          <cell r="A517" t="str">
            <v>A9348</v>
          </cell>
          <cell r="B517" t="str">
            <v>Carroceria de madeira com capacidade de 5 t</v>
          </cell>
          <cell r="C517">
            <v>3.1623999999999999</v>
          </cell>
          <cell r="D517">
            <v>1.7645</v>
          </cell>
          <cell r="E517">
            <v>3.1623999999999999</v>
          </cell>
          <cell r="F517">
            <v>1.7645</v>
          </cell>
        </row>
        <row r="518">
          <cell r="A518" t="str">
            <v>E9690</v>
          </cell>
          <cell r="B518" t="str">
            <v>Caminhão carroceria com guindauto e cesto aéreo com capacidade de 10 t.m - 136 kW</v>
          </cell>
          <cell r="C518">
            <v>346.31299999999999</v>
          </cell>
          <cell r="D518">
            <v>132.02520000000001</v>
          </cell>
          <cell r="E518">
            <v>338.3947</v>
          </cell>
          <cell r="F518">
            <v>124.1069</v>
          </cell>
        </row>
        <row r="519">
          <cell r="A519" t="str">
            <v>A9308</v>
          </cell>
          <cell r="B519" t="str">
            <v>Caminhão plataforma 4 x 2, PBT 16.000 kg e distância entre eixos 4,8 m - 136 kW - motorista de veículo especial</v>
          </cell>
          <cell r="C519">
            <v>264.25200000000001</v>
          </cell>
          <cell r="D519">
            <v>65.963999999999999</v>
          </cell>
          <cell r="E519">
            <v>260.94889999999998</v>
          </cell>
          <cell r="F519">
            <v>62.660899999999998</v>
          </cell>
        </row>
        <row r="520">
          <cell r="A520" t="str">
            <v>A9329</v>
          </cell>
          <cell r="B520" t="str">
            <v>Cesto aéreo simples isolado com capacidade para 135 kg</v>
          </cell>
          <cell r="C520">
            <v>3.7955999999999999</v>
          </cell>
          <cell r="D520">
            <v>2.1177999999999999</v>
          </cell>
          <cell r="E520">
            <v>3.7955999999999999</v>
          </cell>
          <cell r="F520">
            <v>2.1177999999999999</v>
          </cell>
        </row>
        <row r="521">
          <cell r="A521" t="str">
            <v>A9330</v>
          </cell>
          <cell r="B521" t="str">
            <v>Guindaste articulado montado sobre chassi com capacidade de 10 t.m</v>
          </cell>
          <cell r="C521">
            <v>72.468000000000004</v>
          </cell>
          <cell r="D521">
            <v>60.7087</v>
          </cell>
          <cell r="E521">
            <v>67.852800000000002</v>
          </cell>
          <cell r="F521">
            <v>56.093499999999999</v>
          </cell>
        </row>
        <row r="522">
          <cell r="A522" t="str">
            <v>A9350</v>
          </cell>
          <cell r="B522" t="str">
            <v>Carroceria de madeira com capacidade de 9 t</v>
          </cell>
          <cell r="C522">
            <v>5.7973999999999997</v>
          </cell>
          <cell r="D522">
            <v>3.2347000000000001</v>
          </cell>
          <cell r="E522">
            <v>5.7973999999999997</v>
          </cell>
          <cell r="F522">
            <v>3.2347000000000001</v>
          </cell>
        </row>
        <row r="523">
          <cell r="A523" t="str">
            <v>E9693</v>
          </cell>
          <cell r="B523" t="str">
            <v>Caminhão demarcador de faixas com sistema de pintura Spray - 115 kW</v>
          </cell>
          <cell r="C523">
            <v>799.18119999999999</v>
          </cell>
          <cell r="D523">
            <v>406.53300000000002</v>
          </cell>
          <cell r="E523">
            <v>794.15710000000001</v>
          </cell>
          <cell r="F523">
            <v>401.50889999999998</v>
          </cell>
        </row>
        <row r="524">
          <cell r="A524" t="str">
            <v>A9322</v>
          </cell>
          <cell r="B524" t="str">
            <v>Caminhão plataforma 4 x 2, PBT 9.600 kg e distância entre eixos 3,7 m - 115 kW - condição de trabalho severa - motorista de caminhão</v>
          </cell>
          <cell r="C524">
            <v>214.65520000000001</v>
          </cell>
          <cell r="D524">
            <v>51.404200000000003</v>
          </cell>
          <cell r="E524">
            <v>211.93870000000001</v>
          </cell>
          <cell r="F524">
            <v>48.6877</v>
          </cell>
        </row>
        <row r="525">
          <cell r="A525" t="str">
            <v>A9370</v>
          </cell>
          <cell r="B525" t="str">
            <v>Equipamento demarcador de faixas sistema spray montado sobre chassi com capacidade 1.080 l</v>
          </cell>
          <cell r="C525">
            <v>584.52599999999995</v>
          </cell>
          <cell r="D525">
            <v>355.12880000000001</v>
          </cell>
          <cell r="E525">
            <v>582.21839999999997</v>
          </cell>
          <cell r="F525">
            <v>352.82119999999998</v>
          </cell>
        </row>
        <row r="526">
          <cell r="A526" t="str">
            <v>E9783</v>
          </cell>
          <cell r="B526" t="str">
            <v>Plataforma pantográfica montada em caminhão - 115 kW</v>
          </cell>
          <cell r="C526">
            <v>313.7423</v>
          </cell>
          <cell r="D526">
            <v>119.0123</v>
          </cell>
          <cell r="E526">
            <v>308.13159999999999</v>
          </cell>
          <cell r="F526">
            <v>113.4016</v>
          </cell>
        </row>
        <row r="527">
          <cell r="A527" t="str">
            <v>A9301</v>
          </cell>
          <cell r="B527" t="str">
            <v>Caminhão plataforma 4 x 2, PBT 8.300 kg e distância entre eixos 3,7 m - 115 kW - motorista de veículo especial</v>
          </cell>
          <cell r="C527">
            <v>215.84970000000001</v>
          </cell>
          <cell r="D527">
            <v>54.142499999999998</v>
          </cell>
          <cell r="E527">
            <v>212.54660000000001</v>
          </cell>
          <cell r="F527">
            <v>50.839399999999998</v>
          </cell>
        </row>
        <row r="528">
          <cell r="A528" t="str">
            <v>A9377</v>
          </cell>
          <cell r="B528" t="str">
            <v>Plataforma pantográfica hidráulica montada sobre chassi com capacidade de 600 kg</v>
          </cell>
          <cell r="C528">
            <v>97.892600000000002</v>
          </cell>
          <cell r="D528">
            <v>64.869799999999998</v>
          </cell>
          <cell r="E528">
            <v>95.584999999999994</v>
          </cell>
          <cell r="F528">
            <v>62.562199999999997</v>
          </cell>
        </row>
        <row r="529">
          <cell r="A529" t="str">
            <v>E9787</v>
          </cell>
          <cell r="B529" t="str">
            <v>Bomba para concreto com lança montada sobre chassi com capacidade de 50 m³/h - 136 kW</v>
          </cell>
          <cell r="C529">
            <v>605.46010000000001</v>
          </cell>
          <cell r="D529">
            <v>271.41050000000001</v>
          </cell>
          <cell r="E529">
            <v>597.76900000000001</v>
          </cell>
          <cell r="F529">
            <v>263.71940000000001</v>
          </cell>
        </row>
        <row r="530">
          <cell r="A530" t="str">
            <v>A9308</v>
          </cell>
          <cell r="B530" t="str">
            <v>Caminhão plataforma 4 x 2, PBT 16.000 kg e distância entre eixos 4,8 m - 136 kW - motorista de veículo especial</v>
          </cell>
          <cell r="C530">
            <v>264.25200000000001</v>
          </cell>
          <cell r="D530">
            <v>65.963999999999999</v>
          </cell>
          <cell r="E530">
            <v>260.94889999999998</v>
          </cell>
          <cell r="F530">
            <v>62.660899999999998</v>
          </cell>
        </row>
        <row r="531">
          <cell r="A531" t="str">
            <v>A9371</v>
          </cell>
          <cell r="B531" t="str">
            <v>Bomba para concreto com lança montada sobre chassi com capacidade de 50 m³/h</v>
          </cell>
          <cell r="C531">
            <v>341.2081</v>
          </cell>
          <cell r="D531">
            <v>205.44649999999999</v>
          </cell>
          <cell r="E531">
            <v>336.82010000000002</v>
          </cell>
          <cell r="F531">
            <v>201.05850000000001</v>
          </cell>
        </row>
        <row r="532">
          <cell r="A532" t="str">
            <v>E9792</v>
          </cell>
          <cell r="B532" t="str">
            <v>Caminhão para hidrossemeadura com capacidade de 7.500 l - 136 kW</v>
          </cell>
          <cell r="C532">
            <v>349.03550000000001</v>
          </cell>
          <cell r="D532">
            <v>119.35120000000001</v>
          </cell>
          <cell r="E532">
            <v>344.01139999999998</v>
          </cell>
          <cell r="F532">
            <v>114.3271</v>
          </cell>
        </row>
        <row r="533">
          <cell r="A533" t="str">
            <v>A9323</v>
          </cell>
          <cell r="B533" t="str">
            <v>Caminhão plataforma 4 x 2, PBT 14.300 kg e distância entre eixos 4,8 m - 136 kW - condição de trabalho severa - motorista de caminhão</v>
          </cell>
          <cell r="C533">
            <v>254.88220000000001</v>
          </cell>
          <cell r="D533">
            <v>59.034399999999998</v>
          </cell>
          <cell r="E533">
            <v>252.16569999999999</v>
          </cell>
          <cell r="F533">
            <v>56.317900000000002</v>
          </cell>
        </row>
        <row r="534">
          <cell r="A534" t="str">
            <v>A9362</v>
          </cell>
          <cell r="B534" t="str">
            <v>Tanque para hidrossemeadura com capacidade de 7.500 l</v>
          </cell>
          <cell r="C534">
            <v>94.153300000000002</v>
          </cell>
          <cell r="D534">
            <v>60.316800000000001</v>
          </cell>
          <cell r="E534">
            <v>91.845699999999994</v>
          </cell>
          <cell r="F534">
            <v>58.0092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odologia"/>
      <sheetName val="Res_adm"/>
      <sheetName val="Dados_obra_class"/>
      <sheetName val="Parc_fixa"/>
      <sheetName val="Parc_fixa_OAE"/>
      <sheetName val="Parc_fixa_Ferr"/>
      <sheetName val="Parc_vinc"/>
      <sheetName val="Parc_vinc_OAE"/>
      <sheetName val="Parc_vinc_Ferr"/>
      <sheetName val="Parc_var_acomp_frentes"/>
      <sheetName val="Parc_var_contr_tec"/>
      <sheetName val="Manejo Florestal"/>
      <sheetName val="Manutenção"/>
      <sheetName val="Detalhamento"/>
      <sheetName val="Coef_Quant"/>
      <sheetName val="PEM"/>
      <sheetName val="sicro_MO"/>
      <sheetName val="sicro_Equ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>
        <row r="165">
          <cell r="C165">
            <v>1000</v>
          </cell>
        </row>
      </sheetData>
      <sheetData sheetId="15">
        <row r="1">
          <cell r="A1" t="str">
            <v>CÓDIGO</v>
          </cell>
          <cell r="B1" t="str">
            <v>DESCRIÇÃO</v>
          </cell>
          <cell r="C1" t="str">
            <v>UND</v>
          </cell>
          <cell r="D1" t="str">
            <v>Produção de Equipe</v>
          </cell>
        </row>
        <row r="2">
          <cell r="A2">
            <v>307731</v>
          </cell>
          <cell r="B2" t="str">
            <v>Aparelho de apoio de neoprene fretado para estruturas moldadas no local - fornecimento e instalação</v>
          </cell>
          <cell r="C2" t="str">
            <v>dm³</v>
          </cell>
          <cell r="D2">
            <v>2</v>
          </cell>
        </row>
        <row r="3">
          <cell r="A3">
            <v>307732</v>
          </cell>
          <cell r="B3" t="str">
            <v>Aparelho de apoio de neoprene fretado para estruturas pré-moldadas - fornecimento e instalação</v>
          </cell>
          <cell r="C3" t="str">
            <v>dm³</v>
          </cell>
          <cell r="D3">
            <v>6</v>
          </cell>
        </row>
        <row r="4">
          <cell r="A4">
            <v>308308</v>
          </cell>
          <cell r="B4" t="str">
            <v>Aparelho de apoio metálico elastomérico fixo com capacidade de 1.500 kN - fornecimento e instalação</v>
          </cell>
          <cell r="C4" t="str">
            <v>un</v>
          </cell>
          <cell r="D4">
            <v>2</v>
          </cell>
        </row>
        <row r="5">
          <cell r="A5">
            <v>308313</v>
          </cell>
          <cell r="B5" t="str">
            <v>Aparelho de apoio metálico elastomérico fixo com capacidade de 10.000 kN - fornecimento e instalação</v>
          </cell>
          <cell r="C5" t="str">
            <v>un</v>
          </cell>
          <cell r="D5">
            <v>1</v>
          </cell>
        </row>
        <row r="6">
          <cell r="A6">
            <v>308309</v>
          </cell>
          <cell r="B6" t="str">
            <v>Aparelho de apoio metálico elastomérico fixo com capacidade de 2.500 kN - fornecimento e instalação</v>
          </cell>
          <cell r="C6" t="str">
            <v>un</v>
          </cell>
          <cell r="D6">
            <v>1.75</v>
          </cell>
        </row>
        <row r="7">
          <cell r="A7">
            <v>308310</v>
          </cell>
          <cell r="B7" t="str">
            <v>Aparelho de apoio metálico elastomérico fixo com capacidade de 4.000 kN - fornecimento e instalação</v>
          </cell>
          <cell r="C7" t="str">
            <v>un</v>
          </cell>
          <cell r="D7">
            <v>1.6</v>
          </cell>
        </row>
        <row r="8">
          <cell r="A8">
            <v>308311</v>
          </cell>
          <cell r="B8" t="str">
            <v>Aparelho de apoio metálico elastomérico fixo com capacidade de 5.500 kN - fornecimento e instalação</v>
          </cell>
          <cell r="C8" t="str">
            <v>un</v>
          </cell>
          <cell r="D8">
            <v>1.45</v>
          </cell>
        </row>
        <row r="9">
          <cell r="A9">
            <v>308312</v>
          </cell>
          <cell r="B9" t="str">
            <v>Aparelho de apoio metálico elastomérico fixo com capacidade de 7.500 kN - fornecimento e instalação</v>
          </cell>
          <cell r="C9" t="str">
            <v>un</v>
          </cell>
          <cell r="D9">
            <v>1.25</v>
          </cell>
        </row>
        <row r="10">
          <cell r="A10">
            <v>308307</v>
          </cell>
          <cell r="B10" t="str">
            <v>Aparelho de apoio metálico elastomérico fixo com capacidade de 700 kN - fornecimento e instalação</v>
          </cell>
          <cell r="C10" t="str">
            <v>un</v>
          </cell>
          <cell r="D10">
            <v>2.5</v>
          </cell>
        </row>
        <row r="11">
          <cell r="A11">
            <v>308322</v>
          </cell>
          <cell r="B11" t="str">
            <v>Aparelho de apoio metálico elastomérico multidirecional com capacidade de 1.500 kN - fornecimento e instalação</v>
          </cell>
          <cell r="C11" t="str">
            <v>un</v>
          </cell>
          <cell r="D11">
            <v>2</v>
          </cell>
        </row>
        <row r="12">
          <cell r="A12">
            <v>308327</v>
          </cell>
          <cell r="B12" t="str">
            <v>Aparelho de apoio metálico elastomérico multidirecional com capacidade de 10.000 kN - fornecimento e instalação</v>
          </cell>
          <cell r="C12" t="str">
            <v>un</v>
          </cell>
          <cell r="D12">
            <v>1</v>
          </cell>
        </row>
        <row r="13">
          <cell r="A13">
            <v>308323</v>
          </cell>
          <cell r="B13" t="str">
            <v>Aparelho de apoio metálico elastomérico multidirecional com capacidade de 2.500 kN - fornecimento e instalação</v>
          </cell>
          <cell r="C13" t="str">
            <v>un</v>
          </cell>
          <cell r="D13">
            <v>1.75</v>
          </cell>
        </row>
        <row r="14">
          <cell r="A14">
            <v>308324</v>
          </cell>
          <cell r="B14" t="str">
            <v>Aparelho de apoio metálico elastomérico multidirecional com capacidade de 4.000 kN - fornecimento e instalação</v>
          </cell>
          <cell r="C14" t="str">
            <v>un</v>
          </cell>
          <cell r="D14">
            <v>1.6</v>
          </cell>
        </row>
        <row r="15">
          <cell r="A15">
            <v>308325</v>
          </cell>
          <cell r="B15" t="str">
            <v>Aparelho de apoio metálico elastomérico multidirecional com capacidade de 5.500 kN - fornecimento e instalação</v>
          </cell>
          <cell r="C15" t="str">
            <v>un</v>
          </cell>
          <cell r="D15">
            <v>1.45</v>
          </cell>
        </row>
        <row r="16">
          <cell r="A16">
            <v>308326</v>
          </cell>
          <cell r="B16" t="str">
            <v>Aparelho de apoio metálico elastomérico multidirecional com capacidade de 7.500 kN - fornecimento e instalação</v>
          </cell>
          <cell r="C16" t="str">
            <v>un</v>
          </cell>
          <cell r="D16">
            <v>1.25</v>
          </cell>
        </row>
        <row r="17">
          <cell r="A17">
            <v>308321</v>
          </cell>
          <cell r="B17" t="str">
            <v>Aparelho de apoio metálico elastomérico multidirecional com capacidade de 700 kN - fornecimento e instalação</v>
          </cell>
          <cell r="C17" t="str">
            <v>un</v>
          </cell>
          <cell r="D17">
            <v>2.5</v>
          </cell>
        </row>
        <row r="18">
          <cell r="A18">
            <v>308315</v>
          </cell>
          <cell r="B18" t="str">
            <v>Aparelho de apoio metálico elastomérico unidirecional com capacidade de 1.500 kN - fornecimento e instalação</v>
          </cell>
          <cell r="C18" t="str">
            <v>un</v>
          </cell>
          <cell r="D18">
            <v>2</v>
          </cell>
        </row>
        <row r="19">
          <cell r="A19">
            <v>308320</v>
          </cell>
          <cell r="B19" t="str">
            <v>Aparelho de apoio metálico elastomérico unidirecional com capacidade de 10.000 kN - fornecimento e instalação</v>
          </cell>
          <cell r="C19" t="str">
            <v>un</v>
          </cell>
          <cell r="D19">
            <v>1</v>
          </cell>
        </row>
        <row r="20">
          <cell r="A20">
            <v>308316</v>
          </cell>
          <cell r="B20" t="str">
            <v>Aparelho de apoio metálico elastomérico unidirecional com capacidade de 2.500 kN - fornecimento e instalação</v>
          </cell>
          <cell r="C20" t="str">
            <v>un</v>
          </cell>
          <cell r="D20">
            <v>1.75</v>
          </cell>
        </row>
        <row r="21">
          <cell r="A21">
            <v>308317</v>
          </cell>
          <cell r="B21" t="str">
            <v>Aparelho de apoio metálico elastomérico unidirecional com capacidade de 4.000 kN - fornecimento e instalação</v>
          </cell>
          <cell r="C21" t="str">
            <v>un</v>
          </cell>
          <cell r="D21">
            <v>1.6</v>
          </cell>
        </row>
        <row r="22">
          <cell r="A22">
            <v>308318</v>
          </cell>
          <cell r="B22" t="str">
            <v>Aparelho de apoio metálico elastomérico unidirecional com capacidade de 5.500 kN - fornecimento e instalação</v>
          </cell>
          <cell r="C22" t="str">
            <v>un</v>
          </cell>
          <cell r="D22">
            <v>1.45</v>
          </cell>
        </row>
        <row r="23">
          <cell r="A23">
            <v>308319</v>
          </cell>
          <cell r="B23" t="str">
            <v>Aparelho de apoio metálico elastomérico unidirecional com capacidade de 7.500 kN - fornecimento e instalação</v>
          </cell>
          <cell r="C23" t="str">
            <v>un</v>
          </cell>
          <cell r="D23">
            <v>1.25</v>
          </cell>
        </row>
        <row r="24">
          <cell r="A24">
            <v>308314</v>
          </cell>
          <cell r="B24" t="str">
            <v>Aparelho de apoio metálico elastomérico unidirecional com capacidade de 700 kN - fornecimento e instalação</v>
          </cell>
          <cell r="C24" t="str">
            <v>un</v>
          </cell>
          <cell r="D24">
            <v>2.5</v>
          </cell>
        </row>
        <row r="25">
          <cell r="A25">
            <v>308250</v>
          </cell>
          <cell r="B25" t="str">
            <v>Aparelho de apoio metálico esférico fixo com capacidade de 1.000 kN - fornecimento e instalação</v>
          </cell>
          <cell r="C25" t="str">
            <v>un</v>
          </cell>
          <cell r="D25">
            <v>2</v>
          </cell>
        </row>
        <row r="26">
          <cell r="A26">
            <v>308251</v>
          </cell>
          <cell r="B26" t="str">
            <v>Aparelho de apoio metálico esférico fixo com capacidade de 1.500 kN - fornecimento e instalação</v>
          </cell>
          <cell r="C26" t="str">
            <v>un</v>
          </cell>
          <cell r="D26">
            <v>1.9</v>
          </cell>
        </row>
        <row r="27">
          <cell r="A27">
            <v>308268</v>
          </cell>
          <cell r="B27" t="str">
            <v>Aparelho de apoio metálico esférico fixo com capacidade de 10.000 kN - fornecimento e instalação</v>
          </cell>
          <cell r="C27" t="str">
            <v>un</v>
          </cell>
          <cell r="D27">
            <v>1</v>
          </cell>
        </row>
        <row r="28">
          <cell r="A28">
            <v>308252</v>
          </cell>
          <cell r="B28" t="str">
            <v>Aparelho de apoio metálico esférico fixo com capacidade de 2.000 kN - fornecimento e instalação</v>
          </cell>
          <cell r="C28" t="str">
            <v>un</v>
          </cell>
          <cell r="D28">
            <v>1.8</v>
          </cell>
        </row>
        <row r="29">
          <cell r="A29">
            <v>308253</v>
          </cell>
          <cell r="B29" t="str">
            <v>Aparelho de apoio metálico esférico fixo com capacidade de 2.500 kN - fornecimento e instalação</v>
          </cell>
          <cell r="C29" t="str">
            <v>un</v>
          </cell>
          <cell r="D29">
            <v>1.75</v>
          </cell>
        </row>
        <row r="30">
          <cell r="A30">
            <v>308254</v>
          </cell>
          <cell r="B30" t="str">
            <v>Aparelho de apoio metálico esférico fixo com capacidade de 3.000 kN - fornecimento e instalação</v>
          </cell>
          <cell r="C30" t="str">
            <v>un</v>
          </cell>
          <cell r="D30">
            <v>1.7</v>
          </cell>
        </row>
        <row r="31">
          <cell r="A31">
            <v>308255</v>
          </cell>
          <cell r="B31" t="str">
            <v>Aparelho de apoio metálico esférico fixo com capacidade de 3.500 kN - fornecimento e instalação</v>
          </cell>
          <cell r="C31" t="str">
            <v>un</v>
          </cell>
          <cell r="D31">
            <v>1.65</v>
          </cell>
        </row>
        <row r="32">
          <cell r="A32">
            <v>308256</v>
          </cell>
          <cell r="B32" t="str">
            <v>Aparelho de apoio metálico esférico fixo com capacidade de 4.000 kN - fornecimento e instalação</v>
          </cell>
          <cell r="C32" t="str">
            <v>un</v>
          </cell>
          <cell r="D32">
            <v>1.6</v>
          </cell>
        </row>
        <row r="33">
          <cell r="A33">
            <v>308257</v>
          </cell>
          <cell r="B33" t="str">
            <v>Aparelho de apoio metálico esférico fixo com capacidade de 4.500 kN - fornecimento e instalação</v>
          </cell>
          <cell r="C33" t="str">
            <v>un</v>
          </cell>
          <cell r="D33">
            <v>1.55</v>
          </cell>
        </row>
        <row r="34">
          <cell r="A34">
            <v>308258</v>
          </cell>
          <cell r="B34" t="str">
            <v>Aparelho de apoio metálico esférico fixo com capacidade de 5.000 kN - fornecimento e instalação</v>
          </cell>
          <cell r="C34" t="str">
            <v>un</v>
          </cell>
          <cell r="D34">
            <v>1.5</v>
          </cell>
        </row>
        <row r="35">
          <cell r="A35">
            <v>308259</v>
          </cell>
          <cell r="B35" t="str">
            <v>Aparelho de apoio metálico esférico fixo com capacidade de 5.500 kN - fornecimento e instalação</v>
          </cell>
          <cell r="C35" t="str">
            <v>un</v>
          </cell>
          <cell r="D35">
            <v>1.45</v>
          </cell>
        </row>
        <row r="36">
          <cell r="A36">
            <v>308260</v>
          </cell>
          <cell r="B36" t="str">
            <v>Aparelho de apoio metálico esférico fixo com capacidade de 6.000 kN - fornecimento e instalação</v>
          </cell>
          <cell r="C36" t="str">
            <v>un</v>
          </cell>
          <cell r="D36">
            <v>1.4</v>
          </cell>
        </row>
        <row r="37">
          <cell r="A37">
            <v>308261</v>
          </cell>
          <cell r="B37" t="str">
            <v>Aparelho de apoio metálico esférico fixo com capacidade de 6.500 kN - fornecimento e instalação</v>
          </cell>
          <cell r="C37" t="str">
            <v>un</v>
          </cell>
          <cell r="D37">
            <v>1.35</v>
          </cell>
        </row>
        <row r="38">
          <cell r="A38">
            <v>308262</v>
          </cell>
          <cell r="B38" t="str">
            <v>Aparelho de apoio metálico esférico fixo com capacidade de 7.000 kN - fornecimento e instalação</v>
          </cell>
          <cell r="C38" t="str">
            <v>un</v>
          </cell>
          <cell r="D38">
            <v>1.3</v>
          </cell>
        </row>
        <row r="39">
          <cell r="A39">
            <v>308263</v>
          </cell>
          <cell r="B39" t="str">
            <v>Aparelho de apoio metálico esférico fixo com capacidade de 7.500 kN - fornecimento e instalação</v>
          </cell>
          <cell r="C39" t="str">
            <v>un</v>
          </cell>
          <cell r="D39">
            <v>1.25</v>
          </cell>
        </row>
        <row r="40">
          <cell r="A40">
            <v>308264</v>
          </cell>
          <cell r="B40" t="str">
            <v>Aparelho de apoio metálico esférico fixo com capacidade de 8.000 kN - fornecimento e instalação</v>
          </cell>
          <cell r="C40" t="str">
            <v>un</v>
          </cell>
          <cell r="D40">
            <v>1.2</v>
          </cell>
        </row>
        <row r="41">
          <cell r="A41">
            <v>308265</v>
          </cell>
          <cell r="B41" t="str">
            <v>Aparelho de apoio metálico esférico fixo com capacidade de 8.500 kN - fornecimento e instalação</v>
          </cell>
          <cell r="C41" t="str">
            <v>un</v>
          </cell>
          <cell r="D41">
            <v>1.1499999999999999</v>
          </cell>
        </row>
        <row r="42">
          <cell r="A42">
            <v>308266</v>
          </cell>
          <cell r="B42" t="str">
            <v>Aparelho de apoio metálico esférico fixo com capacidade de 9.000 kN - fornecimento e instalação</v>
          </cell>
          <cell r="C42" t="str">
            <v>un</v>
          </cell>
          <cell r="D42">
            <v>1.1000000000000001</v>
          </cell>
        </row>
        <row r="43">
          <cell r="A43">
            <v>308267</v>
          </cell>
          <cell r="B43" t="str">
            <v>Aparelho de apoio metálico esférico fixo com capacidade de 9.500 kN - fornecimento e instalação</v>
          </cell>
          <cell r="C43" t="str">
            <v>un</v>
          </cell>
          <cell r="D43">
            <v>1.05</v>
          </cell>
        </row>
        <row r="44">
          <cell r="A44">
            <v>308288</v>
          </cell>
          <cell r="B44" t="str">
            <v>Aparelho de apoio metálico esférico multidirecional com capacidade de 1.000 kN - fornecimento e instalação</v>
          </cell>
          <cell r="C44" t="str">
            <v>un</v>
          </cell>
          <cell r="D44">
            <v>2</v>
          </cell>
        </row>
        <row r="45">
          <cell r="A45">
            <v>308289</v>
          </cell>
          <cell r="B45" t="str">
            <v>Aparelho de apoio metálico esférico multidirecional com capacidade de 1.500 kN - fornecimento e instalação</v>
          </cell>
          <cell r="C45" t="str">
            <v>un</v>
          </cell>
          <cell r="D45">
            <v>1.9</v>
          </cell>
        </row>
        <row r="46">
          <cell r="A46">
            <v>308306</v>
          </cell>
          <cell r="B46" t="str">
            <v>Aparelho de apoio metálico esférico multidirecional com capacidade de 10.000 kN - fornecimento e instalação</v>
          </cell>
          <cell r="C46" t="str">
            <v>un</v>
          </cell>
          <cell r="D46">
            <v>1</v>
          </cell>
        </row>
        <row r="47">
          <cell r="A47">
            <v>308290</v>
          </cell>
          <cell r="B47" t="str">
            <v>Aparelho de apoio metálico esférico multidirecional com capacidade de 2.000 kN - fornecimento e instalação</v>
          </cell>
          <cell r="C47" t="str">
            <v>un</v>
          </cell>
          <cell r="D47">
            <v>1.8</v>
          </cell>
        </row>
        <row r="48">
          <cell r="A48">
            <v>308291</v>
          </cell>
          <cell r="B48" t="str">
            <v>Aparelho de apoio metálico esférico multidirecional com capacidade de 2.500 kN - fornecimento e instalação</v>
          </cell>
          <cell r="C48" t="str">
            <v>un</v>
          </cell>
          <cell r="D48">
            <v>1.75</v>
          </cell>
        </row>
        <row r="49">
          <cell r="A49">
            <v>308292</v>
          </cell>
          <cell r="B49" t="str">
            <v>Aparelho de apoio metálico esférico multidirecional com capacidade de 3.000 kN - fornecimento e instalação</v>
          </cell>
          <cell r="C49" t="str">
            <v>un</v>
          </cell>
          <cell r="D49">
            <v>1.7</v>
          </cell>
        </row>
        <row r="50">
          <cell r="A50">
            <v>308293</v>
          </cell>
          <cell r="B50" t="str">
            <v>Aparelho de apoio metálico esférico multidirecional com capacidade de 3.500 kN - fornecimento e instalação</v>
          </cell>
          <cell r="C50" t="str">
            <v>un</v>
          </cell>
          <cell r="D50">
            <v>1.65</v>
          </cell>
        </row>
        <row r="51">
          <cell r="A51">
            <v>308294</v>
          </cell>
          <cell r="B51" t="str">
            <v>Aparelho de apoio metálico esférico multidirecional com capacidade de 4.000 kN - fornecimento e instalação</v>
          </cell>
          <cell r="C51" t="str">
            <v>un</v>
          </cell>
          <cell r="D51">
            <v>1.6</v>
          </cell>
        </row>
        <row r="52">
          <cell r="A52">
            <v>308295</v>
          </cell>
          <cell r="B52" t="str">
            <v>Aparelho de apoio metálico esférico multidirecional com capacidade de 4.500 kN - fornecimento e instalação</v>
          </cell>
          <cell r="C52" t="str">
            <v>un</v>
          </cell>
          <cell r="D52">
            <v>1.55</v>
          </cell>
        </row>
        <row r="53">
          <cell r="A53">
            <v>308296</v>
          </cell>
          <cell r="B53" t="str">
            <v>Aparelho de apoio metálico esférico multidirecional com capacidade de 5.000 kN - fornecimento e instalação</v>
          </cell>
          <cell r="C53" t="str">
            <v>un</v>
          </cell>
          <cell r="D53">
            <v>1.5</v>
          </cell>
        </row>
        <row r="54">
          <cell r="A54">
            <v>308297</v>
          </cell>
          <cell r="B54" t="str">
            <v>Aparelho de apoio metálico esférico multidirecional com capacidade de 5.500 kN - fornecimento e instalação</v>
          </cell>
          <cell r="C54" t="str">
            <v>un</v>
          </cell>
          <cell r="D54">
            <v>1.45</v>
          </cell>
        </row>
        <row r="55">
          <cell r="A55">
            <v>308298</v>
          </cell>
          <cell r="B55" t="str">
            <v>Aparelho de apoio metálico esférico multidirecional com capacidade de 6.000 kN - fornecimento e instalação</v>
          </cell>
          <cell r="C55" t="str">
            <v>un</v>
          </cell>
          <cell r="D55">
            <v>1.4</v>
          </cell>
        </row>
        <row r="56">
          <cell r="A56">
            <v>308299</v>
          </cell>
          <cell r="B56" t="str">
            <v>Aparelho de apoio metálico esférico multidirecional com capacidade de 6.500 kN - fornecimento e instalação</v>
          </cell>
          <cell r="C56" t="str">
            <v>un</v>
          </cell>
          <cell r="D56">
            <v>1.35</v>
          </cell>
        </row>
        <row r="57">
          <cell r="A57">
            <v>308300</v>
          </cell>
          <cell r="B57" t="str">
            <v>Aparelho de apoio metálico esférico multidirecional com capacidade de 7.000 kN - fornecimento e instalação</v>
          </cell>
          <cell r="C57" t="str">
            <v>un</v>
          </cell>
          <cell r="D57">
            <v>1.3</v>
          </cell>
        </row>
        <row r="58">
          <cell r="A58">
            <v>308301</v>
          </cell>
          <cell r="B58" t="str">
            <v>Aparelho de apoio metálico esférico multidirecional com capacidade de 7.500 kN - fornecimento e instalação</v>
          </cell>
          <cell r="C58" t="str">
            <v>un</v>
          </cell>
          <cell r="D58">
            <v>1.25</v>
          </cell>
        </row>
        <row r="59">
          <cell r="A59">
            <v>308302</v>
          </cell>
          <cell r="B59" t="str">
            <v>Aparelho de apoio metálico esférico multidirecional com capacidade de 8.000 kN - fornecimento e instalação</v>
          </cell>
          <cell r="C59" t="str">
            <v>un</v>
          </cell>
          <cell r="D59">
            <v>1.2</v>
          </cell>
        </row>
        <row r="60">
          <cell r="A60">
            <v>308303</v>
          </cell>
          <cell r="B60" t="str">
            <v>Aparelho de apoio metálico esférico multidirecional com capacidade de 8.500 kN - fornecimento e instalação</v>
          </cell>
          <cell r="C60" t="str">
            <v>un</v>
          </cell>
          <cell r="D60">
            <v>1.1499999999999999</v>
          </cell>
        </row>
        <row r="61">
          <cell r="A61">
            <v>308304</v>
          </cell>
          <cell r="B61" t="str">
            <v>Aparelho de apoio metálico esférico multidirecional com capacidade de 9.000 kN - fornecimento e instalação</v>
          </cell>
          <cell r="C61" t="str">
            <v>un</v>
          </cell>
          <cell r="D61">
            <v>1.1000000000000001</v>
          </cell>
        </row>
        <row r="62">
          <cell r="A62">
            <v>308305</v>
          </cell>
          <cell r="B62" t="str">
            <v>Aparelho de apoio metálico esférico multidirecional com capacidade de 9.500 kN - fornecimento e instalação</v>
          </cell>
          <cell r="C62" t="str">
            <v>un</v>
          </cell>
          <cell r="D62">
            <v>1.05</v>
          </cell>
        </row>
        <row r="63">
          <cell r="A63">
            <v>308269</v>
          </cell>
          <cell r="B63" t="str">
            <v>Aparelho de apoio metálico esférico unidirecional com capacidade de 1.000 kN - fornecimento e instalação</v>
          </cell>
          <cell r="C63" t="str">
            <v>un</v>
          </cell>
          <cell r="D63">
            <v>2</v>
          </cell>
        </row>
        <row r="64">
          <cell r="A64">
            <v>308270</v>
          </cell>
          <cell r="B64" t="str">
            <v>Aparelho de apoio metálico esférico unidirecional com capacidade de 1.500 kN - fornecimento e instalação</v>
          </cell>
          <cell r="C64" t="str">
            <v>un</v>
          </cell>
          <cell r="D64">
            <v>1.9</v>
          </cell>
        </row>
        <row r="65">
          <cell r="A65">
            <v>308287</v>
          </cell>
          <cell r="B65" t="str">
            <v>Aparelho de apoio metálico esférico unidirecional com capacidade de 10.000 kN - fornecimento e instalação</v>
          </cell>
          <cell r="C65" t="str">
            <v>un</v>
          </cell>
          <cell r="D65">
            <v>1</v>
          </cell>
        </row>
        <row r="66">
          <cell r="A66">
            <v>308271</v>
          </cell>
          <cell r="B66" t="str">
            <v>Aparelho de apoio metálico esférico unidirecional com capacidade de 2.000 kN - fornecimento e instalação</v>
          </cell>
          <cell r="C66" t="str">
            <v>un</v>
          </cell>
          <cell r="D66">
            <v>1.8</v>
          </cell>
        </row>
        <row r="67">
          <cell r="A67">
            <v>308272</v>
          </cell>
          <cell r="B67" t="str">
            <v>Aparelho de apoio metálico esférico unidirecional com capacidade de 2.500 kN - fornecimento e instalação</v>
          </cell>
          <cell r="C67" t="str">
            <v>un</v>
          </cell>
          <cell r="D67">
            <v>1.75</v>
          </cell>
        </row>
        <row r="68">
          <cell r="A68">
            <v>308273</v>
          </cell>
          <cell r="B68" t="str">
            <v>Aparelho de apoio metálico esférico unidirecional com capacidade de 3.000 kN - fornecimento e instalação</v>
          </cell>
          <cell r="C68" t="str">
            <v>un</v>
          </cell>
          <cell r="D68">
            <v>1.7</v>
          </cell>
        </row>
        <row r="69">
          <cell r="A69">
            <v>308274</v>
          </cell>
          <cell r="B69" t="str">
            <v>Aparelho de apoio metálico esférico unidirecional com capacidade de 3.500 kN - fornecimento e instalação</v>
          </cell>
          <cell r="C69" t="str">
            <v>un</v>
          </cell>
          <cell r="D69">
            <v>1.65</v>
          </cell>
        </row>
        <row r="70">
          <cell r="A70">
            <v>308275</v>
          </cell>
          <cell r="B70" t="str">
            <v>Aparelho de apoio metálico esférico unidirecional com capacidade de 4.000 kN - fornecimento e instalação</v>
          </cell>
          <cell r="C70" t="str">
            <v>un</v>
          </cell>
          <cell r="D70">
            <v>1.6</v>
          </cell>
        </row>
        <row r="71">
          <cell r="A71">
            <v>308276</v>
          </cell>
          <cell r="B71" t="str">
            <v>Aparelho de apoio metálico esférico unidirecional com capacidade de 4.500 kN - fornecimento e instalação</v>
          </cell>
          <cell r="C71" t="str">
            <v>un</v>
          </cell>
          <cell r="D71">
            <v>1.55</v>
          </cell>
        </row>
        <row r="72">
          <cell r="A72">
            <v>308277</v>
          </cell>
          <cell r="B72" t="str">
            <v>Aparelho de apoio metálico esférico unidirecional com capacidade de 5.000 kN - fornecimento e instalação</v>
          </cell>
          <cell r="C72" t="str">
            <v>un</v>
          </cell>
          <cell r="D72">
            <v>1.5</v>
          </cell>
        </row>
        <row r="73">
          <cell r="A73">
            <v>308278</v>
          </cell>
          <cell r="B73" t="str">
            <v>Aparelho de apoio metálico esférico unidirecional com capacidade de 5.500 kN - fornecimento e instalação</v>
          </cell>
          <cell r="C73" t="str">
            <v>un</v>
          </cell>
          <cell r="D73">
            <v>1.45</v>
          </cell>
        </row>
        <row r="74">
          <cell r="A74">
            <v>308279</v>
          </cell>
          <cell r="B74" t="str">
            <v>Aparelho de apoio metálico esférico unidirecional com capacidade de 6.000 kN - fornecimento e instalação</v>
          </cell>
          <cell r="C74" t="str">
            <v>un</v>
          </cell>
          <cell r="D74">
            <v>1.4</v>
          </cell>
        </row>
        <row r="75">
          <cell r="A75">
            <v>308280</v>
          </cell>
          <cell r="B75" t="str">
            <v>Aparelho de apoio metálico esférico unidirecional com capacidade de 6.500 kN - fornecimento e instalação</v>
          </cell>
          <cell r="C75" t="str">
            <v>un</v>
          </cell>
          <cell r="D75">
            <v>1.35</v>
          </cell>
        </row>
        <row r="76">
          <cell r="A76">
            <v>308281</v>
          </cell>
          <cell r="B76" t="str">
            <v>Aparelho de apoio metálico esférico unidirecional com capacidade de 7.000 kN - fornecimento e instalação</v>
          </cell>
          <cell r="C76" t="str">
            <v>un</v>
          </cell>
          <cell r="D76">
            <v>1.3</v>
          </cell>
        </row>
        <row r="77">
          <cell r="A77">
            <v>308282</v>
          </cell>
          <cell r="B77" t="str">
            <v>Aparelho de apoio metálico esférico unidirecional com capacidade de 7.500 kN - fornecimento e instalação</v>
          </cell>
          <cell r="C77" t="str">
            <v>un</v>
          </cell>
          <cell r="D77">
            <v>1.25</v>
          </cell>
        </row>
        <row r="78">
          <cell r="A78">
            <v>308283</v>
          </cell>
          <cell r="B78" t="str">
            <v>Aparelho de apoio metálico esférico unidirecional com capacidade de 8.000 kN - fornecimento e instalação</v>
          </cell>
          <cell r="C78" t="str">
            <v>un</v>
          </cell>
          <cell r="D78">
            <v>1.2</v>
          </cell>
        </row>
        <row r="79">
          <cell r="A79">
            <v>308284</v>
          </cell>
          <cell r="B79" t="str">
            <v>Aparelho de apoio metálico esférico unidirecional com capacidade de 8.500 kN - fornecimento e instalação</v>
          </cell>
          <cell r="C79" t="str">
            <v>un</v>
          </cell>
          <cell r="D79">
            <v>1.1499999999999999</v>
          </cell>
        </row>
        <row r="80">
          <cell r="A80">
            <v>308285</v>
          </cell>
          <cell r="B80" t="str">
            <v>Aparelho de apoio metálico esférico unidirecional com capacidade de 9.000 kN - fornecimento e instalação</v>
          </cell>
          <cell r="C80" t="str">
            <v>un</v>
          </cell>
          <cell r="D80">
            <v>1.1000000000000001</v>
          </cell>
        </row>
        <row r="81">
          <cell r="A81">
            <v>308286</v>
          </cell>
          <cell r="B81" t="str">
            <v>Aparelho de apoio metálico esférico unidirecional com capacidade de 9.500 kN - fornecimento e instalação</v>
          </cell>
          <cell r="C81" t="str">
            <v>un</v>
          </cell>
          <cell r="D81">
            <v>1.05</v>
          </cell>
        </row>
        <row r="82">
          <cell r="A82">
            <v>307733</v>
          </cell>
          <cell r="B82" t="str">
            <v>Junta de dilatação em elastômero e perfil VV - L = 20 mm e H = 40 mm - fornecimento e instalação</v>
          </cell>
          <cell r="C82" t="str">
            <v>m</v>
          </cell>
          <cell r="D82">
            <v>2.5</v>
          </cell>
        </row>
        <row r="83">
          <cell r="A83">
            <v>307734</v>
          </cell>
          <cell r="B83" t="str">
            <v>Junta de dilatação em elastômero e perfil VV - L = 25 mm e H = 50 mm - fornecimento e instalação</v>
          </cell>
          <cell r="C83" t="str">
            <v>m</v>
          </cell>
          <cell r="D83">
            <v>2.2000000000000002</v>
          </cell>
        </row>
        <row r="84">
          <cell r="A84">
            <v>307735</v>
          </cell>
          <cell r="B84" t="str">
            <v>Junta de dilatação em elastômero e perfil VV - L = 35 mm e H = 60 mm - fornecimento e instalação</v>
          </cell>
          <cell r="C84" t="str">
            <v>m</v>
          </cell>
          <cell r="D84">
            <v>2</v>
          </cell>
        </row>
        <row r="85">
          <cell r="A85">
            <v>307736</v>
          </cell>
          <cell r="B85" t="str">
            <v>Junta de dilatação em elastômero e perfil VV - L = 40 mm e H = 70 mm - fornecimento e instalação</v>
          </cell>
          <cell r="C85" t="str">
            <v>m</v>
          </cell>
          <cell r="D85">
            <v>1.8</v>
          </cell>
        </row>
        <row r="86">
          <cell r="A86">
            <v>307737</v>
          </cell>
          <cell r="B86" t="str">
            <v>Junta de dilatação em elastômero e perfil VV - L = 50 mm e H = 80 mm - fornecimento e instalação</v>
          </cell>
          <cell r="C86" t="str">
            <v>m</v>
          </cell>
          <cell r="D86">
            <v>1.7</v>
          </cell>
        </row>
        <row r="87">
          <cell r="A87">
            <v>307730</v>
          </cell>
          <cell r="B87" t="str">
            <v>Junta de dilatação em perfil extrudado de borracha vulcanizada</v>
          </cell>
          <cell r="C87" t="str">
            <v>m</v>
          </cell>
          <cell r="D87">
            <v>1</v>
          </cell>
        </row>
        <row r="88">
          <cell r="A88">
            <v>307084</v>
          </cell>
          <cell r="B88" t="str">
            <v>Lábios poliméricos em junta de pavimento de concreto - L = 20 mm e H = 30 mm - confecção e assentamento</v>
          </cell>
          <cell r="C88" t="str">
            <v>m</v>
          </cell>
          <cell r="D88">
            <v>5</v>
          </cell>
        </row>
        <row r="89">
          <cell r="A89">
            <v>407818</v>
          </cell>
          <cell r="B89" t="str">
            <v>Armação em aço CA-25 - fornecimento, preparo e colocação</v>
          </cell>
          <cell r="C89" t="str">
            <v>kg</v>
          </cell>
          <cell r="D89">
            <v>1</v>
          </cell>
        </row>
        <row r="90">
          <cell r="A90">
            <v>407819</v>
          </cell>
          <cell r="B90" t="str">
            <v>Armação em aço CA-50 - fornecimento, preparo e colocação</v>
          </cell>
          <cell r="C90" t="str">
            <v>kg</v>
          </cell>
          <cell r="D90">
            <v>1</v>
          </cell>
        </row>
        <row r="91">
          <cell r="A91">
            <v>407820</v>
          </cell>
          <cell r="B91" t="str">
            <v>Armação em aço CA-60 - fornecimento, preparo e colocação</v>
          </cell>
          <cell r="C91" t="str">
            <v>kg</v>
          </cell>
          <cell r="D91">
            <v>1</v>
          </cell>
        </row>
        <row r="92">
          <cell r="A92">
            <v>407740</v>
          </cell>
          <cell r="B92" t="str">
            <v>Chumbador tipo espera em aço CA-25 para fixação de estrutura metálica em concreto - fornecimento e instalação</v>
          </cell>
          <cell r="C92" t="str">
            <v>kg</v>
          </cell>
          <cell r="D92">
            <v>1</v>
          </cell>
        </row>
        <row r="93">
          <cell r="A93">
            <v>408037</v>
          </cell>
          <cell r="B93" t="str">
            <v>Luva de emenda com rosca cônica para aço CA-50 - D = 12,5 mm - fornecimento e instalação</v>
          </cell>
          <cell r="C93" t="str">
            <v>un</v>
          </cell>
          <cell r="D93">
            <v>15.56</v>
          </cell>
        </row>
        <row r="94">
          <cell r="A94">
            <v>408038</v>
          </cell>
          <cell r="B94" t="str">
            <v>Luva de emenda com rosca cônica para aço CA-50 - D = 16 mm - fornecimento e instalação</v>
          </cell>
          <cell r="C94" t="str">
            <v>un</v>
          </cell>
          <cell r="D94">
            <v>12.77</v>
          </cell>
        </row>
        <row r="95">
          <cell r="A95">
            <v>408039</v>
          </cell>
          <cell r="B95" t="str">
            <v>Luva de emenda com rosca cônica para aço CA-50 - D = 20 mm - fornecimento e instalação</v>
          </cell>
          <cell r="C95" t="str">
            <v>un</v>
          </cell>
          <cell r="D95">
            <v>10.83</v>
          </cell>
        </row>
        <row r="96">
          <cell r="A96">
            <v>408041</v>
          </cell>
          <cell r="B96" t="str">
            <v>Luva de emenda com rosca cônica para aço CA-50 - D = 25 mm - fornecimento e instalação</v>
          </cell>
          <cell r="C96" t="str">
            <v>un</v>
          </cell>
          <cell r="D96">
            <v>9.0545500000000008</v>
          </cell>
        </row>
        <row r="97">
          <cell r="A97">
            <v>408042</v>
          </cell>
          <cell r="B97" t="str">
            <v>Luva de emenda com rosca cônica para aço CA-50 - D = 32 mm - fornecimento e instalação</v>
          </cell>
          <cell r="C97" t="str">
            <v>un</v>
          </cell>
          <cell r="D97">
            <v>7.3235299999999999</v>
          </cell>
        </row>
        <row r="98">
          <cell r="A98">
            <v>408031</v>
          </cell>
          <cell r="B98" t="str">
            <v>Luva de emenda prensada para aço CA-50 - D = 12,5 mm - fornecimento e instalação</v>
          </cell>
          <cell r="C98" t="str">
            <v>un</v>
          </cell>
          <cell r="D98">
            <v>16.600000000000001</v>
          </cell>
        </row>
        <row r="99">
          <cell r="A99">
            <v>408032</v>
          </cell>
          <cell r="B99" t="str">
            <v>Luva de emenda prensada para aço CA-50 - D = 16 mm - fornecimento e instalação</v>
          </cell>
          <cell r="C99" t="str">
            <v>un</v>
          </cell>
          <cell r="D99">
            <v>15.09</v>
          </cell>
        </row>
        <row r="100">
          <cell r="A100">
            <v>408033</v>
          </cell>
          <cell r="B100" t="str">
            <v>Luva de emenda prensada para aço CA-50 - D = 20 mm - fornecimento e instalação</v>
          </cell>
          <cell r="C100" t="str">
            <v>un</v>
          </cell>
          <cell r="D100">
            <v>13.46</v>
          </cell>
        </row>
        <row r="101">
          <cell r="A101">
            <v>408035</v>
          </cell>
          <cell r="B101" t="str">
            <v>Luva de emenda prensada para aço CA-50 - D = 25 mm - fornecimento e instalação</v>
          </cell>
          <cell r="C101" t="str">
            <v>un</v>
          </cell>
          <cell r="D101">
            <v>11.07</v>
          </cell>
        </row>
        <row r="102">
          <cell r="A102">
            <v>408036</v>
          </cell>
          <cell r="B102" t="str">
            <v>Luva de emenda prensada para aço CA-50 - D = 32 mm - fornecimento e instalação</v>
          </cell>
          <cell r="C102" t="str">
            <v>un</v>
          </cell>
          <cell r="D102">
            <v>9.9600000000000009</v>
          </cell>
        </row>
        <row r="103">
          <cell r="A103">
            <v>408067</v>
          </cell>
          <cell r="B103" t="str">
            <v>Tela de aço eletrossoldada - fornecimento, preparo e colocação</v>
          </cell>
          <cell r="C103" t="str">
            <v>kg</v>
          </cell>
          <cell r="D103">
            <v>1</v>
          </cell>
        </row>
        <row r="104">
          <cell r="A104">
            <v>407743</v>
          </cell>
          <cell r="B104" t="str">
            <v>Treliça nervurada três barras longitudinais interligadas por duas diagonais sinusoidal - fornecimento e instalação</v>
          </cell>
          <cell r="C104" t="str">
            <v>kg</v>
          </cell>
          <cell r="D104">
            <v>25</v>
          </cell>
        </row>
        <row r="105">
          <cell r="A105">
            <v>607137</v>
          </cell>
          <cell r="B105" t="str">
            <v>Arco metálico galvanizado tipo MP 152S - arco alto - vão = 10,08 m e altura = 6,12 m - aterro rodoviário mínimo = 0,90 m e máximo = 5,00 m - areia e brita comerciais</v>
          </cell>
          <cell r="C105" t="str">
            <v>m</v>
          </cell>
          <cell r="D105">
            <v>0.25</v>
          </cell>
        </row>
        <row r="106">
          <cell r="A106">
            <v>606785</v>
          </cell>
          <cell r="B106" t="str">
            <v>Arco metálico galvanizado tipo MP 152S - arco alto - vão = 10,08 m e altura = 6,12 m - aterro rodoviário mínimo = 0,90 m e máximo = 5,00 m - areia extraída e brita produzida</v>
          </cell>
          <cell r="C106" t="str">
            <v>m</v>
          </cell>
          <cell r="D106">
            <v>0.25</v>
          </cell>
        </row>
        <row r="107">
          <cell r="A107">
            <v>607139</v>
          </cell>
          <cell r="B107" t="str">
            <v>Arco metálico galvanizado tipo MP 152S - arco alto - vão = 10,31 m e altura = 6,17 m - aterro rodoviário mínimo = 0,90 m e máximo = 4,90 m - areia e brita comerciais</v>
          </cell>
          <cell r="C107" t="str">
            <v>m</v>
          </cell>
          <cell r="D107">
            <v>0.24</v>
          </cell>
        </row>
        <row r="108">
          <cell r="A108">
            <v>606787</v>
          </cell>
          <cell r="B108" t="str">
            <v>Arco metálico galvanizado tipo MP 152S - arco alto - vão = 10,31 m e altura = 6,17 m - aterro rodoviário mínimo = 0,90 m e máximo = 4,90 m - areia extraída e brita produzida</v>
          </cell>
          <cell r="C108" t="str">
            <v>m</v>
          </cell>
          <cell r="D108">
            <v>0.24</v>
          </cell>
        </row>
        <row r="109">
          <cell r="A109">
            <v>607140</v>
          </cell>
          <cell r="B109" t="str">
            <v>Arco metálico galvanizado tipo MP 152S - arco alto - vão = 10,36 m e altura = 5,38 m - aterro rodoviário mínimo = 1,20 m e máximo = 3,60 m - areia e brita comerciais</v>
          </cell>
          <cell r="C109" t="str">
            <v>m</v>
          </cell>
          <cell r="D109">
            <v>0.35</v>
          </cell>
        </row>
        <row r="110">
          <cell r="A110">
            <v>606788</v>
          </cell>
          <cell r="B110" t="str">
            <v>Arco metálico galvanizado tipo MP 152S - arco alto - vão = 10,36 m e altura = 5,38 m - aterro rodoviário mínimo = 1,20 m e máximo = 3,60 m - areia extraída e brita produzida</v>
          </cell>
          <cell r="C110" t="str">
            <v>m</v>
          </cell>
          <cell r="D110">
            <v>0.35</v>
          </cell>
        </row>
        <row r="111">
          <cell r="A111">
            <v>607141</v>
          </cell>
          <cell r="B111" t="str">
            <v>Arco metálico galvanizado tipo MP 152S - arco alto - vão = 10,54 m e altura = 6,05 m - aterro rodoviário mínimo = 1,20 m e máximo = 4,20 m - areia e brita comerciais</v>
          </cell>
          <cell r="C111" t="str">
            <v>m</v>
          </cell>
          <cell r="D111">
            <v>0.2</v>
          </cell>
        </row>
        <row r="112">
          <cell r="A112">
            <v>606789</v>
          </cell>
          <cell r="B112" t="str">
            <v>Arco metálico galvanizado tipo MP 152S - arco alto - vão = 10,54 m e altura = 6,05 m - aterro rodoviário mínimo = 1,20 m e máximo = 4,20 m - areia extraída e brita produzida</v>
          </cell>
          <cell r="C112" t="str">
            <v>m</v>
          </cell>
          <cell r="D112">
            <v>0.2</v>
          </cell>
        </row>
        <row r="113">
          <cell r="A113">
            <v>607144</v>
          </cell>
          <cell r="B113" t="str">
            <v>Arco metálico galvanizado tipo MP 152S - arco alto - vão = 10,57 m e altura = 5,41 m - aterro rodoviário mínimo = 1,20 m e máximo = 4,10 m - areia e brita comerciais</v>
          </cell>
          <cell r="C113" t="str">
            <v>m</v>
          </cell>
          <cell r="D113">
            <v>0.3</v>
          </cell>
        </row>
        <row r="114">
          <cell r="A114">
            <v>606792</v>
          </cell>
          <cell r="B114" t="str">
            <v>Arco metálico galvanizado tipo MP 152S - arco alto - vão = 10,57 m e altura = 5,41 m - aterro rodoviário mínimo = 1,20 m e máximo = 4,10 m - areia extraída e brita produzida</v>
          </cell>
          <cell r="C114" t="str">
            <v>m</v>
          </cell>
          <cell r="D114">
            <v>0.3</v>
          </cell>
        </row>
        <row r="115">
          <cell r="A115">
            <v>607142</v>
          </cell>
          <cell r="B115" t="str">
            <v>Arco metálico galvanizado tipo MP 152S - arco alto - vão = 10,74 m e altura = 6,48 m - aterro rodoviário mínimo = 1,20 m e máximo = 4,70 m - areia e brita comerciais</v>
          </cell>
          <cell r="C115" t="str">
            <v>m</v>
          </cell>
          <cell r="D115">
            <v>0.19</v>
          </cell>
        </row>
        <row r="116">
          <cell r="A116">
            <v>606790</v>
          </cell>
          <cell r="B116" t="str">
            <v>Arco metálico galvanizado tipo MP 152S - arco alto - vão = 10,74 m e altura = 6,48 m - aterro rodoviário mínimo = 1,20 m e máximo = 4,70 m - areia extraída e brita produzida</v>
          </cell>
          <cell r="C116" t="str">
            <v>m</v>
          </cell>
          <cell r="D116">
            <v>0.19</v>
          </cell>
        </row>
        <row r="117">
          <cell r="A117">
            <v>607145</v>
          </cell>
          <cell r="B117" t="str">
            <v>Arco metálico galvanizado tipo MP 152S - arco alto - vão = 10,77 m e altura = 6,10 m - aterro rodoviário mínimo = 1,20 m e máximo = 4,70 m - areia e brita comerciais</v>
          </cell>
          <cell r="C117" t="str">
            <v>m</v>
          </cell>
          <cell r="D117">
            <v>0.19</v>
          </cell>
        </row>
        <row r="118">
          <cell r="A118">
            <v>606793</v>
          </cell>
          <cell r="B118" t="str">
            <v>Arco metálico galvanizado tipo MP 152S - arco alto - vão = 10,77 m e altura = 6,10 m - aterro rodoviário mínimo = 1,20 m e máximo = 4,70 m - areia extraída e brita produzida</v>
          </cell>
          <cell r="C118" t="str">
            <v>m</v>
          </cell>
          <cell r="D118">
            <v>0.19</v>
          </cell>
        </row>
        <row r="119">
          <cell r="A119">
            <v>607146</v>
          </cell>
          <cell r="B119" t="str">
            <v>Arco metálico galvanizado tipo MP 152S - arco alto - vão = 10,97 m e altura = 6,53 m - aterro rodoviário mínimo = 1,20 m e máximo = 4,70 m - areia e brita comerciais</v>
          </cell>
          <cell r="C119" t="str">
            <v>m</v>
          </cell>
          <cell r="D119">
            <v>0.19</v>
          </cell>
        </row>
        <row r="120">
          <cell r="A120">
            <v>606794</v>
          </cell>
          <cell r="B120" t="str">
            <v>Arco metálico galvanizado tipo MP 152S - arco alto - vão = 10,97 m e altura = 6,53 m - aterro rodoviário mínimo = 1,20 m e máximo = 4,70 m - areia extraída e brita produzida</v>
          </cell>
          <cell r="C120" t="str">
            <v>m</v>
          </cell>
          <cell r="D120">
            <v>0.19</v>
          </cell>
        </row>
        <row r="121">
          <cell r="A121">
            <v>607143</v>
          </cell>
          <cell r="B121" t="str">
            <v>Arco metálico galvanizado tipo MP 152S - arco alto - vão = 11,35 m e altura = 7,12 m - aterro rodoviário mínimo = 1,20 m e máximo = 4,70 m - areia e brita comerciais</v>
          </cell>
          <cell r="C121" t="str">
            <v>m</v>
          </cell>
          <cell r="D121">
            <v>0.18</v>
          </cell>
        </row>
        <row r="122">
          <cell r="A122">
            <v>606791</v>
          </cell>
          <cell r="B122" t="str">
            <v>Arco metálico galvanizado tipo MP 152S - arco alto - vão = 11,35 m e altura = 7,12 m - aterro rodoviário mínimo = 1,20 m e máximo = 4,70 m - areia extraída e brita produzida</v>
          </cell>
          <cell r="C122" t="str">
            <v>m</v>
          </cell>
          <cell r="D122">
            <v>0.18</v>
          </cell>
        </row>
        <row r="123">
          <cell r="A123">
            <v>607147</v>
          </cell>
          <cell r="B123" t="str">
            <v>Arco metálico galvanizado tipo MP 152S - arco alto - vão = 11,58 m e altura = 7,16 m - aterro rodoviário mínimo = 1,20 m e máximo = 6,40 m - areia e brita comerciais</v>
          </cell>
          <cell r="C123" t="str">
            <v>m</v>
          </cell>
          <cell r="D123">
            <v>0.18</v>
          </cell>
        </row>
        <row r="124">
          <cell r="A124">
            <v>606795</v>
          </cell>
          <cell r="B124" t="str">
            <v>Arco metálico galvanizado tipo MP 152S - arco alto - vão = 11,58 m e altura = 7,16 m - aterro rodoviário mínimo = 1,20 m e máximo = 6,40 m - areia extraída e brita produzida</v>
          </cell>
          <cell r="C124" t="str">
            <v>m</v>
          </cell>
          <cell r="D124">
            <v>0.18</v>
          </cell>
        </row>
        <row r="125">
          <cell r="A125">
            <v>607112</v>
          </cell>
          <cell r="B125" t="str">
            <v>Arco metálico galvanizado tipo MP 152S - arco alto - vão = 6,12 m e altura = 2,77 m - aterro rodoviário mínimo = 0,75 m e máximo = 5,40 m - areia e brita comerciais</v>
          </cell>
          <cell r="C125" t="str">
            <v>m</v>
          </cell>
          <cell r="D125">
            <v>0.9</v>
          </cell>
        </row>
        <row r="126">
          <cell r="A126">
            <v>606760</v>
          </cell>
          <cell r="B126" t="str">
            <v>Arco metálico galvanizado tipo MP 152S - arco alto - vão = 6,12 m e altura = 2,77 m - aterro rodoviário mínimo = 0,75 m e máximo = 5,40 m - areia extraída e brita produzida</v>
          </cell>
          <cell r="C126" t="str">
            <v>m</v>
          </cell>
          <cell r="D126">
            <v>0.9</v>
          </cell>
        </row>
        <row r="127">
          <cell r="A127">
            <v>607113</v>
          </cell>
          <cell r="B127" t="str">
            <v>Arco metálico galvanizado tipo MP 152S - arco alto - vão = 6,30 m e altura = 3,68 m - aterro rodoviário mínimo = 0,75 m e máximo = 7,50 m - areia e brita comerciais</v>
          </cell>
          <cell r="C127" t="str">
            <v>m</v>
          </cell>
          <cell r="D127">
            <v>0.6</v>
          </cell>
        </row>
        <row r="128">
          <cell r="A128">
            <v>606761</v>
          </cell>
          <cell r="B128" t="str">
            <v>Arco metálico galvanizado tipo MP 152S - arco alto - vão = 6,30 m e altura = 3,68 m - aterro rodoviário mínimo = 0,75 m e máximo = 7,50 m - areia extraída e brita produzida</v>
          </cell>
          <cell r="C128" t="str">
            <v>m</v>
          </cell>
          <cell r="D128">
            <v>0.6</v>
          </cell>
        </row>
        <row r="129">
          <cell r="A129">
            <v>606762</v>
          </cell>
          <cell r="B129" t="str">
            <v>Arco metálico galvanizado tipo MP 152S - arco alto - vão = 6,55 m e altura = 3,56 m - aterro rodoviário mínimo = 0,75 m e máximo = 4,9 m - areia extraída e brita produzida</v>
          </cell>
          <cell r="C129" t="str">
            <v>m</v>
          </cell>
          <cell r="D129">
            <v>0.83</v>
          </cell>
        </row>
        <row r="130">
          <cell r="A130">
            <v>607114</v>
          </cell>
          <cell r="B130" t="str">
            <v>Arco metálico galvanizado tipo MP 152S - arco alto - vão = 6,55 m e altura = 3,56 m - aterro rodoviário mínimo = 0,75 m e máximo = 4,90 m - areia e brita comerciais</v>
          </cell>
          <cell r="C130" t="str">
            <v>m</v>
          </cell>
          <cell r="D130">
            <v>0.83</v>
          </cell>
        </row>
        <row r="131">
          <cell r="A131">
            <v>607116</v>
          </cell>
          <cell r="B131" t="str">
            <v>Arco metálico galvanizado tipo MP 152S - arco alto - vão = 6,78 m e altura = 3,61 m - aterro rodoviário mínimo = 0,75 m e máximo = 4,80 m - areia e brita comerciais</v>
          </cell>
          <cell r="C131" t="str">
            <v>m</v>
          </cell>
          <cell r="D131">
            <v>0.66</v>
          </cell>
        </row>
        <row r="132">
          <cell r="A132">
            <v>606764</v>
          </cell>
          <cell r="B132" t="str">
            <v>Arco metálico galvanizado tipo MP 152S - arco alto - vão = 6,78 m e altura = 3,61 m - aterro rodoviário mínimo = 0,75 m e máximo = 4,80 m - areia extraída e brita produzida</v>
          </cell>
          <cell r="C132" t="str">
            <v>m</v>
          </cell>
          <cell r="D132">
            <v>0.66</v>
          </cell>
        </row>
        <row r="133">
          <cell r="A133">
            <v>607115</v>
          </cell>
          <cell r="B133" t="str">
            <v>Arco metálico galvanizado tipo MP 152S - arco alto - vão = 6,96 m e altura = 4,42 m - aterro rodoviário mínimo = 0,75 m e máximo = 8,10 m - areia e brita comerciais</v>
          </cell>
          <cell r="C133" t="str">
            <v>m</v>
          </cell>
          <cell r="D133">
            <v>0.56000000000000005</v>
          </cell>
        </row>
        <row r="134">
          <cell r="A134">
            <v>606763</v>
          </cell>
          <cell r="B134" t="str">
            <v>Arco metálico galvanizado tipo MP 152S - arco alto - vão = 6,96 m e altura = 4,42 m - aterro rodoviário mínimo = 0,75 m e máximo = 8,10 m - areia extraída e brita produzida</v>
          </cell>
          <cell r="C134" t="str">
            <v>m</v>
          </cell>
          <cell r="D134">
            <v>0.56000000000000005</v>
          </cell>
        </row>
        <row r="135">
          <cell r="A135">
            <v>607117</v>
          </cell>
          <cell r="B135" t="str">
            <v>Arco metálico galvanizado tipo MP 152S - arco alto - vão = 6,99 m e altura = 4,27 m - aterro rodoviário mínimo = 0,75 m e máximo = 5,70 m - areia e brita comerciais</v>
          </cell>
          <cell r="C135" t="str">
            <v>m</v>
          </cell>
          <cell r="D135">
            <v>0.48</v>
          </cell>
        </row>
        <row r="136">
          <cell r="A136">
            <v>606765</v>
          </cell>
          <cell r="B136" t="str">
            <v>Arco metálico galvanizado tipo MP 152S - arco alto - vão = 6,99 m e altura = 4,27 m - aterro rodoviário mínimo = 0,75 m e máximo = 5,70 m - areia extraída e brita produzida</v>
          </cell>
          <cell r="C136" t="str">
            <v>m</v>
          </cell>
          <cell r="D136">
            <v>0.48</v>
          </cell>
        </row>
        <row r="137">
          <cell r="A137">
            <v>607118</v>
          </cell>
          <cell r="B137" t="str">
            <v>Arco metálico galvanizado tipo MP 152S - arco alto - vão = 7,01 m e altura = 3,63 m - aterro rodoviário mínimo = 0,75 m e máximo = 4,60 m - areia e brita comerciais</v>
          </cell>
          <cell r="C137" t="str">
            <v>m</v>
          </cell>
          <cell r="D137">
            <v>0.65</v>
          </cell>
        </row>
        <row r="138">
          <cell r="A138">
            <v>606766</v>
          </cell>
          <cell r="B138" t="str">
            <v>Arco metálico galvanizado tipo MP 152S - arco alto - vão = 7,01 m e altura = 3,63 m - aterro rodoviário mínimo = 0,75 m e máximo = 4,60 m - areia extraída e brita produzida</v>
          </cell>
          <cell r="C138" t="str">
            <v>m</v>
          </cell>
          <cell r="D138">
            <v>0.65</v>
          </cell>
        </row>
        <row r="139">
          <cell r="A139">
            <v>607120</v>
          </cell>
          <cell r="B139" t="str">
            <v>Arco metálico galvanizado tipo MP 152S - arco alto - vão = 7,24 m e altura = 3,68 m - aterro rodoviário mínimo = 0,90 m e máximo = 4,4 m - areia e brita comerciais</v>
          </cell>
          <cell r="C139" t="str">
            <v>m</v>
          </cell>
          <cell r="D139">
            <v>0.64</v>
          </cell>
        </row>
        <row r="140">
          <cell r="A140">
            <v>606768</v>
          </cell>
          <cell r="B140" t="str">
            <v>Arco metálico galvanizado tipo MP 152S - arco alto - vão = 7,24 m e altura = 3,68 m - aterro rodoviário mínimo = 0,90 m e máximo = 4,40 m - areia extraída e brita produzida</v>
          </cell>
          <cell r="C140" t="str">
            <v>m</v>
          </cell>
          <cell r="D140">
            <v>0.64</v>
          </cell>
        </row>
        <row r="141">
          <cell r="A141">
            <v>607119</v>
          </cell>
          <cell r="B141" t="str">
            <v>Arco metálico galvanizado tipo MP 152S - arco alto - vão = 7,42 m e altura = 4,52 m - aterro rodoviário mínimo = 0,90 m e máximo = 6,40 m - areia e brita comerciais</v>
          </cell>
          <cell r="C141" t="str">
            <v>m</v>
          </cell>
          <cell r="D141">
            <v>0.47</v>
          </cell>
        </row>
        <row r="142">
          <cell r="A142">
            <v>606767</v>
          </cell>
          <cell r="B142" t="str">
            <v>Arco metálico galvanizado tipo MP 152S - arco alto - vão = 7,42 m e altura = 4,52 m - aterro rodoviário mínimo = 0,90 m e máximo = 6,40 m - areia extraída e brita produzida</v>
          </cell>
          <cell r="C142" t="str">
            <v>m</v>
          </cell>
          <cell r="D142">
            <v>0.47</v>
          </cell>
        </row>
        <row r="143">
          <cell r="A143">
            <v>607121</v>
          </cell>
          <cell r="B143" t="str">
            <v>Arco metálico galvanizado tipo MP 152S - arco alto - vão = 7,47 m e altura = 4,19 m - aterro rodoviário mínimo = 0,90 m e máximo = 4,30 m - areia e brita comerciais</v>
          </cell>
          <cell r="C143" t="str">
            <v>m</v>
          </cell>
          <cell r="D143">
            <v>0.63</v>
          </cell>
        </row>
        <row r="144">
          <cell r="A144">
            <v>606769</v>
          </cell>
          <cell r="B144" t="str">
            <v>Arco metálico galvanizado tipo MP 152S - arco alto - vão = 7,47 m e altura = 4,19 m - aterro rodoviário mínimo = 0,90 m e máximo = 4,30 m - areia extraída e brita produzida</v>
          </cell>
          <cell r="C144" t="str">
            <v>m</v>
          </cell>
          <cell r="D144">
            <v>0.63</v>
          </cell>
        </row>
        <row r="145">
          <cell r="A145">
            <v>607123</v>
          </cell>
          <cell r="B145" t="str">
            <v>Arco metálico galvanizado tipo MP 152S - arco alto - vão = 7,67 m e altura = 3,99 m - aterro rodoviário mínimo = 0,90 m e máximo = 4,10 m - areia e brita comerciais</v>
          </cell>
          <cell r="C145" t="str">
            <v>m</v>
          </cell>
          <cell r="D145">
            <v>0.62</v>
          </cell>
        </row>
        <row r="146">
          <cell r="A146">
            <v>606771</v>
          </cell>
          <cell r="B146" t="str">
            <v>Arco metálico galvanizado tipo MP 152S - arco alto - vão = 7,67 m e altura = 3,99 m - aterro rodoviário mínimo = 0,90 m e máximo = 4,10 m - areia extraída e brita produzida</v>
          </cell>
          <cell r="C146" t="str">
            <v>m</v>
          </cell>
          <cell r="D146">
            <v>0.62</v>
          </cell>
        </row>
        <row r="147">
          <cell r="A147">
            <v>607122</v>
          </cell>
          <cell r="B147" t="str">
            <v>Arco metálico galvanizado tipo MP 152S - arco alto - vão = 7,85 m e altura = 4,60 m - aterro rodoviário mínimo = 0,90 m e máximo = 6,00 m - areia e brita comerciais</v>
          </cell>
          <cell r="C147" t="str">
            <v>m</v>
          </cell>
          <cell r="D147">
            <v>0.46</v>
          </cell>
        </row>
        <row r="148">
          <cell r="A148">
            <v>606770</v>
          </cell>
          <cell r="B148" t="str">
            <v>Arco metálico galvanizado tipo MP 152S - arco alto - vão = 7,85 m e altura = 4,60 m - aterro rodoviário mínimo = 0,90 m e máximo = 6,00 m - areia extraída e brita produzida</v>
          </cell>
          <cell r="C148" t="str">
            <v>m</v>
          </cell>
          <cell r="D148">
            <v>0.46</v>
          </cell>
        </row>
        <row r="149">
          <cell r="A149">
            <v>607125</v>
          </cell>
          <cell r="B149" t="str">
            <v>Arco metálico galvanizado tipo MP 152S - arco alto - vão = 7,90 m e altura = 4,04 m - aterro rodoviário mínimo = 0,90 m e máximo = 4,00 m - areia e brita comerciais</v>
          </cell>
          <cell r="C149" t="str">
            <v>m</v>
          </cell>
          <cell r="D149">
            <v>0.53</v>
          </cell>
        </row>
        <row r="150">
          <cell r="A150">
            <v>606773</v>
          </cell>
          <cell r="B150" t="str">
            <v>Arco metálico galvanizado tipo MP 152S - arco alto - vão = 7,90 m e altura = 4,04 m - aterro rodoviário mínimo = 0,90 m e máximo = 4,00 m - areia extraída e brita produzida</v>
          </cell>
          <cell r="C150" t="str">
            <v>m</v>
          </cell>
          <cell r="D150">
            <v>0.53</v>
          </cell>
        </row>
        <row r="151">
          <cell r="A151">
            <v>607124</v>
          </cell>
          <cell r="B151" t="str">
            <v>Arco metálico galvanizado tipo MP 152S - arco alto - vão = 8,08 m e altura = 4,65 m - aterro rodoviário mínimo = 0,90 m e máximo = 5,80 m - areia e brita comerciais</v>
          </cell>
          <cell r="C151" t="str">
            <v>m</v>
          </cell>
          <cell r="D151">
            <v>0.45</v>
          </cell>
        </row>
        <row r="152">
          <cell r="A152">
            <v>606772</v>
          </cell>
          <cell r="B152" t="str">
            <v>Arco metálico galvanizado tipo MP 152S - arco alto - vão = 8,08 m e altura = 4,65 m - aterro rodoviário mínimo = 0,90 m e máximo = 5,80 m - areia extraída e brita produzida</v>
          </cell>
          <cell r="C152" t="str">
            <v>m</v>
          </cell>
          <cell r="D152">
            <v>0.45</v>
          </cell>
        </row>
        <row r="153">
          <cell r="A153">
            <v>607126</v>
          </cell>
          <cell r="B153" t="str">
            <v>Arco metálico galvanizado tipo MP 152S - arco alto - vão = 8,31 m e altura = 4,70 m - aterro rodoviário mínimo = 0,90 m e máximo = 5,60 m - areia e brita comerciais</v>
          </cell>
          <cell r="C153" t="str">
            <v>m</v>
          </cell>
          <cell r="D153">
            <v>0.44</v>
          </cell>
        </row>
        <row r="154">
          <cell r="A154">
            <v>606774</v>
          </cell>
          <cell r="B154" t="str">
            <v>Arco metálico galvanizado tipo MP 152S - arco alto - vão = 8,31 m e altura = 4,70 m - aterro rodoviário mínimo = 0,90 m e máximo = 5,60 m - areia extraída e brita produzida</v>
          </cell>
          <cell r="C154" t="str">
            <v>m</v>
          </cell>
          <cell r="D154">
            <v>0.44</v>
          </cell>
        </row>
        <row r="155">
          <cell r="A155">
            <v>607127</v>
          </cell>
          <cell r="B155" t="str">
            <v>Arco metálico galvanizado tipo MP 152S - arco alto - vão = 8,36 m e altura = 4,11 m - aterro rodoviário mínimo = 0,90 m e máximo = 3,70 m - areia e brita comerciais</v>
          </cell>
          <cell r="C155" t="str">
            <v>m</v>
          </cell>
          <cell r="D155">
            <v>0.52</v>
          </cell>
        </row>
        <row r="156">
          <cell r="A156">
            <v>606775</v>
          </cell>
          <cell r="B156" t="str">
            <v>Arco metálico galvanizado tipo MP 152S - arco alto - vão = 8,36 m e altura = 4,11 m - aterro rodoviário mínimo = 0,90 m e máximo = 3,70 m - areia extraída e brita produzida</v>
          </cell>
          <cell r="C156" t="str">
            <v>m</v>
          </cell>
          <cell r="D156">
            <v>0.52</v>
          </cell>
        </row>
        <row r="157">
          <cell r="A157">
            <v>607129</v>
          </cell>
          <cell r="B157" t="str">
            <v>Arco metálico galvanizado tipo MP 152S - arco alto - vão = 8,59 m e altura = 4,39 m - aterro rodoviário mínimo = 0,90 m e máximo = 3,60 m - areia e brita comerciais</v>
          </cell>
          <cell r="C157" t="str">
            <v>m</v>
          </cell>
          <cell r="D157">
            <v>0.5</v>
          </cell>
        </row>
        <row r="158">
          <cell r="A158">
            <v>606777</v>
          </cell>
          <cell r="B158" t="str">
            <v>Arco metálico galvanizado tipo MP 152S - arco alto - vão = 8,59 m e altura = 4,39 m - aterro rodoviário mínimo = 0,90 m e máximo = 3,60 m - areia extraída e brita produzida</v>
          </cell>
          <cell r="C158" t="str">
            <v>m</v>
          </cell>
          <cell r="D158">
            <v>0.5</v>
          </cell>
        </row>
        <row r="159">
          <cell r="A159">
            <v>607128</v>
          </cell>
          <cell r="B159" t="str">
            <v>Arco metálico galvanizado tipo MP 152S - arco alto - vão = 8,97 m e altura = 5,00 m - aterro rodoviário mínimo = 0,90 m e máximo = 5,80 m - areia e brita comerciais</v>
          </cell>
          <cell r="C159" t="str">
            <v>m</v>
          </cell>
          <cell r="D159">
            <v>0.43</v>
          </cell>
        </row>
        <row r="160">
          <cell r="A160">
            <v>606776</v>
          </cell>
          <cell r="B160" t="str">
            <v>Arco metálico galvanizado tipo MP 152S - arco alto - vão = 8,97 m e altura = 5,00 m - aterro rodoviário mínimo = 0,90 m e máximo = 5,80 m - areia extraída e brita produzida</v>
          </cell>
          <cell r="C160" t="str">
            <v>m</v>
          </cell>
          <cell r="D160">
            <v>0.43</v>
          </cell>
        </row>
        <row r="161">
          <cell r="A161">
            <v>607130</v>
          </cell>
          <cell r="B161" t="str">
            <v>Arco metálico galvanizado tipo MP 152S - arco alto - vão = 9,17 m e altura = 5,49 m - aterro rodoviário mínimo = 0,90 m e máximo = 5,60 m - areia e brita comerciais</v>
          </cell>
          <cell r="C161" t="str">
            <v>m</v>
          </cell>
          <cell r="D161">
            <v>0.42</v>
          </cell>
        </row>
        <row r="162">
          <cell r="A162">
            <v>606778</v>
          </cell>
          <cell r="B162" t="str">
            <v>Arco metálico galvanizado tipo MP 152S - arco alto - vão = 9,17 m e altura = 5,49 m - aterro rodoviário mínimo = 0,90 m e máximo = 5,60 m - areia extraída e brita produzida</v>
          </cell>
          <cell r="C162" t="str">
            <v>m</v>
          </cell>
          <cell r="D162">
            <v>0.42</v>
          </cell>
        </row>
        <row r="163">
          <cell r="A163">
            <v>607131</v>
          </cell>
          <cell r="B163" t="str">
            <v>Arco metálico galvanizado tipo MP 152S - arco alto - vão = 9,22 m e altura = 4,70 m - aterro rodoviário mínimo = 0,90 m e máximo = 4,10 m - areia e brita comerciais</v>
          </cell>
          <cell r="C163" t="str">
            <v>m</v>
          </cell>
          <cell r="D163">
            <v>0.38</v>
          </cell>
        </row>
        <row r="164">
          <cell r="A164">
            <v>606779</v>
          </cell>
          <cell r="B164" t="str">
            <v>Arco metálico galvanizado tipo MP 152S - arco alto - vão = 9,22 m e altura = 4,70 m - aterro rodoviário mínimo = 0,90 m e máximo = 4,10 m - areia extraída e brita produzida</v>
          </cell>
          <cell r="C164" t="str">
            <v>m</v>
          </cell>
          <cell r="D164">
            <v>0.38</v>
          </cell>
        </row>
        <row r="165">
          <cell r="A165">
            <v>607133</v>
          </cell>
          <cell r="B165" t="str">
            <v>Arco metálico galvanizado tipo MP 152S - arco alto - vão = 9,45 m e altura = 4,75 m - aterro rodoviário mínimo = 0,90 m e máximo = 4,00 m - areia e brita comerciais</v>
          </cell>
          <cell r="C165" t="str">
            <v>m</v>
          </cell>
          <cell r="D165">
            <v>0.36</v>
          </cell>
        </row>
        <row r="166">
          <cell r="A166">
            <v>606781</v>
          </cell>
          <cell r="B166" t="str">
            <v>Arco metálico galvanizado tipo MP 152S - arco alto - vão = 9,45 m e altura = 4,75 m - aterro rodoviário mínimo = 0,90 m e máximo = 4,00 m - areia extraída e brita produzida</v>
          </cell>
          <cell r="C166" t="str">
            <v>m</v>
          </cell>
          <cell r="D166">
            <v>0.36</v>
          </cell>
        </row>
        <row r="167">
          <cell r="A167">
            <v>607132</v>
          </cell>
          <cell r="B167" t="str">
            <v>Arco metálico galvanizado tipo MP 152S - arco alto - vão = 9,63 m e altura = 5,59 m - aterro rodoviário mínimo = 0,90 m e máximo = 5,30 m - areia e brita comerciais</v>
          </cell>
          <cell r="C167" t="str">
            <v>m</v>
          </cell>
          <cell r="D167">
            <v>0.37</v>
          </cell>
        </row>
        <row r="168">
          <cell r="A168">
            <v>606780</v>
          </cell>
          <cell r="B168" t="str">
            <v>Arco metálico galvanizado tipo MP 152S - arco alto - vão = 9,63 m e altura = 5,59 m - aterro rodoviário mínimo = 0,90 m e máximo = 5,30 m - areia extraída e brita produzida</v>
          </cell>
          <cell r="C168" t="str">
            <v>m</v>
          </cell>
          <cell r="D168">
            <v>0.37</v>
          </cell>
        </row>
        <row r="169">
          <cell r="A169">
            <v>607134</v>
          </cell>
          <cell r="B169" t="str">
            <v>Arco metálico galvanizado tipo MP 152S - arco alto - vão = 9,65 m e altura = 5,41 m - aterro rodoviário mínimo = 0,90 m e máximo = 4,70 m - areia e brita comerciais</v>
          </cell>
          <cell r="C169" t="str">
            <v>m</v>
          </cell>
          <cell r="D169">
            <v>0.35</v>
          </cell>
        </row>
        <row r="170">
          <cell r="A170">
            <v>606782</v>
          </cell>
          <cell r="B170" t="str">
            <v>Arco metálico galvanizado tipo MP 152S - arco alto - vão = 9,65 m e altura = 5,41 m - aterro rodoviário mínimo = 0,90 m e máximo = 4,70 m - areia extraída e brita produzida</v>
          </cell>
          <cell r="C170" t="str">
            <v>m</v>
          </cell>
          <cell r="D170">
            <v>0.35</v>
          </cell>
        </row>
        <row r="171">
          <cell r="A171">
            <v>607136</v>
          </cell>
          <cell r="B171" t="str">
            <v>Arco metálico galvanizado tipo MP 152S - arco alto - vão = 9,68 m e altura = 5,23 m - aterro rodoviário mínimo = 0,90 m e máximo = 3,90 m - areia e brita comerciais</v>
          </cell>
          <cell r="C171" t="str">
            <v>m</v>
          </cell>
          <cell r="D171">
            <v>0.35</v>
          </cell>
        </row>
        <row r="172">
          <cell r="A172">
            <v>606784</v>
          </cell>
          <cell r="B172" t="str">
            <v>Arco metálico galvanizado tipo MP 152S - arco alto - vão = 9,68 m e altura = 5,23 m - aterro rodoviário mínimo = 0,90 m e máximo = 3,90 m - areia extraída e brita produzida</v>
          </cell>
          <cell r="C172" t="str">
            <v>m</v>
          </cell>
          <cell r="D172">
            <v>0.35</v>
          </cell>
        </row>
        <row r="173">
          <cell r="A173">
            <v>607135</v>
          </cell>
          <cell r="B173" t="str">
            <v>Arco metálico galvanizado tipo MP 152S - arco alto - vão = 9,86 m e altura = 6,07 m - aterro rodoviário mínimo = 0,90 m e máximo = 5,20 m - areia e brita comerciais</v>
          </cell>
          <cell r="C173" t="str">
            <v>m</v>
          </cell>
          <cell r="D173">
            <v>0.26</v>
          </cell>
        </row>
        <row r="174">
          <cell r="A174">
            <v>606783</v>
          </cell>
          <cell r="B174" t="str">
            <v>Arco metálico galvanizado tipo MP 152S - arco alto - vão = 9,86 m e altura = 6,07 m - aterro rodoviário mínimo = 0,90 m e máximo = 5,20 m - areia extraída e brita produzida</v>
          </cell>
          <cell r="C174" t="str">
            <v>m</v>
          </cell>
          <cell r="D174">
            <v>0.26</v>
          </cell>
        </row>
        <row r="175">
          <cell r="A175">
            <v>607138</v>
          </cell>
          <cell r="B175" t="str">
            <v>Arco metálico galvanizado tipo MP 152S - arco alto - vão = 9,91 m e altura = 5,28 m - aterro rodoviário mínimo = 0,90 m e máximo = 3,80 m - areia e brita comerciais</v>
          </cell>
          <cell r="C175" t="str">
            <v>m</v>
          </cell>
          <cell r="D175">
            <v>0.34</v>
          </cell>
        </row>
        <row r="176">
          <cell r="A176">
            <v>606786</v>
          </cell>
          <cell r="B176" t="str">
            <v>Arco metálico galvanizado tipo MP 152S - arco alto - vão = 9,91 m e altura = 5,28 m - aterro rodoviário mínimo = 0,90 m e máximo = 3,80 m - areia extraída e brita produzida</v>
          </cell>
          <cell r="C176" t="str">
            <v>m</v>
          </cell>
          <cell r="D176">
            <v>0.34</v>
          </cell>
        </row>
        <row r="177">
          <cell r="A177">
            <v>606842</v>
          </cell>
          <cell r="B177" t="str">
            <v>Arco metálico galvanizado tipo MP 152S - ovoide - vão = 7,21 m e altura = 7,82 m - aterro rodoviário mínimo = 0,75 m e máximo = 6,70 m - areia e brita comerciais</v>
          </cell>
          <cell r="C177" t="str">
            <v>m</v>
          </cell>
          <cell r="D177">
            <v>0.17</v>
          </cell>
        </row>
        <row r="178">
          <cell r="A178">
            <v>606832</v>
          </cell>
          <cell r="B178" t="str">
            <v>Arco metálico galvanizado tipo MP 152S - ovoide - vão = 7,21 m e altura = 7,82 m - aterro rodoviário mínimo = 0,75 m e máximo = 6,70 m - areia extraída e brita produzida</v>
          </cell>
          <cell r="C178" t="str">
            <v>m</v>
          </cell>
          <cell r="D178">
            <v>0.17</v>
          </cell>
        </row>
        <row r="179">
          <cell r="A179">
            <v>606843</v>
          </cell>
          <cell r="B179" t="str">
            <v>Arco metálico galvanizado tipo MP 152S - ovoide - vão = 7,31 m e altura = 7,87 m - aterro rodoviário mínimo = 0,90 m e máximo = 6,80 m - areia e brita comerciais</v>
          </cell>
          <cell r="C179" t="str">
            <v>m</v>
          </cell>
          <cell r="D179">
            <v>0.16</v>
          </cell>
        </row>
        <row r="180">
          <cell r="A180">
            <v>606833</v>
          </cell>
          <cell r="B180" t="str">
            <v>Arco metálico galvanizado tipo MP 152S - ovoide - vão = 7,31 m e altura = 7,87 m - aterro rodoviário mínimo = 0,90 m e máximo = 6,80 m - areia extraída e brita produzida</v>
          </cell>
          <cell r="C180" t="str">
            <v>m</v>
          </cell>
          <cell r="D180">
            <v>0.16</v>
          </cell>
        </row>
        <row r="181">
          <cell r="A181">
            <v>606845</v>
          </cell>
          <cell r="B181" t="str">
            <v>Arco metálico galvanizado tipo MP 152S - ovoide - vão = 7,57 m e altura = 8,44 m - aterro rodoviário mínimo = 0,90 m e máximo = 5,60 m - areia e brita comerciais</v>
          </cell>
          <cell r="C181" t="str">
            <v>m</v>
          </cell>
          <cell r="D181">
            <v>0.16</v>
          </cell>
        </row>
        <row r="182">
          <cell r="A182">
            <v>606835</v>
          </cell>
          <cell r="B182" t="str">
            <v>Arco metálico galvanizado tipo MP 152S - ovoide - vão = 7,57 m e altura = 8,44 m - aterro rodoviário mínimo = 0,90 m e máximo = 5,60 m - areia extraída e brita produzida</v>
          </cell>
          <cell r="C182" t="str">
            <v>m</v>
          </cell>
          <cell r="D182">
            <v>0.16</v>
          </cell>
        </row>
        <row r="183">
          <cell r="A183">
            <v>606844</v>
          </cell>
          <cell r="B183" t="str">
            <v>Arco metálico galvanizado tipo MP 152S - ovoide - vão = 7,77 m e altura = 7,90 m - aterro rodoviário mínimo = 0,90 m e máximo = 6,80 m - areia e brita comerciais</v>
          </cell>
          <cell r="C183" t="str">
            <v>m</v>
          </cell>
          <cell r="D183">
            <v>0.16</v>
          </cell>
        </row>
        <row r="184">
          <cell r="A184">
            <v>606834</v>
          </cell>
          <cell r="B184" t="str">
            <v>Arco metálico galvanizado tipo MP 152S - ovoide - vão = 7,77 m e altura = 7,90 m - aterro rodoviário mínimo = 0,90 m e máximo = 6,80 m - areia extraída e brita produzida</v>
          </cell>
          <cell r="C184" t="str">
            <v>m</v>
          </cell>
          <cell r="D184">
            <v>0.16</v>
          </cell>
        </row>
        <row r="185">
          <cell r="A185">
            <v>606847</v>
          </cell>
          <cell r="B185" t="str">
            <v>Arco metálico galvanizado tipo MP 152S - ovoide - vão = 8,13 m e altura = 8,01 m - aterro rodoviário mínimo = 0,90 m e máximo = 3,50 m - areia e brita comerciais</v>
          </cell>
          <cell r="C185" t="str">
            <v>m</v>
          </cell>
          <cell r="D185">
            <v>0.16</v>
          </cell>
        </row>
        <row r="186">
          <cell r="A186">
            <v>606837</v>
          </cell>
          <cell r="B186" t="str">
            <v>Arco metálico galvanizado tipo MP 152S - ovoide - vão = 8,13 m e altura = 8,01 m - aterro rodoviário mínimo = 0,90 m e máximo = 3,50 m - areia extraída e brita produzida</v>
          </cell>
          <cell r="C186" t="str">
            <v>m</v>
          </cell>
          <cell r="D186">
            <v>0.16</v>
          </cell>
        </row>
        <row r="187">
          <cell r="A187">
            <v>606846</v>
          </cell>
          <cell r="B187" t="str">
            <v>Arco metálico galvanizado tipo MP 152S - ovoide - vão = 8,36 m e altura = 8,23 m - aterro rodoviário mínimo = 0,90 m e máximo = 4,30 m - areia e brita comerciais</v>
          </cell>
          <cell r="C187" t="str">
            <v>m</v>
          </cell>
          <cell r="D187">
            <v>0.14000000000000001</v>
          </cell>
        </row>
        <row r="188">
          <cell r="A188">
            <v>606836</v>
          </cell>
          <cell r="B188" t="str">
            <v>Arco metálico galvanizado tipo MP 152S - ovoide - vão = 8,36 m e altura = 8,23 m - aterro rodoviário mínimo = 0,90 m e máximo = 4,30 m - areia extraída e brita produzida</v>
          </cell>
          <cell r="C188" t="str">
            <v>m</v>
          </cell>
          <cell r="D188">
            <v>0.14000000000000001</v>
          </cell>
        </row>
        <row r="189">
          <cell r="A189">
            <v>606848</v>
          </cell>
          <cell r="B189" t="str">
            <v>Arco metálico galvanizado tipo MP 152S - ovoide - vão = 8,56 m e altura = 8,48 m - aterro rodoviário mínimo = 0,90 m e máximo = 5,30 m - areia e brita comerciais</v>
          </cell>
          <cell r="C189" t="str">
            <v>m</v>
          </cell>
          <cell r="D189">
            <v>0.15</v>
          </cell>
        </row>
        <row r="190">
          <cell r="A190">
            <v>606838</v>
          </cell>
          <cell r="B190" t="str">
            <v>Arco metálico galvanizado tipo MP 152S - ovoide - vão = 8,56 m e altura = 8,48 m - aterro rodoviário mínimo = 0,90 m e máximo = 5,30 m - areia extraída e brita produzida</v>
          </cell>
          <cell r="C190" t="str">
            <v>m</v>
          </cell>
          <cell r="D190">
            <v>0.15</v>
          </cell>
        </row>
        <row r="191">
          <cell r="A191">
            <v>606849</v>
          </cell>
          <cell r="B191" t="str">
            <v>Arco metálico galvanizado tipo MP 152S - ovoide - vão = 8,71 m e altura = 9,32 m - aterro rodoviário mínimo = 0,90 m e máximo = 6,00 m - areia e brita comerciais</v>
          </cell>
          <cell r="C191" t="str">
            <v>m</v>
          </cell>
          <cell r="D191">
            <v>0.13</v>
          </cell>
        </row>
        <row r="192">
          <cell r="A192">
            <v>606839</v>
          </cell>
          <cell r="B192" t="str">
            <v>Arco metálico galvanizado tipo MP 152S - ovoide - vão = 8,71 m e altura = 9,32 m - aterro rodoviário mínimo = 0,90 m e máximo = 6,00 m - areia extraída e brita produzida</v>
          </cell>
          <cell r="C192" t="str">
            <v>m</v>
          </cell>
          <cell r="D192">
            <v>0.13</v>
          </cell>
        </row>
        <row r="193">
          <cell r="A193">
            <v>606850</v>
          </cell>
          <cell r="B193" t="str">
            <v>Arco metálico galvanizado tipo MP 152S - ovoide - vão = 9,15 m e altura = 9,04 m - aterro rodoviário mínimo = 0,90 m e máximo = 4,70 m - areia e brita comerciais</v>
          </cell>
          <cell r="C193" t="str">
            <v>m</v>
          </cell>
          <cell r="D193">
            <v>0.13</v>
          </cell>
        </row>
        <row r="194">
          <cell r="A194">
            <v>606840</v>
          </cell>
          <cell r="B194" t="str">
            <v>Arco metálico galvanizado tipo MP 152S - ovoide - vão = 9,15 m e altura = 9,04 m - aterro rodoviário mínimo = 0,90 m e máximo = 4,70 m - areia extraída e brita produzida</v>
          </cell>
          <cell r="C194" t="str">
            <v>m</v>
          </cell>
          <cell r="D194">
            <v>0.13</v>
          </cell>
        </row>
        <row r="195">
          <cell r="A195">
            <v>606851</v>
          </cell>
          <cell r="B195" t="str">
            <v>Arco metálico galvanizado tipo MP 152S - ovoide - vão = 9,15 m e altura = 9,50 m - aterro rodoviário mínimo = 0,90 m e máximo = 5,70 m - areia e brita comerciais</v>
          </cell>
          <cell r="C195" t="str">
            <v>m</v>
          </cell>
          <cell r="D195">
            <v>0.12</v>
          </cell>
        </row>
        <row r="196">
          <cell r="A196">
            <v>606841</v>
          </cell>
          <cell r="B196" t="str">
            <v>Arco metálico galvanizado tipo MP 152S - ovoide - vão = 9,15 m e altura = 9,50 m - aterro rodoviário mínimo = 0,90 m e máximo = 5,70 m - areia extraída e brita produzida</v>
          </cell>
          <cell r="C196" t="str">
            <v>m</v>
          </cell>
          <cell r="D196">
            <v>0.12</v>
          </cell>
        </row>
        <row r="197">
          <cell r="A197">
            <v>605604</v>
          </cell>
          <cell r="B197" t="str">
            <v>Argamassa de solo-cimento com 10% de cimento e material de jazida - preparo e injeção em tunnel liner</v>
          </cell>
          <cell r="C197" t="str">
            <v>m³</v>
          </cell>
          <cell r="D197">
            <v>0.89639999999999997</v>
          </cell>
        </row>
        <row r="198">
          <cell r="A198">
            <v>605695</v>
          </cell>
          <cell r="B198" t="str">
            <v>Bueiro metálico com chapas múltiplas MP 100 com revestimento em epóxi - D = 0,60 m - brita comercial</v>
          </cell>
          <cell r="C198" t="str">
            <v>m</v>
          </cell>
          <cell r="D198">
            <v>4</v>
          </cell>
        </row>
        <row r="199">
          <cell r="A199">
            <v>605607</v>
          </cell>
          <cell r="B199" t="str">
            <v>Bueiro metálico com chapas múltiplas MP 100 com revestimento em epóxi - D = 0,60 m - brita produzida</v>
          </cell>
          <cell r="C199" t="str">
            <v>m</v>
          </cell>
          <cell r="D199">
            <v>4</v>
          </cell>
        </row>
        <row r="200">
          <cell r="A200">
            <v>605696</v>
          </cell>
          <cell r="B200" t="str">
            <v>Bueiro metálico com chapas múltiplas MP 100 com revestimento em epóxi - D = 0,70 m - brita comercial</v>
          </cell>
          <cell r="C200" t="str">
            <v>m</v>
          </cell>
          <cell r="D200">
            <v>3.75</v>
          </cell>
        </row>
        <row r="201">
          <cell r="A201">
            <v>605608</v>
          </cell>
          <cell r="B201" t="str">
            <v>Bueiro metálico com chapas múltiplas MP 100 com revestimento em epóxi - D = 0,70 m - brita produzida</v>
          </cell>
          <cell r="C201" t="str">
            <v>m</v>
          </cell>
          <cell r="D201">
            <v>3.75</v>
          </cell>
        </row>
        <row r="202">
          <cell r="A202">
            <v>605697</v>
          </cell>
          <cell r="B202" t="str">
            <v>Bueiro metálico com chapas múltiplas MP 100 com revestimento em epóxi - D = 0,80 m - brita comercial</v>
          </cell>
          <cell r="C202" t="str">
            <v>m</v>
          </cell>
          <cell r="D202">
            <v>3.53</v>
          </cell>
        </row>
        <row r="203">
          <cell r="A203">
            <v>605609</v>
          </cell>
          <cell r="B203" t="str">
            <v>Bueiro metálico com chapas múltiplas MP 100 com revestimento em epóxi - D = 0,80 m - brita produzida</v>
          </cell>
          <cell r="C203" t="str">
            <v>m</v>
          </cell>
          <cell r="D203">
            <v>3.53</v>
          </cell>
        </row>
        <row r="204">
          <cell r="A204">
            <v>605698</v>
          </cell>
          <cell r="B204" t="str">
            <v>Bueiro metálico com chapas múltiplas MP 100 com revestimento em epóxi - D = 0,90 m - brita comercial</v>
          </cell>
          <cell r="C204" t="str">
            <v>m</v>
          </cell>
          <cell r="D204">
            <v>3.33</v>
          </cell>
        </row>
        <row r="205">
          <cell r="A205">
            <v>605610</v>
          </cell>
          <cell r="B205" t="str">
            <v>Bueiro metálico com chapas múltiplas MP 100 com revestimento em epóxi - D = 0,90 m - brita produzida</v>
          </cell>
          <cell r="C205" t="str">
            <v>m</v>
          </cell>
          <cell r="D205">
            <v>3.33</v>
          </cell>
        </row>
        <row r="206">
          <cell r="A206">
            <v>605699</v>
          </cell>
          <cell r="B206" t="str">
            <v>Bueiro metálico com chapas múltiplas MP 100 com revestimento em epóxi - D = 1,00 m - brita comercial</v>
          </cell>
          <cell r="C206" t="str">
            <v>m</v>
          </cell>
          <cell r="D206">
            <v>3.16</v>
          </cell>
        </row>
        <row r="207">
          <cell r="A207">
            <v>605611</v>
          </cell>
          <cell r="B207" t="str">
            <v>Bueiro metálico com chapas múltiplas MP 100 com revestimento em epóxi - D = 1,00 m - brita produzida</v>
          </cell>
          <cell r="C207" t="str">
            <v>m</v>
          </cell>
          <cell r="D207">
            <v>3.16</v>
          </cell>
        </row>
        <row r="208">
          <cell r="A208">
            <v>605700</v>
          </cell>
          <cell r="B208" t="str">
            <v>Bueiro metálico com chapas múltiplas MP 100 com revestimento em epóxi - D = 1,10 m - brita comercial</v>
          </cell>
          <cell r="C208" t="str">
            <v>m</v>
          </cell>
          <cell r="D208">
            <v>3</v>
          </cell>
        </row>
        <row r="209">
          <cell r="A209">
            <v>605612</v>
          </cell>
          <cell r="B209" t="str">
            <v>Bueiro metálico com chapas múltiplas MP 100 com revestimento em epóxi - D = 1,10 m - brita produzida</v>
          </cell>
          <cell r="C209" t="str">
            <v>m</v>
          </cell>
          <cell r="D209">
            <v>3</v>
          </cell>
        </row>
        <row r="210">
          <cell r="A210">
            <v>605701</v>
          </cell>
          <cell r="B210" t="str">
            <v>Bueiro metálico com chapas múltiplas MP 100 com revestimento em epóxi - D = 1,20 m - brita comercial</v>
          </cell>
          <cell r="C210" t="str">
            <v>m</v>
          </cell>
          <cell r="D210">
            <v>2.86</v>
          </cell>
        </row>
        <row r="211">
          <cell r="A211">
            <v>605613</v>
          </cell>
          <cell r="B211" t="str">
            <v>Bueiro metálico com chapas múltiplas MP 100 com revestimento em epóxi - D = 1,20 m - brita produzida</v>
          </cell>
          <cell r="C211" t="str">
            <v>m</v>
          </cell>
          <cell r="D211">
            <v>2.86</v>
          </cell>
        </row>
        <row r="212">
          <cell r="A212">
            <v>605702</v>
          </cell>
          <cell r="B212" t="str">
            <v>Bueiro metálico com chapas múltiplas MP 100 com revestimento em epóxi - D = 1,30 m - brita comercial</v>
          </cell>
          <cell r="C212" t="str">
            <v>m</v>
          </cell>
          <cell r="D212">
            <v>2.58</v>
          </cell>
        </row>
        <row r="213">
          <cell r="A213">
            <v>605614</v>
          </cell>
          <cell r="B213" t="str">
            <v>Bueiro metálico com chapas múltiplas MP 100 com revestimento em epóxi - D = 1,30 m - brita produzida</v>
          </cell>
          <cell r="C213" t="str">
            <v>m</v>
          </cell>
          <cell r="D213">
            <v>2.58</v>
          </cell>
        </row>
        <row r="214">
          <cell r="A214">
            <v>605703</v>
          </cell>
          <cell r="B214" t="str">
            <v>Bueiro metálico com chapas múltiplas MP 100 com revestimento em epóxi - D = 1,40 m - brita comercial</v>
          </cell>
          <cell r="C214" t="str">
            <v>m</v>
          </cell>
          <cell r="D214">
            <v>2.37</v>
          </cell>
        </row>
        <row r="215">
          <cell r="A215">
            <v>605615</v>
          </cell>
          <cell r="B215" t="str">
            <v>Bueiro metálico com chapas múltiplas MP 100 com revestimento em epóxi - D = 1,40 m - brita produzida</v>
          </cell>
          <cell r="C215" t="str">
            <v>m</v>
          </cell>
          <cell r="D215">
            <v>2.37</v>
          </cell>
        </row>
        <row r="216">
          <cell r="A216">
            <v>605704</v>
          </cell>
          <cell r="B216" t="str">
            <v>Bueiro metálico com chapas múltiplas MP 100 com revestimento em epóxi - D = 1,50 m - brita comercial</v>
          </cell>
          <cell r="C216" t="str">
            <v>m</v>
          </cell>
          <cell r="D216">
            <v>2.17</v>
          </cell>
        </row>
        <row r="217">
          <cell r="A217">
            <v>605616</v>
          </cell>
          <cell r="B217" t="str">
            <v>Bueiro metálico com chapas múltiplas MP 100 com revestimento em epóxi - D = 1,50 m - brita produzida</v>
          </cell>
          <cell r="C217" t="str">
            <v>m</v>
          </cell>
          <cell r="D217">
            <v>2.17</v>
          </cell>
        </row>
        <row r="218">
          <cell r="A218">
            <v>605705</v>
          </cell>
          <cell r="B218" t="str">
            <v>Bueiro metálico com chapas múltiplas MP 100 com revestimento em epóxi - D = 1,60 m - brita comercial</v>
          </cell>
          <cell r="C218" t="str">
            <v>m</v>
          </cell>
          <cell r="D218">
            <v>1.91</v>
          </cell>
        </row>
        <row r="219">
          <cell r="A219">
            <v>605617</v>
          </cell>
          <cell r="B219" t="str">
            <v>Bueiro metálico com chapas múltiplas MP 100 com revestimento em epóxi - D = 1,60 m - brita produzida</v>
          </cell>
          <cell r="C219" t="str">
            <v>m</v>
          </cell>
          <cell r="D219">
            <v>1.91</v>
          </cell>
        </row>
        <row r="220">
          <cell r="A220">
            <v>605706</v>
          </cell>
          <cell r="B220" t="str">
            <v>Bueiro metálico com chapas múltiplas MP 100 com revestimento em epóxi - D = 1,70 m - brita comercial</v>
          </cell>
          <cell r="C220" t="str">
            <v>m</v>
          </cell>
          <cell r="D220">
            <v>1.68</v>
          </cell>
        </row>
        <row r="221">
          <cell r="A221">
            <v>605618</v>
          </cell>
          <cell r="B221" t="str">
            <v>Bueiro metálico com chapas múltiplas MP 100 com revestimento em epóxi - D = 1,70 m - brita produzida</v>
          </cell>
          <cell r="C221" t="str">
            <v>m</v>
          </cell>
          <cell r="D221">
            <v>1.68</v>
          </cell>
        </row>
        <row r="222">
          <cell r="A222">
            <v>605707</v>
          </cell>
          <cell r="B222" t="str">
            <v>Bueiro metálico com chapas múltiplas MP 100 com revestimento em epóxi - D = 1,80 m - brita comercial</v>
          </cell>
          <cell r="C222" t="str">
            <v>m</v>
          </cell>
          <cell r="D222">
            <v>1.49</v>
          </cell>
        </row>
        <row r="223">
          <cell r="A223">
            <v>605619</v>
          </cell>
          <cell r="B223" t="str">
            <v>Bueiro metálico com chapas múltiplas MP 100 com revestimento em epóxi - D = 1,80 m - brita produzida</v>
          </cell>
          <cell r="C223" t="str">
            <v>m</v>
          </cell>
          <cell r="D223">
            <v>1.49</v>
          </cell>
        </row>
        <row r="224">
          <cell r="A224">
            <v>605708</v>
          </cell>
          <cell r="B224" t="str">
            <v>Bueiro metálico com chapas múltiplas MP 100 com revestimento em epóxi - D = 1,90 m - brita comercial</v>
          </cell>
          <cell r="C224" t="str">
            <v>m</v>
          </cell>
          <cell r="D224">
            <v>1.26</v>
          </cell>
        </row>
        <row r="225">
          <cell r="A225">
            <v>605620</v>
          </cell>
          <cell r="B225" t="str">
            <v>Bueiro metálico com chapas múltiplas MP 100 com revestimento em epóxi - D = 1,90 m - brita produzida</v>
          </cell>
          <cell r="C225" t="str">
            <v>m</v>
          </cell>
          <cell r="D225">
            <v>1.26</v>
          </cell>
        </row>
        <row r="226">
          <cell r="A226">
            <v>605709</v>
          </cell>
          <cell r="B226" t="str">
            <v>Bueiro metálico com chapas múltiplas MP 100 com revestimento em epóxi - D = 2,00 m - brita comercial</v>
          </cell>
          <cell r="C226" t="str">
            <v>m</v>
          </cell>
          <cell r="D226">
            <v>1.43</v>
          </cell>
        </row>
        <row r="227">
          <cell r="A227">
            <v>605621</v>
          </cell>
          <cell r="B227" t="str">
            <v>Bueiro metálico com chapas múltiplas MP 100 com revestimento em epóxi - D = 2,00 m - brita produzida</v>
          </cell>
          <cell r="C227" t="str">
            <v>m</v>
          </cell>
          <cell r="D227">
            <v>1.43</v>
          </cell>
        </row>
        <row r="228">
          <cell r="A228">
            <v>605710</v>
          </cell>
          <cell r="B228" t="str">
            <v>Bueiro metálico com chapas múltiplas MP 100 com revestimento em epóxi - D = 2,10 m - brita comercial</v>
          </cell>
          <cell r="C228" t="str">
            <v>m</v>
          </cell>
          <cell r="D228">
            <v>1.22</v>
          </cell>
        </row>
        <row r="229">
          <cell r="A229">
            <v>605622</v>
          </cell>
          <cell r="B229" t="str">
            <v>Bueiro metálico com chapas múltiplas MP 100 com revestimento em epóxi - D = 2,10 m - brita produzida</v>
          </cell>
          <cell r="C229" t="str">
            <v>m</v>
          </cell>
          <cell r="D229">
            <v>1.22</v>
          </cell>
        </row>
        <row r="230">
          <cell r="A230">
            <v>605711</v>
          </cell>
          <cell r="B230" t="str">
            <v>Bueiro metálico com chapas múltiplas MP 100 com revestimento em epóxi - D = 2,20 m - brita comercial</v>
          </cell>
          <cell r="C230" t="str">
            <v>m</v>
          </cell>
          <cell r="D230">
            <v>1.05</v>
          </cell>
        </row>
        <row r="231">
          <cell r="A231">
            <v>605623</v>
          </cell>
          <cell r="B231" t="str">
            <v>Bueiro metálico com chapas múltiplas MP 100 com revestimento em epóxi - D = 2,20 m - brita produzida</v>
          </cell>
          <cell r="C231" t="str">
            <v>m</v>
          </cell>
          <cell r="D231">
            <v>1.05</v>
          </cell>
        </row>
        <row r="232">
          <cell r="A232">
            <v>605712</v>
          </cell>
          <cell r="B232" t="str">
            <v>Bueiro metálico com chapas múltiplas MP 100 com revestimento em epóxi - D = 2,30 m - brita comercial</v>
          </cell>
          <cell r="C232" t="str">
            <v>m</v>
          </cell>
          <cell r="D232">
            <v>0.86</v>
          </cell>
        </row>
        <row r="233">
          <cell r="A233">
            <v>605624</v>
          </cell>
          <cell r="B233" t="str">
            <v>Bueiro metálico com chapas múltiplas MP 100 com revestimento em epóxi - D = 2,30 m - brita produzida</v>
          </cell>
          <cell r="C233" t="str">
            <v>m</v>
          </cell>
          <cell r="D233">
            <v>0.86</v>
          </cell>
        </row>
        <row r="234">
          <cell r="A234">
            <v>605713</v>
          </cell>
          <cell r="B234" t="str">
            <v>Bueiro metálico com chapas múltiplas MP 100 com revestimento em epóxi - D = 2,40 m - brita comercial</v>
          </cell>
          <cell r="C234" t="str">
            <v>m</v>
          </cell>
          <cell r="D234">
            <v>0.71</v>
          </cell>
        </row>
        <row r="235">
          <cell r="A235">
            <v>605625</v>
          </cell>
          <cell r="B235" t="str">
            <v>Bueiro metálico com chapas múltiplas MP 100 com revestimento em epóxi - D = 2,40 m - brita produzida</v>
          </cell>
          <cell r="C235" t="str">
            <v>m</v>
          </cell>
          <cell r="D235">
            <v>0.71</v>
          </cell>
        </row>
        <row r="236">
          <cell r="A236">
            <v>605714</v>
          </cell>
          <cell r="B236" t="str">
            <v>Bueiro metálico com chapas múltiplas MP 100 com revestimento em epóxi - D = 2,50 m - brita comercial</v>
          </cell>
          <cell r="C236" t="str">
            <v>m</v>
          </cell>
          <cell r="D236">
            <v>0.59</v>
          </cell>
        </row>
        <row r="237">
          <cell r="A237">
            <v>605626</v>
          </cell>
          <cell r="B237" t="str">
            <v>Bueiro metálico com chapas múltiplas MP 100 com revestimento em epóxi - D = 2,50 m - brita produzida</v>
          </cell>
          <cell r="C237" t="str">
            <v>m</v>
          </cell>
          <cell r="D237">
            <v>0.59</v>
          </cell>
        </row>
        <row r="238">
          <cell r="A238">
            <v>605715</v>
          </cell>
          <cell r="B238" t="str">
            <v>Bueiro metálico com chapas múltiplas MP 100 com revestimento em epóxi - D = 2,60 m - brita comercial</v>
          </cell>
          <cell r="C238" t="str">
            <v>m</v>
          </cell>
          <cell r="D238">
            <v>0.49</v>
          </cell>
        </row>
        <row r="239">
          <cell r="A239">
            <v>605627</v>
          </cell>
          <cell r="B239" t="str">
            <v>Bueiro metálico com chapas múltiplas MP 100 com revestimento em epóxi - D = 2,60 m - brita produzida</v>
          </cell>
          <cell r="C239" t="str">
            <v>m</v>
          </cell>
          <cell r="D239">
            <v>0.49</v>
          </cell>
        </row>
        <row r="240">
          <cell r="A240">
            <v>605716</v>
          </cell>
          <cell r="B240" t="str">
            <v>Bueiro metálico com chapas múltiplas MP 100 com revestimento em epóxi - D = 2,70 m - brita comercial</v>
          </cell>
          <cell r="C240" t="str">
            <v>m</v>
          </cell>
          <cell r="D240">
            <v>0.4</v>
          </cell>
        </row>
        <row r="241">
          <cell r="A241">
            <v>605628</v>
          </cell>
          <cell r="B241" t="str">
            <v>Bueiro metálico com chapas múltiplas MP 100 com revestimento em epóxi - D = 2,70 m - brita produzida</v>
          </cell>
          <cell r="C241" t="str">
            <v>m</v>
          </cell>
          <cell r="D241">
            <v>0.4</v>
          </cell>
        </row>
        <row r="242">
          <cell r="A242">
            <v>605717</v>
          </cell>
          <cell r="B242" t="str">
            <v>Bueiro metálico com chapas múltiplas MP 100 com revestimento em epóxi - D = 2,80 m - brita comercial</v>
          </cell>
          <cell r="C242" t="str">
            <v>m</v>
          </cell>
          <cell r="D242">
            <v>0.33</v>
          </cell>
        </row>
        <row r="243">
          <cell r="A243">
            <v>605629</v>
          </cell>
          <cell r="B243" t="str">
            <v>Bueiro metálico com chapas múltiplas MP 100 com revestimento em epóxi - D = 2,80 m - brita produzida</v>
          </cell>
          <cell r="C243" t="str">
            <v>m</v>
          </cell>
          <cell r="D243">
            <v>0.33</v>
          </cell>
        </row>
        <row r="244">
          <cell r="A244">
            <v>605651</v>
          </cell>
          <cell r="B244" t="str">
            <v>Bueiro metálico com chapas múltiplas MP 100 galvanizadas - D = 0,60 m - brita comercial</v>
          </cell>
          <cell r="C244" t="str">
            <v>m</v>
          </cell>
          <cell r="D244">
            <v>4</v>
          </cell>
        </row>
        <row r="245">
          <cell r="A245">
            <v>605460</v>
          </cell>
          <cell r="B245" t="str">
            <v>Bueiro metálico com chapas múltiplas MP 100 galvanizadas - D = 0,60 m - brita produzida</v>
          </cell>
          <cell r="C245" t="str">
            <v>m</v>
          </cell>
          <cell r="D245">
            <v>4</v>
          </cell>
        </row>
        <row r="246">
          <cell r="A246">
            <v>605652</v>
          </cell>
          <cell r="B246" t="str">
            <v>Bueiro metálico com chapas múltiplas MP 100 galvanizadas - D = 0,70 m - brita comercial</v>
          </cell>
          <cell r="C246" t="str">
            <v>m</v>
          </cell>
          <cell r="D246">
            <v>3.75</v>
          </cell>
        </row>
        <row r="247">
          <cell r="A247">
            <v>605461</v>
          </cell>
          <cell r="B247" t="str">
            <v>Bueiro metálico com chapas múltiplas MP 100 galvanizadas - D = 0,70 m - brita produzida</v>
          </cell>
          <cell r="C247" t="str">
            <v>m</v>
          </cell>
          <cell r="D247">
            <v>3.75</v>
          </cell>
        </row>
        <row r="248">
          <cell r="A248">
            <v>605653</v>
          </cell>
          <cell r="B248" t="str">
            <v>Bueiro metálico com chapas múltiplas MP 100 galvanizadas - D = 0,80 m - brita comercial</v>
          </cell>
          <cell r="C248" t="str">
            <v>m</v>
          </cell>
          <cell r="D248">
            <v>3.53</v>
          </cell>
        </row>
        <row r="249">
          <cell r="A249">
            <v>605462</v>
          </cell>
          <cell r="B249" t="str">
            <v>Bueiro metálico com chapas múltiplas MP 100 galvanizadas - D = 0,80 m - brita produzida</v>
          </cell>
          <cell r="C249" t="str">
            <v>m</v>
          </cell>
          <cell r="D249">
            <v>3.53</v>
          </cell>
        </row>
        <row r="250">
          <cell r="A250">
            <v>605654</v>
          </cell>
          <cell r="B250" t="str">
            <v>Bueiro metálico com chapas múltiplas MP 100 galvanizadas - D = 0,90 m - brita comercial</v>
          </cell>
          <cell r="C250" t="str">
            <v>m</v>
          </cell>
          <cell r="D250">
            <v>3.33</v>
          </cell>
        </row>
        <row r="251">
          <cell r="A251">
            <v>605463</v>
          </cell>
          <cell r="B251" t="str">
            <v>Bueiro metálico com chapas múltiplas MP 100 galvanizadas - D = 0,90 m - brita produzida</v>
          </cell>
          <cell r="C251" t="str">
            <v>m</v>
          </cell>
          <cell r="D251">
            <v>3.33</v>
          </cell>
        </row>
        <row r="252">
          <cell r="A252">
            <v>605655</v>
          </cell>
          <cell r="B252" t="str">
            <v>Bueiro metálico com chapas múltiplas MP 100 galvanizadas - D = 1,00 m - brita comercial</v>
          </cell>
          <cell r="C252" t="str">
            <v>m</v>
          </cell>
          <cell r="D252">
            <v>3.16</v>
          </cell>
        </row>
        <row r="253">
          <cell r="A253">
            <v>605464</v>
          </cell>
          <cell r="B253" t="str">
            <v>Bueiro metálico com chapas múltiplas MP 100 galvanizadas - D = 1,00 m - brita produzida</v>
          </cell>
          <cell r="C253" t="str">
            <v>m</v>
          </cell>
          <cell r="D253">
            <v>3.16</v>
          </cell>
        </row>
        <row r="254">
          <cell r="A254">
            <v>605656</v>
          </cell>
          <cell r="B254" t="str">
            <v>Bueiro metálico com chapas múltiplas MP 100 galvanizadas - D = 1,10 m - brita comercial</v>
          </cell>
          <cell r="C254" t="str">
            <v>m</v>
          </cell>
          <cell r="D254">
            <v>3</v>
          </cell>
        </row>
        <row r="255">
          <cell r="A255">
            <v>605465</v>
          </cell>
          <cell r="B255" t="str">
            <v>Bueiro metálico com chapas múltiplas MP 100 galvanizadas - D = 1,10 m - brita produzida</v>
          </cell>
          <cell r="C255" t="str">
            <v>m</v>
          </cell>
          <cell r="D255">
            <v>3</v>
          </cell>
        </row>
        <row r="256">
          <cell r="A256">
            <v>605657</v>
          </cell>
          <cell r="B256" t="str">
            <v>Bueiro metálico com chapas múltiplas MP 100 galvanizadas - D = 1,20 m - brita comercial</v>
          </cell>
          <cell r="C256" t="str">
            <v>m</v>
          </cell>
          <cell r="D256">
            <v>2.86</v>
          </cell>
        </row>
        <row r="257">
          <cell r="A257">
            <v>605466</v>
          </cell>
          <cell r="B257" t="str">
            <v>Bueiro metálico com chapas múltiplas MP 100 galvanizadas - D = 1,20 m - brita produzida</v>
          </cell>
          <cell r="C257" t="str">
            <v>m</v>
          </cell>
          <cell r="D257">
            <v>2.86</v>
          </cell>
        </row>
        <row r="258">
          <cell r="A258">
            <v>605658</v>
          </cell>
          <cell r="B258" t="str">
            <v>Bueiro metálico com chapas múltiplas MP 100 galvanizadas - D = 1,30 m - brita comercial</v>
          </cell>
          <cell r="C258" t="str">
            <v>m</v>
          </cell>
          <cell r="D258">
            <v>2.58</v>
          </cell>
        </row>
        <row r="259">
          <cell r="A259">
            <v>605467</v>
          </cell>
          <cell r="B259" t="str">
            <v>Bueiro metálico com chapas múltiplas MP 100 galvanizadas - D = 1,30 m - brita produzida</v>
          </cell>
          <cell r="C259" t="str">
            <v>m</v>
          </cell>
          <cell r="D259">
            <v>2.58</v>
          </cell>
        </row>
        <row r="260">
          <cell r="A260">
            <v>605659</v>
          </cell>
          <cell r="B260" t="str">
            <v>Bueiro metálico com chapas múltiplas MP 100 galvanizadas - D = 1,40 m - brita comercial</v>
          </cell>
          <cell r="C260" t="str">
            <v>m</v>
          </cell>
          <cell r="D260">
            <v>2.37</v>
          </cell>
        </row>
        <row r="261">
          <cell r="A261">
            <v>605468</v>
          </cell>
          <cell r="B261" t="str">
            <v>Bueiro metálico com chapas múltiplas MP 100 galvanizadas - D = 1,40 m - brita produzida</v>
          </cell>
          <cell r="C261" t="str">
            <v>m</v>
          </cell>
          <cell r="D261">
            <v>2.37</v>
          </cell>
        </row>
        <row r="262">
          <cell r="A262">
            <v>605660</v>
          </cell>
          <cell r="B262" t="str">
            <v>Bueiro metálico com chapas múltiplas MP 100 galvanizadas - D = 1,50 m - brita comercial</v>
          </cell>
          <cell r="C262" t="str">
            <v>m</v>
          </cell>
          <cell r="D262">
            <v>2.17</v>
          </cell>
        </row>
        <row r="263">
          <cell r="A263">
            <v>605469</v>
          </cell>
          <cell r="B263" t="str">
            <v>Bueiro metálico com chapas múltiplas MP 100 galvanizadas - D = 1,50 m - brita produzida</v>
          </cell>
          <cell r="C263" t="str">
            <v>m</v>
          </cell>
          <cell r="D263">
            <v>2.17</v>
          </cell>
        </row>
        <row r="264">
          <cell r="A264">
            <v>605661</v>
          </cell>
          <cell r="B264" t="str">
            <v>Bueiro metálico com chapas múltiplas MP 100 galvanizadas - D = 1,60 m - brita comercial</v>
          </cell>
          <cell r="C264" t="str">
            <v>m</v>
          </cell>
          <cell r="D264">
            <v>1.91</v>
          </cell>
        </row>
        <row r="265">
          <cell r="A265">
            <v>605470</v>
          </cell>
          <cell r="B265" t="str">
            <v>Bueiro metálico com chapas múltiplas MP 100 galvanizadas - D = 1,60 m - brita produzida</v>
          </cell>
          <cell r="C265" t="str">
            <v>m</v>
          </cell>
          <cell r="D265">
            <v>1.91</v>
          </cell>
        </row>
        <row r="266">
          <cell r="A266">
            <v>605662</v>
          </cell>
          <cell r="B266" t="str">
            <v>Bueiro metálico com chapas múltiplas MP 100 galvanizadas - D = 1,70 m - brita comercial</v>
          </cell>
          <cell r="C266" t="str">
            <v>m</v>
          </cell>
          <cell r="D266">
            <v>1.68</v>
          </cell>
        </row>
        <row r="267">
          <cell r="A267">
            <v>605471</v>
          </cell>
          <cell r="B267" t="str">
            <v>Bueiro metálico com chapas múltiplas MP 100 galvanizadas - D = 1,70 m - brita produzida</v>
          </cell>
          <cell r="C267" t="str">
            <v>m</v>
          </cell>
          <cell r="D267">
            <v>1.68</v>
          </cell>
        </row>
        <row r="268">
          <cell r="A268">
            <v>605663</v>
          </cell>
          <cell r="B268" t="str">
            <v>Bueiro metálico com chapas múltiplas MP 100 galvanizadas - D = 1,80 m - brita comercial</v>
          </cell>
          <cell r="C268" t="str">
            <v>m</v>
          </cell>
          <cell r="D268">
            <v>1.49</v>
          </cell>
        </row>
        <row r="269">
          <cell r="A269">
            <v>605472</v>
          </cell>
          <cell r="B269" t="str">
            <v>Bueiro metálico com chapas múltiplas MP 100 galvanizadas - D = 1,80 m - brita produzida</v>
          </cell>
          <cell r="C269" t="str">
            <v>m</v>
          </cell>
          <cell r="D269">
            <v>1.49</v>
          </cell>
        </row>
        <row r="270">
          <cell r="A270">
            <v>605664</v>
          </cell>
          <cell r="B270" t="str">
            <v>Bueiro metálico com chapas múltiplas MP 100 galvanizadas - D = 1,90 m - brita comercial</v>
          </cell>
          <cell r="C270" t="str">
            <v>m</v>
          </cell>
          <cell r="D270">
            <v>1.26</v>
          </cell>
        </row>
        <row r="271">
          <cell r="A271">
            <v>605473</v>
          </cell>
          <cell r="B271" t="str">
            <v>Bueiro metálico com chapas múltiplas MP 100 galvanizadas - D = 1,90 m - brita produzida</v>
          </cell>
          <cell r="C271" t="str">
            <v>m</v>
          </cell>
          <cell r="D271">
            <v>1.26</v>
          </cell>
        </row>
        <row r="272">
          <cell r="A272">
            <v>605665</v>
          </cell>
          <cell r="B272" t="str">
            <v>Bueiro metálico com chapas múltiplas MP 100 galvanizadas - D = 2,00 m - brita comercial</v>
          </cell>
          <cell r="C272" t="str">
            <v>m</v>
          </cell>
          <cell r="D272">
            <v>1.43</v>
          </cell>
        </row>
        <row r="273">
          <cell r="A273">
            <v>605474</v>
          </cell>
          <cell r="B273" t="str">
            <v>Bueiro metálico com chapas múltiplas MP 100 galvanizadas - D = 2,00 m - brita produzida</v>
          </cell>
          <cell r="C273" t="str">
            <v>m</v>
          </cell>
          <cell r="D273">
            <v>1.43</v>
          </cell>
        </row>
        <row r="274">
          <cell r="A274">
            <v>605666</v>
          </cell>
          <cell r="B274" t="str">
            <v>Bueiro metálico com chapas múltiplas MP 100 galvanizadas - D = 2,10 m - brita comercial</v>
          </cell>
          <cell r="C274" t="str">
            <v>m</v>
          </cell>
          <cell r="D274">
            <v>1.22</v>
          </cell>
        </row>
        <row r="275">
          <cell r="A275">
            <v>605475</v>
          </cell>
          <cell r="B275" t="str">
            <v>Bueiro metálico com chapas múltiplas MP 100 galvanizadas - D = 2,10 m - brita produzida</v>
          </cell>
          <cell r="C275" t="str">
            <v>m</v>
          </cell>
          <cell r="D275">
            <v>1.22</v>
          </cell>
        </row>
        <row r="276">
          <cell r="A276">
            <v>605667</v>
          </cell>
          <cell r="B276" t="str">
            <v>Bueiro metálico com chapas múltiplas MP 100 galvanizadas - D = 2,20 m - brita comercial</v>
          </cell>
          <cell r="C276" t="str">
            <v>m</v>
          </cell>
          <cell r="D276">
            <v>1.05</v>
          </cell>
        </row>
        <row r="277">
          <cell r="A277">
            <v>605476</v>
          </cell>
          <cell r="B277" t="str">
            <v>Bueiro metálico com chapas múltiplas MP 100 galvanizadas - D = 2,20 m - brita produzida</v>
          </cell>
          <cell r="C277" t="str">
            <v>m</v>
          </cell>
          <cell r="D277">
            <v>1.05</v>
          </cell>
        </row>
        <row r="278">
          <cell r="A278">
            <v>605668</v>
          </cell>
          <cell r="B278" t="str">
            <v>Bueiro metálico com chapas múltiplas MP 100 galvanizadas - D = 2,30 m - brita comercial</v>
          </cell>
          <cell r="C278" t="str">
            <v>m</v>
          </cell>
          <cell r="D278">
            <v>0.86</v>
          </cell>
        </row>
        <row r="279">
          <cell r="A279">
            <v>605477</v>
          </cell>
          <cell r="B279" t="str">
            <v>Bueiro metálico com chapas múltiplas MP 100 galvanizadas - D = 2,30 m - brita produzida</v>
          </cell>
          <cell r="C279" t="str">
            <v>m</v>
          </cell>
          <cell r="D279">
            <v>0.86</v>
          </cell>
        </row>
        <row r="280">
          <cell r="A280">
            <v>605669</v>
          </cell>
          <cell r="B280" t="str">
            <v>Bueiro metálico com chapas múltiplas MP 100 galvanizadas - D = 2,40 m - brita comercial</v>
          </cell>
          <cell r="C280" t="str">
            <v>m</v>
          </cell>
          <cell r="D280">
            <v>0.71</v>
          </cell>
        </row>
        <row r="281">
          <cell r="A281">
            <v>605478</v>
          </cell>
          <cell r="B281" t="str">
            <v>Bueiro metálico com chapas múltiplas MP 100 galvanizadas - D = 2,40 m - brita produzida</v>
          </cell>
          <cell r="C281" t="str">
            <v>m</v>
          </cell>
          <cell r="D281">
            <v>0.71</v>
          </cell>
        </row>
        <row r="282">
          <cell r="A282">
            <v>605670</v>
          </cell>
          <cell r="B282" t="str">
            <v>Bueiro metálico com chapas múltiplas MP 100 galvanizadas - D = 2,50 m - brita comercial</v>
          </cell>
          <cell r="C282" t="str">
            <v>m</v>
          </cell>
          <cell r="D282">
            <v>0.59</v>
          </cell>
        </row>
        <row r="283">
          <cell r="A283">
            <v>605479</v>
          </cell>
          <cell r="B283" t="str">
            <v>Bueiro metálico com chapas múltiplas MP 100 galvanizadas - D = 2,50 m - brita produzida</v>
          </cell>
          <cell r="C283" t="str">
            <v>m</v>
          </cell>
          <cell r="D283">
            <v>0.59</v>
          </cell>
        </row>
        <row r="284">
          <cell r="A284">
            <v>605671</v>
          </cell>
          <cell r="B284" t="str">
            <v>Bueiro metálico com chapas múltiplas MP 100 galvanizadas - D = 2,60 m - brita comercial</v>
          </cell>
          <cell r="C284" t="str">
            <v>m</v>
          </cell>
          <cell r="D284">
            <v>0.49</v>
          </cell>
        </row>
        <row r="285">
          <cell r="A285">
            <v>605480</v>
          </cell>
          <cell r="B285" t="str">
            <v>Bueiro metálico com chapas múltiplas MP 100 galvanizadas - D = 2,60 m - brita produzida</v>
          </cell>
          <cell r="C285" t="str">
            <v>m</v>
          </cell>
          <cell r="D285">
            <v>0.49</v>
          </cell>
        </row>
        <row r="286">
          <cell r="A286">
            <v>605672</v>
          </cell>
          <cell r="B286" t="str">
            <v>Bueiro metálico com chapas múltiplas MP 100 galvanizadas - D = 2,70 m - brita comercial</v>
          </cell>
          <cell r="C286" t="str">
            <v>m</v>
          </cell>
          <cell r="D286">
            <v>0.4</v>
          </cell>
        </row>
        <row r="287">
          <cell r="A287">
            <v>605481</v>
          </cell>
          <cell r="B287" t="str">
            <v>Bueiro metálico com chapas múltiplas MP 100 galvanizadas - D = 2,70 m - brita produzida</v>
          </cell>
          <cell r="C287" t="str">
            <v>m</v>
          </cell>
          <cell r="D287">
            <v>0.4</v>
          </cell>
        </row>
        <row r="288">
          <cell r="A288">
            <v>605673</v>
          </cell>
          <cell r="B288" t="str">
            <v>Bueiro metálico com chapas múltiplas MP 100 galvanizadas - D = 2,80 m - brita comercial</v>
          </cell>
          <cell r="C288" t="str">
            <v>m</v>
          </cell>
          <cell r="D288">
            <v>0.33</v>
          </cell>
        </row>
        <row r="289">
          <cell r="A289">
            <v>605482</v>
          </cell>
          <cell r="B289" t="str">
            <v>Bueiro metálico com chapas múltiplas MP 100 galvanizadas - D = 2,80 m - brita produzida</v>
          </cell>
          <cell r="C289" t="str">
            <v>m</v>
          </cell>
          <cell r="D289">
            <v>0.33</v>
          </cell>
        </row>
        <row r="290">
          <cell r="A290">
            <v>605718</v>
          </cell>
          <cell r="B290" t="str">
            <v>Bueiro metálico com chapas múltiplas MP 152 com revestimento em epóxi - D = 1,50 m - brita comercial</v>
          </cell>
          <cell r="C290" t="str">
            <v>m</v>
          </cell>
          <cell r="D290">
            <v>2.17</v>
          </cell>
        </row>
        <row r="291">
          <cell r="A291">
            <v>605630</v>
          </cell>
          <cell r="B291" t="str">
            <v>Bueiro metálico com chapas múltiplas MP 152 com revestimento em epóxi - D = 1,50 m - brita produzida</v>
          </cell>
          <cell r="C291" t="str">
            <v>m</v>
          </cell>
          <cell r="D291">
            <v>2.17</v>
          </cell>
        </row>
        <row r="292">
          <cell r="A292">
            <v>605719</v>
          </cell>
          <cell r="B292" t="str">
            <v>Bueiro metálico com chapas múltiplas MP 152 com revestimento em epóxi - D = 1,80 m - brita comercial</v>
          </cell>
          <cell r="C292" t="str">
            <v>m</v>
          </cell>
          <cell r="D292">
            <v>1.48</v>
          </cell>
        </row>
        <row r="293">
          <cell r="A293">
            <v>605631</v>
          </cell>
          <cell r="B293" t="str">
            <v>Bueiro metálico com chapas múltiplas MP 152 com revestimento em epóxi - D = 1,80 m - brita produzida</v>
          </cell>
          <cell r="C293" t="str">
            <v>m</v>
          </cell>
          <cell r="D293">
            <v>1.48</v>
          </cell>
        </row>
        <row r="294">
          <cell r="A294">
            <v>605720</v>
          </cell>
          <cell r="B294" t="str">
            <v>Bueiro metálico com chapas múltiplas MP 152 com revestimento em epóxi - D = 1,90 m - brita comercial</v>
          </cell>
          <cell r="C294" t="str">
            <v>m</v>
          </cell>
          <cell r="D294">
            <v>1.6</v>
          </cell>
        </row>
        <row r="295">
          <cell r="A295">
            <v>605632</v>
          </cell>
          <cell r="B295" t="str">
            <v>Bueiro metálico com chapas múltiplas MP 152 com revestimento em epóxi - D = 1,90 m - brita produzida</v>
          </cell>
          <cell r="C295" t="str">
            <v>m</v>
          </cell>
          <cell r="D295">
            <v>1.6</v>
          </cell>
        </row>
        <row r="296">
          <cell r="A296">
            <v>605721</v>
          </cell>
          <cell r="B296" t="str">
            <v>Bueiro metálico com chapas múltiplas MP 152 com revestimento em epóxi - D = 2,15 m - brita comercial</v>
          </cell>
          <cell r="C296" t="str">
            <v>m</v>
          </cell>
          <cell r="D296">
            <v>1.5</v>
          </cell>
        </row>
        <row r="297">
          <cell r="A297">
            <v>605633</v>
          </cell>
          <cell r="B297" t="str">
            <v>Bueiro metálico com chapas múltiplas MP 152 com revestimento em epóxi - D = 2,15 m - brita produzida</v>
          </cell>
          <cell r="C297" t="str">
            <v>m</v>
          </cell>
          <cell r="D297">
            <v>1.5</v>
          </cell>
        </row>
        <row r="298">
          <cell r="A298">
            <v>605722</v>
          </cell>
          <cell r="B298" t="str">
            <v>Bueiro metálico com chapas múltiplas MP 152 com revestimento em epóxi - D = 2,30 m - brita comercial</v>
          </cell>
          <cell r="C298" t="str">
            <v>m</v>
          </cell>
          <cell r="D298">
            <v>1.26</v>
          </cell>
        </row>
        <row r="299">
          <cell r="A299">
            <v>605634</v>
          </cell>
          <cell r="B299" t="str">
            <v>Bueiro metálico com chapas múltiplas MP 152 com revestimento em epóxi - D = 2,30 m - brita produzida</v>
          </cell>
          <cell r="C299" t="str">
            <v>m</v>
          </cell>
          <cell r="D299">
            <v>1.26</v>
          </cell>
        </row>
        <row r="300">
          <cell r="A300">
            <v>605723</v>
          </cell>
          <cell r="B300" t="str">
            <v>Bueiro metálico com chapas múltiplas MP 152 com revestimento em epóxi - D = 2,65 m - brita comercial</v>
          </cell>
          <cell r="C300" t="str">
            <v>m</v>
          </cell>
          <cell r="D300">
            <v>1.08</v>
          </cell>
        </row>
        <row r="301">
          <cell r="A301">
            <v>605635</v>
          </cell>
          <cell r="B301" t="str">
            <v>Bueiro metálico com chapas múltiplas MP 152 com revestimento em epóxi - D = 2,65 m - brita produzida</v>
          </cell>
          <cell r="C301" t="str">
            <v>m</v>
          </cell>
          <cell r="D301">
            <v>1.08</v>
          </cell>
        </row>
        <row r="302">
          <cell r="A302">
            <v>605724</v>
          </cell>
          <cell r="B302" t="str">
            <v>Bueiro metálico com chapas múltiplas MP 152 com revestimento em epóxi - D = 3,05 m - brita comercial</v>
          </cell>
          <cell r="C302" t="str">
            <v>m</v>
          </cell>
          <cell r="D302">
            <v>1.02</v>
          </cell>
        </row>
        <row r="303">
          <cell r="A303">
            <v>605636</v>
          </cell>
          <cell r="B303" t="str">
            <v>Bueiro metálico com chapas múltiplas MP 152 com revestimento em epóxi - D = 3,05 m - brita produzida</v>
          </cell>
          <cell r="C303" t="str">
            <v>m</v>
          </cell>
          <cell r="D303">
            <v>1.02</v>
          </cell>
        </row>
        <row r="304">
          <cell r="A304">
            <v>605725</v>
          </cell>
          <cell r="B304" t="str">
            <v>Bueiro metálico com chapas múltiplas MP 152 com revestimento em epóxi - D = 3,20 m - brita comercial</v>
          </cell>
          <cell r="C304" t="str">
            <v>m</v>
          </cell>
          <cell r="D304">
            <v>0.96</v>
          </cell>
        </row>
        <row r="305">
          <cell r="A305">
            <v>605637</v>
          </cell>
          <cell r="B305" t="str">
            <v>Bueiro metálico com chapas múltiplas MP 152 com revestimento em epóxi - D = 3,20 m - brita produzida</v>
          </cell>
          <cell r="C305" t="str">
            <v>m</v>
          </cell>
          <cell r="D305">
            <v>0.96</v>
          </cell>
        </row>
        <row r="306">
          <cell r="A306">
            <v>605726</v>
          </cell>
          <cell r="B306" t="str">
            <v>Bueiro metálico com chapas múltiplas MP 152 com revestimento em epóxi - D = 3,40 m - brita comercial</v>
          </cell>
          <cell r="C306" t="str">
            <v>m</v>
          </cell>
          <cell r="D306">
            <v>0.9</v>
          </cell>
        </row>
        <row r="307">
          <cell r="A307">
            <v>605638</v>
          </cell>
          <cell r="B307" t="str">
            <v>Bueiro metálico com chapas múltiplas MP 152 com revestimento em epóxi - D = 3,40 m - brita produzida</v>
          </cell>
          <cell r="C307" t="str">
            <v>m</v>
          </cell>
          <cell r="D307">
            <v>0.9</v>
          </cell>
        </row>
        <row r="308">
          <cell r="A308">
            <v>605727</v>
          </cell>
          <cell r="B308" t="str">
            <v>Bueiro metálico com chapas múltiplas MP 152 com revestimento em epóxi - D = 3,65 m - brita comercial</v>
          </cell>
          <cell r="C308" t="str">
            <v>m</v>
          </cell>
          <cell r="D308">
            <v>0.85</v>
          </cell>
        </row>
        <row r="309">
          <cell r="A309">
            <v>605639</v>
          </cell>
          <cell r="B309" t="str">
            <v>Bueiro metálico com chapas múltiplas MP 152 com revestimento em epóxi - D = 3,65 m - brita produzida</v>
          </cell>
          <cell r="C309" t="str">
            <v>m</v>
          </cell>
          <cell r="D309">
            <v>0.85</v>
          </cell>
        </row>
        <row r="310">
          <cell r="A310">
            <v>605728</v>
          </cell>
          <cell r="B310" t="str">
            <v>Bueiro metálico com chapas múltiplas MP 152 com revestimento em epóxi - D = 3,80 m - brita comercial</v>
          </cell>
          <cell r="C310" t="str">
            <v>m</v>
          </cell>
          <cell r="D310">
            <v>0.77</v>
          </cell>
        </row>
        <row r="311">
          <cell r="A311">
            <v>605640</v>
          </cell>
          <cell r="B311" t="str">
            <v>Bueiro metálico com chapas múltiplas MP 152 com revestimento em epóxi - D = 3,80 m - brita produzida</v>
          </cell>
          <cell r="C311" t="str">
            <v>m</v>
          </cell>
          <cell r="D311">
            <v>0.77</v>
          </cell>
        </row>
        <row r="312">
          <cell r="A312">
            <v>605729</v>
          </cell>
          <cell r="B312" t="str">
            <v>Bueiro metálico com chapas múltiplas MP 152 com revestimento em epóxi - D = 4,20 m - brita comercial</v>
          </cell>
          <cell r="C312" t="str">
            <v>m</v>
          </cell>
          <cell r="D312">
            <v>0.83</v>
          </cell>
        </row>
        <row r="313">
          <cell r="A313">
            <v>605641</v>
          </cell>
          <cell r="B313" t="str">
            <v>Bueiro metálico com chapas múltiplas MP 152 com revestimento em epóxi - D = 4,20 m - brita produzida</v>
          </cell>
          <cell r="C313" t="str">
            <v>m</v>
          </cell>
          <cell r="D313">
            <v>0.83</v>
          </cell>
        </row>
        <row r="314">
          <cell r="A314">
            <v>605730</v>
          </cell>
          <cell r="B314" t="str">
            <v>Bueiro metálico com chapas múltiplas MP 152 com revestimento em epóxi - D = 4,60 m - brita comercial</v>
          </cell>
          <cell r="C314" t="str">
            <v>m</v>
          </cell>
          <cell r="D314">
            <v>0.75</v>
          </cell>
        </row>
        <row r="315">
          <cell r="A315">
            <v>605642</v>
          </cell>
          <cell r="B315" t="str">
            <v>Bueiro metálico com chapas múltiplas MP 152 com revestimento em epóxi - D = 4,60 m - brita produzida</v>
          </cell>
          <cell r="C315" t="str">
            <v>m</v>
          </cell>
          <cell r="D315">
            <v>0.75</v>
          </cell>
        </row>
        <row r="316">
          <cell r="A316">
            <v>605731</v>
          </cell>
          <cell r="B316" t="str">
            <v>Bueiro metálico com chapas múltiplas MP 152 com revestimento em epóxi - D = 4,80 m - brita comercial</v>
          </cell>
          <cell r="C316" t="str">
            <v>m</v>
          </cell>
          <cell r="D316">
            <v>0.65</v>
          </cell>
        </row>
        <row r="317">
          <cell r="A317">
            <v>605643</v>
          </cell>
          <cell r="B317" t="str">
            <v>Bueiro metálico com chapas múltiplas MP 152 com revestimento em epóxi - D = 4,80 m - brita produzida</v>
          </cell>
          <cell r="C317" t="str">
            <v>m</v>
          </cell>
          <cell r="D317">
            <v>0.65</v>
          </cell>
        </row>
        <row r="318">
          <cell r="A318">
            <v>605732</v>
          </cell>
          <cell r="B318" t="str">
            <v>Bueiro metálico com chapas múltiplas MP 152 com revestimento em epóxi - D = 5,00 m - brita comercial</v>
          </cell>
          <cell r="C318" t="str">
            <v>m</v>
          </cell>
          <cell r="D318">
            <v>0.56000000000000005</v>
          </cell>
        </row>
        <row r="319">
          <cell r="A319">
            <v>605644</v>
          </cell>
          <cell r="B319" t="str">
            <v>Bueiro metálico com chapas múltiplas MP 152 com revestimento em epóxi - D = 5,00 m - brita produzida</v>
          </cell>
          <cell r="C319" t="str">
            <v>m</v>
          </cell>
          <cell r="D319">
            <v>0.56000000000000005</v>
          </cell>
        </row>
        <row r="320">
          <cell r="A320">
            <v>605733</v>
          </cell>
          <cell r="B320" t="str">
            <v>Bueiro metálico com chapas múltiplas MP 152 com revestimento em epóxi - D = 5,35 m - brita comercial</v>
          </cell>
          <cell r="C320" t="str">
            <v>m</v>
          </cell>
          <cell r="D320">
            <v>0.49</v>
          </cell>
        </row>
        <row r="321">
          <cell r="A321">
            <v>605645</v>
          </cell>
          <cell r="B321" t="str">
            <v>Bueiro metálico com chapas múltiplas MP 152 com revestimento em epóxi - D = 5,35 m - brita produzida</v>
          </cell>
          <cell r="C321" t="str">
            <v>m</v>
          </cell>
          <cell r="D321">
            <v>0.49</v>
          </cell>
        </row>
        <row r="322">
          <cell r="A322">
            <v>605734</v>
          </cell>
          <cell r="B322" t="str">
            <v>Bueiro metálico com chapas múltiplas MP 152 com revestimento em epóxi - D = 5,70 m - brita comercial</v>
          </cell>
          <cell r="C322" t="str">
            <v>m</v>
          </cell>
          <cell r="D322">
            <v>0.42</v>
          </cell>
        </row>
        <row r="323">
          <cell r="A323">
            <v>605646</v>
          </cell>
          <cell r="B323" t="str">
            <v>Bueiro metálico com chapas múltiplas MP 152 com revestimento em epóxi - D = 5,70 m - brita produzida</v>
          </cell>
          <cell r="C323" t="str">
            <v>m</v>
          </cell>
          <cell r="D323">
            <v>0.42</v>
          </cell>
        </row>
        <row r="324">
          <cell r="A324">
            <v>605735</v>
          </cell>
          <cell r="B324" t="str">
            <v>Bueiro metálico com chapas múltiplas MP 152 com revestimento em epóxi - D = 6,10 m - brita comercial</v>
          </cell>
          <cell r="C324" t="str">
            <v>m</v>
          </cell>
          <cell r="D324">
            <v>0.35</v>
          </cell>
        </row>
        <row r="325">
          <cell r="A325">
            <v>605647</v>
          </cell>
          <cell r="B325" t="str">
            <v>Bueiro metálico com chapas múltiplas MP 152 com revestimento em epóxi - D = 6,10 m - brita produzida</v>
          </cell>
          <cell r="C325" t="str">
            <v>m</v>
          </cell>
          <cell r="D325">
            <v>0.35</v>
          </cell>
        </row>
        <row r="326">
          <cell r="A326">
            <v>605736</v>
          </cell>
          <cell r="B326" t="str">
            <v>Bueiro metálico com chapas múltiplas MP 152 com revestimento em epóxi - D = 6,50 m - brita comercial</v>
          </cell>
          <cell r="C326" t="str">
            <v>m</v>
          </cell>
          <cell r="D326">
            <v>0.28999999999999998</v>
          </cell>
        </row>
        <row r="327">
          <cell r="A327">
            <v>605648</v>
          </cell>
          <cell r="B327" t="str">
            <v>Bueiro metálico com chapas múltiplas MP 152 com revestimento em epóxi - D = 6,50 m - brita produzida</v>
          </cell>
          <cell r="C327" t="str">
            <v>m</v>
          </cell>
          <cell r="D327">
            <v>0.28999999999999998</v>
          </cell>
        </row>
        <row r="328">
          <cell r="A328">
            <v>605737</v>
          </cell>
          <cell r="B328" t="str">
            <v>Bueiro metálico com chapas múltiplas MP 152 com revestimento em epóxi - D = 6,85 m - brita comercial</v>
          </cell>
          <cell r="C328" t="str">
            <v>m</v>
          </cell>
          <cell r="D328">
            <v>0.24</v>
          </cell>
        </row>
        <row r="329">
          <cell r="A329">
            <v>605649</v>
          </cell>
          <cell r="B329" t="str">
            <v>Bueiro metálico com chapas múltiplas MP 152 com revestimento em epóxi - D = 6,85 m - brita produzida</v>
          </cell>
          <cell r="C329" t="str">
            <v>m</v>
          </cell>
          <cell r="D329">
            <v>0.24</v>
          </cell>
        </row>
        <row r="330">
          <cell r="A330">
            <v>605738</v>
          </cell>
          <cell r="B330" t="str">
            <v>Bueiro metálico com chapas múltiplas MP 152 com revestimento em epóxi - D = 7,25 m - brita comercial</v>
          </cell>
          <cell r="C330" t="str">
            <v>m</v>
          </cell>
          <cell r="D330">
            <v>0.2</v>
          </cell>
        </row>
        <row r="331">
          <cell r="A331">
            <v>605650</v>
          </cell>
          <cell r="B331" t="str">
            <v>Bueiro metálico com chapas múltiplas MP 152 com revestimento em epóxi - D = 7,25 m - brita produzida</v>
          </cell>
          <cell r="C331" t="str">
            <v>m</v>
          </cell>
          <cell r="D331">
            <v>0.2</v>
          </cell>
        </row>
        <row r="332">
          <cell r="A332">
            <v>605674</v>
          </cell>
          <cell r="B332" t="str">
            <v>Bueiro metálico com chapas múltiplas MP 152 galvanizadas - D = 1,50 m - brita comercial</v>
          </cell>
          <cell r="C332" t="str">
            <v>m</v>
          </cell>
          <cell r="D332">
            <v>2.17</v>
          </cell>
        </row>
        <row r="333">
          <cell r="A333">
            <v>605483</v>
          </cell>
          <cell r="B333" t="str">
            <v>Bueiro metálico com chapas múltiplas MP 152 galvanizadas - D = 1,50 m - brita produzida</v>
          </cell>
          <cell r="C333" t="str">
            <v>m</v>
          </cell>
          <cell r="D333">
            <v>2.17</v>
          </cell>
        </row>
        <row r="334">
          <cell r="A334">
            <v>605675</v>
          </cell>
          <cell r="B334" t="str">
            <v>Bueiro metálico com chapas múltiplas MP 152 galvanizadas - D = 1,80 m - brita comercial</v>
          </cell>
          <cell r="C334" t="str">
            <v>m</v>
          </cell>
          <cell r="D334">
            <v>1.48</v>
          </cell>
        </row>
        <row r="335">
          <cell r="A335">
            <v>605484</v>
          </cell>
          <cell r="B335" t="str">
            <v>Bueiro metálico com chapas múltiplas MP 152 galvanizadas - D = 1,80 m - brita produzida</v>
          </cell>
          <cell r="C335" t="str">
            <v>m</v>
          </cell>
          <cell r="D335">
            <v>1.48</v>
          </cell>
        </row>
        <row r="336">
          <cell r="A336">
            <v>605676</v>
          </cell>
          <cell r="B336" t="str">
            <v>Bueiro metálico com chapas múltiplas MP 152 galvanizadas - D = 1,90 m - brita comercial</v>
          </cell>
          <cell r="C336" t="str">
            <v>m</v>
          </cell>
          <cell r="D336">
            <v>1.6</v>
          </cell>
        </row>
        <row r="337">
          <cell r="A337">
            <v>605485</v>
          </cell>
          <cell r="B337" t="str">
            <v>Bueiro metálico com chapas múltiplas MP 152 galvanizadas - D = 1,90 m - brita produzida</v>
          </cell>
          <cell r="C337" t="str">
            <v>m</v>
          </cell>
          <cell r="D337">
            <v>1.6</v>
          </cell>
        </row>
        <row r="338">
          <cell r="A338">
            <v>605677</v>
          </cell>
          <cell r="B338" t="str">
            <v>Bueiro metálico com chapas múltiplas MP 152 galvanizadas - D = 2,15 m - brita comercial</v>
          </cell>
          <cell r="C338" t="str">
            <v>m</v>
          </cell>
          <cell r="D338">
            <v>1.5</v>
          </cell>
        </row>
        <row r="339">
          <cell r="A339">
            <v>605486</v>
          </cell>
          <cell r="B339" t="str">
            <v>Bueiro metálico com chapas múltiplas MP 152 galvanizadas - D = 2,15 m - brita produzida</v>
          </cell>
          <cell r="C339" t="str">
            <v>m</v>
          </cell>
          <cell r="D339">
            <v>1.5</v>
          </cell>
        </row>
        <row r="340">
          <cell r="A340">
            <v>605678</v>
          </cell>
          <cell r="B340" t="str">
            <v>Bueiro metálico com chapas múltiplas MP 152 galvanizadas - D = 2,30 m - brita comercial</v>
          </cell>
          <cell r="C340" t="str">
            <v>m</v>
          </cell>
          <cell r="D340">
            <v>1.26</v>
          </cell>
        </row>
        <row r="341">
          <cell r="A341">
            <v>605487</v>
          </cell>
          <cell r="B341" t="str">
            <v>Bueiro metálico com chapas múltiplas MP 152 galvanizadas - D = 2,30 m - brita produzida</v>
          </cell>
          <cell r="C341" t="str">
            <v>m</v>
          </cell>
          <cell r="D341">
            <v>1.26</v>
          </cell>
        </row>
        <row r="342">
          <cell r="A342">
            <v>605679</v>
          </cell>
          <cell r="B342" t="str">
            <v>Bueiro metálico com chapas múltiplas MP 152 galvanizadas - D = 2,65 m - brita comercial</v>
          </cell>
          <cell r="C342" t="str">
            <v>m</v>
          </cell>
          <cell r="D342">
            <v>1.08</v>
          </cell>
        </row>
        <row r="343">
          <cell r="A343">
            <v>605488</v>
          </cell>
          <cell r="B343" t="str">
            <v>Bueiro metálico com chapas múltiplas MP 152 galvanizadas - D = 2,65 m - brita produzida</v>
          </cell>
          <cell r="C343" t="str">
            <v>m</v>
          </cell>
          <cell r="D343">
            <v>1.08</v>
          </cell>
        </row>
        <row r="344">
          <cell r="A344">
            <v>605680</v>
          </cell>
          <cell r="B344" t="str">
            <v>Bueiro metálico com chapas múltiplas MP 152 galvanizadas - D = 3,05 m - brita comercial</v>
          </cell>
          <cell r="C344" t="str">
            <v>m</v>
          </cell>
          <cell r="D344">
            <v>1.02</v>
          </cell>
        </row>
        <row r="345">
          <cell r="A345">
            <v>605489</v>
          </cell>
          <cell r="B345" t="str">
            <v>Bueiro metálico com chapas múltiplas MP 152 galvanizadas - D = 3,05 m - brita produzida</v>
          </cell>
          <cell r="C345" t="str">
            <v>m</v>
          </cell>
          <cell r="D345">
            <v>1.02</v>
          </cell>
        </row>
        <row r="346">
          <cell r="A346">
            <v>605681</v>
          </cell>
          <cell r="B346" t="str">
            <v>Bueiro metálico com chapas múltiplas MP 152 galvanizadas - D = 3,20 m - brita comercial</v>
          </cell>
          <cell r="C346" t="str">
            <v>m</v>
          </cell>
          <cell r="D346">
            <v>0.96</v>
          </cell>
        </row>
        <row r="347">
          <cell r="A347">
            <v>605490</v>
          </cell>
          <cell r="B347" t="str">
            <v>Bueiro metálico com chapas múltiplas MP 152 galvanizadas - D = 3,20 m - brita produzida</v>
          </cell>
          <cell r="C347" t="str">
            <v>m</v>
          </cell>
          <cell r="D347">
            <v>0.96</v>
          </cell>
        </row>
        <row r="348">
          <cell r="A348">
            <v>605682</v>
          </cell>
          <cell r="B348" t="str">
            <v>Bueiro metálico com chapas múltiplas MP 152 galvanizadas - D = 3,40 m - brita comercial</v>
          </cell>
          <cell r="C348" t="str">
            <v>m</v>
          </cell>
          <cell r="D348">
            <v>0.9</v>
          </cell>
        </row>
        <row r="349">
          <cell r="A349">
            <v>605491</v>
          </cell>
          <cell r="B349" t="str">
            <v>Bueiro metálico com chapas múltiplas MP 152 galvanizadas - D = 3,40 m - brita produzida</v>
          </cell>
          <cell r="C349" t="str">
            <v>m</v>
          </cell>
          <cell r="D349">
            <v>0.9</v>
          </cell>
        </row>
        <row r="350">
          <cell r="A350">
            <v>605683</v>
          </cell>
          <cell r="B350" t="str">
            <v>Bueiro metálico com chapas múltiplas MP 152 galvanizadas - D = 3,65 m - brita comercial</v>
          </cell>
          <cell r="C350" t="str">
            <v>m</v>
          </cell>
          <cell r="D350">
            <v>0.85</v>
          </cell>
        </row>
        <row r="351">
          <cell r="A351">
            <v>605492</v>
          </cell>
          <cell r="B351" t="str">
            <v>Bueiro metálico com chapas múltiplas MP 152 galvanizadas - D = 3,65 m - brita produzida</v>
          </cell>
          <cell r="C351" t="str">
            <v>m</v>
          </cell>
          <cell r="D351">
            <v>0.85</v>
          </cell>
        </row>
        <row r="352">
          <cell r="A352">
            <v>605684</v>
          </cell>
          <cell r="B352" t="str">
            <v>Bueiro metálico com chapas múltiplas MP 152 galvanizadas - D = 3,80 m - brita comercial</v>
          </cell>
          <cell r="C352" t="str">
            <v>m</v>
          </cell>
          <cell r="D352">
            <v>0.77</v>
          </cell>
        </row>
        <row r="353">
          <cell r="A353">
            <v>605493</v>
          </cell>
          <cell r="B353" t="str">
            <v>Bueiro metálico com chapas múltiplas MP 152 galvanizadas - D = 3,80 m - brita produzida</v>
          </cell>
          <cell r="C353" t="str">
            <v>m</v>
          </cell>
          <cell r="D353">
            <v>0.77</v>
          </cell>
        </row>
        <row r="354">
          <cell r="A354">
            <v>605685</v>
          </cell>
          <cell r="B354" t="str">
            <v>Bueiro metálico com chapas múltiplas MP 152 galvanizadas - D = 4,20 m - brita comercial</v>
          </cell>
          <cell r="C354" t="str">
            <v>m</v>
          </cell>
          <cell r="D354">
            <v>0.83</v>
          </cell>
        </row>
        <row r="355">
          <cell r="A355">
            <v>605494</v>
          </cell>
          <cell r="B355" t="str">
            <v>Bueiro metálico com chapas múltiplas MP 152 galvanizadas - D = 4,20 m - brita produzida</v>
          </cell>
          <cell r="C355" t="str">
            <v>m</v>
          </cell>
          <cell r="D355">
            <v>0.83</v>
          </cell>
        </row>
        <row r="356">
          <cell r="A356">
            <v>605686</v>
          </cell>
          <cell r="B356" t="str">
            <v>Bueiro metálico com chapas múltiplas MP 152 galvanizadas - D = 4,60 m - brita comercial</v>
          </cell>
          <cell r="C356" t="str">
            <v>m</v>
          </cell>
          <cell r="D356">
            <v>0.75</v>
          </cell>
        </row>
        <row r="357">
          <cell r="A357">
            <v>605495</v>
          </cell>
          <cell r="B357" t="str">
            <v>Bueiro metálico com chapas múltiplas MP 152 galvanizadas - D = 4,60 m - brita produzida</v>
          </cell>
          <cell r="C357" t="str">
            <v>m</v>
          </cell>
          <cell r="D357">
            <v>0.75</v>
          </cell>
        </row>
        <row r="358">
          <cell r="A358">
            <v>605687</v>
          </cell>
          <cell r="B358" t="str">
            <v>Bueiro metálico com chapas múltiplas MP 152 galvanizadas - D = 4,80 m - brita comercial</v>
          </cell>
          <cell r="C358" t="str">
            <v>m</v>
          </cell>
          <cell r="D358">
            <v>0.65</v>
          </cell>
        </row>
        <row r="359">
          <cell r="A359">
            <v>605496</v>
          </cell>
          <cell r="B359" t="str">
            <v>Bueiro metálico com chapas múltiplas MP 152 galvanizadas - D = 4,80 m - brita produzida</v>
          </cell>
          <cell r="C359" t="str">
            <v>m</v>
          </cell>
          <cell r="D359">
            <v>0.65</v>
          </cell>
        </row>
        <row r="360">
          <cell r="A360">
            <v>605688</v>
          </cell>
          <cell r="B360" t="str">
            <v>Bueiro metálico com chapas múltiplas MP 152 galvanizadas - D = 5,00 m - brita comercial</v>
          </cell>
          <cell r="C360" t="str">
            <v>m</v>
          </cell>
          <cell r="D360">
            <v>0.56000000000000005</v>
          </cell>
        </row>
        <row r="361">
          <cell r="A361">
            <v>605497</v>
          </cell>
          <cell r="B361" t="str">
            <v>Bueiro metálico com chapas múltiplas MP 152 galvanizadas - D = 5,00 m - brita produzida</v>
          </cell>
          <cell r="C361" t="str">
            <v>m</v>
          </cell>
          <cell r="D361">
            <v>0.56000000000000005</v>
          </cell>
        </row>
        <row r="362">
          <cell r="A362">
            <v>605689</v>
          </cell>
          <cell r="B362" t="str">
            <v>Bueiro metálico com chapas múltiplas MP 152 galvanizadas - D = 5,35 m - brita comercial</v>
          </cell>
          <cell r="C362" t="str">
            <v>m</v>
          </cell>
          <cell r="D362">
            <v>0.49</v>
          </cell>
        </row>
        <row r="363">
          <cell r="A363">
            <v>605498</v>
          </cell>
          <cell r="B363" t="str">
            <v>Bueiro metálico com chapas múltiplas MP 152 galvanizadas - D = 5,35 m - brita produzida</v>
          </cell>
          <cell r="C363" t="str">
            <v>m</v>
          </cell>
          <cell r="D363">
            <v>0.49</v>
          </cell>
        </row>
        <row r="364">
          <cell r="A364">
            <v>605690</v>
          </cell>
          <cell r="B364" t="str">
            <v>Bueiro metálico com chapas múltiplas MP 152 galvanizadas - D = 5,70 m - brita comercial</v>
          </cell>
          <cell r="C364" t="str">
            <v>m</v>
          </cell>
          <cell r="D364">
            <v>0.42</v>
          </cell>
        </row>
        <row r="365">
          <cell r="A365">
            <v>605499</v>
          </cell>
          <cell r="B365" t="str">
            <v>Bueiro metálico com chapas múltiplas MP 152 galvanizadas - D = 5,70 m - brita produzida</v>
          </cell>
          <cell r="C365" t="str">
            <v>m</v>
          </cell>
          <cell r="D365">
            <v>0.42</v>
          </cell>
        </row>
        <row r="366">
          <cell r="A366">
            <v>605691</v>
          </cell>
          <cell r="B366" t="str">
            <v>Bueiro metálico com chapas múltiplas MP 152 galvanizadas - D = 6,10 m - brita comercial</v>
          </cell>
          <cell r="C366" t="str">
            <v>m</v>
          </cell>
          <cell r="D366">
            <v>0.35</v>
          </cell>
        </row>
        <row r="367">
          <cell r="A367">
            <v>605500</v>
          </cell>
          <cell r="B367" t="str">
            <v>Bueiro metálico com chapas múltiplas MP 152 galvanizadas - D = 6,10 m - brita produzida</v>
          </cell>
          <cell r="C367" t="str">
            <v>m</v>
          </cell>
          <cell r="D367">
            <v>0.35</v>
          </cell>
        </row>
        <row r="368">
          <cell r="A368">
            <v>605692</v>
          </cell>
          <cell r="B368" t="str">
            <v>Bueiro metálico com chapas múltiplas MP 152 galvanizadas - D = 6,50 m - brita comercial</v>
          </cell>
          <cell r="C368" t="str">
            <v>m</v>
          </cell>
          <cell r="D368">
            <v>0.28999999999999998</v>
          </cell>
        </row>
        <row r="369">
          <cell r="A369">
            <v>605501</v>
          </cell>
          <cell r="B369" t="str">
            <v>Bueiro metálico com chapas múltiplas MP 152 galvanizadas - D = 6,50 m - brita produzida</v>
          </cell>
          <cell r="C369" t="str">
            <v>m</v>
          </cell>
          <cell r="D369">
            <v>0.28999999999999998</v>
          </cell>
        </row>
        <row r="370">
          <cell r="A370">
            <v>605693</v>
          </cell>
          <cell r="B370" t="str">
            <v>Bueiro metálico com chapas múltiplas MP 152 galvanizadas - D = 6,85 m - brita comercial</v>
          </cell>
          <cell r="C370" t="str">
            <v>m</v>
          </cell>
          <cell r="D370">
            <v>0.24</v>
          </cell>
        </row>
        <row r="371">
          <cell r="A371">
            <v>605502</v>
          </cell>
          <cell r="B371" t="str">
            <v>Bueiro metálico com chapas múltiplas MP 152 galvanizadas - D = 6,85 m - brita produzida</v>
          </cell>
          <cell r="C371" t="str">
            <v>m</v>
          </cell>
          <cell r="D371">
            <v>0.24</v>
          </cell>
        </row>
        <row r="372">
          <cell r="A372">
            <v>605694</v>
          </cell>
          <cell r="B372" t="str">
            <v>Bueiro metálico com chapas múltiplas MP 152 galvanizadas - D = 7,25 m - brita comercial</v>
          </cell>
          <cell r="C372" t="str">
            <v>m</v>
          </cell>
          <cell r="D372">
            <v>0.2</v>
          </cell>
        </row>
        <row r="373">
          <cell r="A373">
            <v>605503</v>
          </cell>
          <cell r="B373" t="str">
            <v>Bueiro metálico com chapas múltiplas MP 152 galvanizadas - D = 7,25 m - brita produzida</v>
          </cell>
          <cell r="C373" t="str">
            <v>m</v>
          </cell>
          <cell r="D373">
            <v>0.2</v>
          </cell>
        </row>
        <row r="374">
          <cell r="A374">
            <v>606433</v>
          </cell>
          <cell r="B374" t="str">
            <v>Bueiro metálico com chapas múltiplas MP 152 galvanizadas - lenticular - vão = 1,95 m e altura = 1,40 m - aterro rodoviário mínimo = 0,60 m e máximo = 8,40 m - brita comercial</v>
          </cell>
          <cell r="C374" t="str">
            <v>m</v>
          </cell>
          <cell r="D374">
            <v>1.5</v>
          </cell>
        </row>
        <row r="375">
          <cell r="A375">
            <v>606343</v>
          </cell>
          <cell r="B375" t="str">
            <v>Bueiro metálico com chapas múltiplas MP 152 galvanizadas - lenticular - vão = 1,95 m e altura = 1,40 m - aterro rodoviário mínimo = 0,60 m e máximo = 8,40 m - brita produzida</v>
          </cell>
          <cell r="C375" t="str">
            <v>m</v>
          </cell>
          <cell r="D375">
            <v>1.5</v>
          </cell>
        </row>
        <row r="376">
          <cell r="A376">
            <v>606434</v>
          </cell>
          <cell r="B376" t="str">
            <v>Bueiro metálico com chapas múltiplas MP 152 galvanizadas - lenticular - vão = 2,15 m e altura = 1,50 m - aterro rodoviário mínimo = 0,60 m e máximo = 7,50 m - brita comercial</v>
          </cell>
          <cell r="C376" t="str">
            <v>m</v>
          </cell>
          <cell r="D376">
            <v>1.26</v>
          </cell>
        </row>
        <row r="377">
          <cell r="A377">
            <v>606344</v>
          </cell>
          <cell r="B377" t="str">
            <v>Bueiro metálico com chapas múltiplas MP 152 galvanizadas - lenticular - vão = 2,15 m e altura = 1,50 m - aterro rodoviário mínimo = 0,60 m e máximo = 7,50 m - brita produzida</v>
          </cell>
          <cell r="C377" t="str">
            <v>m</v>
          </cell>
          <cell r="D377">
            <v>1.26</v>
          </cell>
        </row>
        <row r="378">
          <cell r="A378">
            <v>606435</v>
          </cell>
          <cell r="B378" t="str">
            <v>Bueiro metálico com chapas múltiplas MP 152 galvanizadas - lenticular - vão = 2,30 m e altura = 1,60 m - aterro rodoviário mínimo = 0,60 m e máximo = 7,20 m - brita comercial</v>
          </cell>
          <cell r="C378" t="str">
            <v>m</v>
          </cell>
          <cell r="D378">
            <v>1.2</v>
          </cell>
        </row>
        <row r="379">
          <cell r="A379">
            <v>606345</v>
          </cell>
          <cell r="B379" t="str">
            <v>Bueiro metálico com chapas múltiplas MP 152 galvanizadas - lenticular - vão = 2,30 m e altura = 1,60 m - aterro rodoviário mínimo = 0,60 m e máximo = 7,20 m - brita produzida</v>
          </cell>
          <cell r="C379" t="str">
            <v>m</v>
          </cell>
          <cell r="D379">
            <v>1.2</v>
          </cell>
        </row>
        <row r="380">
          <cell r="A380">
            <v>606436</v>
          </cell>
          <cell r="B380" t="str">
            <v>Bueiro metálico com chapas múltiplas MP 152 galvanizadas - lenticular - vão = 2,55 m e altura = 1,65 m - aterro rodoviário mínimo = 0,60 m e máximo = 6,50 m - brita comercial</v>
          </cell>
          <cell r="C380" t="str">
            <v>m</v>
          </cell>
          <cell r="D380">
            <v>1.08</v>
          </cell>
        </row>
        <row r="381">
          <cell r="A381">
            <v>606346</v>
          </cell>
          <cell r="B381" t="str">
            <v>Bueiro metálico com chapas múltiplas MP 152 galvanizadas - lenticular - vão = 2,55 m e altura = 1,65 m - aterro rodoviário mínimo = 0,60 m e máximo = 6,50 m - brita produzida</v>
          </cell>
          <cell r="C381" t="str">
            <v>m</v>
          </cell>
          <cell r="D381">
            <v>1.08</v>
          </cell>
        </row>
        <row r="382">
          <cell r="A382">
            <v>606437</v>
          </cell>
          <cell r="B382" t="str">
            <v>Bueiro metálico com chapas múltiplas MP 152 galvanizadas - lenticular - vão = 2,70 m e altura = 1,85 m - aterro rodoviário mínimo = 0,60 m e máximo = 6,60 m - brita comercial</v>
          </cell>
          <cell r="C382" t="str">
            <v>m</v>
          </cell>
          <cell r="D382">
            <v>1.02</v>
          </cell>
        </row>
        <row r="383">
          <cell r="A383">
            <v>606347</v>
          </cell>
          <cell r="B383" t="str">
            <v>Bueiro metálico com chapas múltiplas MP 152 galvanizadas - lenticular - vão = 2,70 m e altura = 1,85 m - aterro rodoviário mínimo = 0,60 m e máximo = 6,60 m - brita produzida</v>
          </cell>
          <cell r="C383" t="str">
            <v>m</v>
          </cell>
          <cell r="D383">
            <v>1.02</v>
          </cell>
        </row>
        <row r="384">
          <cell r="A384">
            <v>606438</v>
          </cell>
          <cell r="B384" t="str">
            <v>Bueiro metálico com chapas múltiplas MP 152 galvanizadas - lenticular - vão = 2,75 m e altura = 1,90 m - aterro rodoviário mínimo = 0,60 m e máximo = 6,50 m - brita comercial</v>
          </cell>
          <cell r="C384" t="str">
            <v>m</v>
          </cell>
          <cell r="D384">
            <v>1</v>
          </cell>
        </row>
        <row r="385">
          <cell r="A385">
            <v>606348</v>
          </cell>
          <cell r="B385" t="str">
            <v>Bueiro metálico com chapas múltiplas MP 152 galvanizadas - lenticular - vão = 2,75 m e altura = 1,90 m - aterro rodoviário mínimo = 0,60 m e máximo = 6,50 m - brita produzida</v>
          </cell>
          <cell r="C385" t="str">
            <v>m</v>
          </cell>
          <cell r="D385">
            <v>1</v>
          </cell>
        </row>
        <row r="386">
          <cell r="A386">
            <v>606439</v>
          </cell>
          <cell r="B386" t="str">
            <v>Bueiro metálico com chapas múltiplas MP 152 galvanizadas - lenticular - vão = 3,00 m e altura = 2,00 m - aterro rodoviário mínimo = 0,60 m e máximo = 6,00 m - brita comercial</v>
          </cell>
          <cell r="C386" t="str">
            <v>m</v>
          </cell>
          <cell r="D386">
            <v>0.98</v>
          </cell>
        </row>
        <row r="387">
          <cell r="A387">
            <v>606349</v>
          </cell>
          <cell r="B387" t="str">
            <v>Bueiro metálico com chapas múltiplas MP 152 galvanizadas - lenticular - vão = 3,00 m e altura = 2,00 m - aterro rodoviário mínimo = 0,60 m e máximo = 6,00 m - brita produzida</v>
          </cell>
          <cell r="C387" t="str">
            <v>m</v>
          </cell>
          <cell r="D387">
            <v>0.98</v>
          </cell>
        </row>
        <row r="388">
          <cell r="A388">
            <v>606440</v>
          </cell>
          <cell r="B388" t="str">
            <v>Bueiro metálico com chapas múltiplas MP 152 galvanizadas - lenticular - vão = 3,20 m e altura = 2,10 m - aterro rodoviário mínimo = 0,60 m e máximo = 5,60 m - brita comercial</v>
          </cell>
          <cell r="C388" t="str">
            <v>m</v>
          </cell>
          <cell r="D388">
            <v>1.1000000000000001</v>
          </cell>
        </row>
        <row r="389">
          <cell r="A389">
            <v>606350</v>
          </cell>
          <cell r="B389" t="str">
            <v>Bueiro metálico com chapas múltiplas MP 152 galvanizadas - lenticular - vão = 3,20 m e altura = 2,10 m - aterro rodoviário mínimo = 0,60 m e máximo = 5,60 m - brita produzida</v>
          </cell>
          <cell r="C389" t="str">
            <v>m</v>
          </cell>
          <cell r="D389">
            <v>1.1000000000000001</v>
          </cell>
        </row>
        <row r="390">
          <cell r="A390">
            <v>606441</v>
          </cell>
          <cell r="B390" t="str">
            <v>Bueiro metálico com chapas múltiplas MP 152 galvanizadas - lenticular - vão = 3,35 m e altura = 2,15 m - aterro rodoviário mínimo = 0,60 m e máximo = 5,30 m - brita comercial</v>
          </cell>
          <cell r="C390" t="str">
            <v>m</v>
          </cell>
          <cell r="D390">
            <v>1.02</v>
          </cell>
        </row>
        <row r="391">
          <cell r="A391">
            <v>606351</v>
          </cell>
          <cell r="B391" t="str">
            <v>Bueiro metálico com chapas múltiplas MP 152 galvanizadas - lenticular - vão = 3,35 m e altura = 2,15 m - aterro rodoviário mínimo = 0,60 m e máximo = 5,30 m - brita produzida</v>
          </cell>
          <cell r="C391" t="str">
            <v>m</v>
          </cell>
          <cell r="D391">
            <v>1.02</v>
          </cell>
        </row>
        <row r="392">
          <cell r="A392">
            <v>606442</v>
          </cell>
          <cell r="B392" t="str">
            <v>Bueiro metálico com chapas múltiplas MP 152 galvanizadas - lenticular - vão = 3,55 m e altura = 2,25 m - aterro rodoviário mínimo = 0,60 m e máximo = 5,00 m - brita comercial</v>
          </cell>
          <cell r="C392" t="str">
            <v>m</v>
          </cell>
          <cell r="D392">
            <v>1</v>
          </cell>
        </row>
        <row r="393">
          <cell r="A393">
            <v>606352</v>
          </cell>
          <cell r="B393" t="str">
            <v>Bueiro metálico com chapas múltiplas MP 152 galvanizadas - lenticular - vão = 3,55 m e altura = 2,25 m - aterro rodoviário mínimo = 0,60 m e máximo = 5,00 m - brita produzida</v>
          </cell>
          <cell r="C393" t="str">
            <v>m</v>
          </cell>
          <cell r="D393">
            <v>1</v>
          </cell>
        </row>
        <row r="394">
          <cell r="A394">
            <v>606443</v>
          </cell>
          <cell r="B394" t="str">
            <v>Bueiro metálico com chapas múltiplas MP 152 galvanizadas - lenticular - vão = 3,70 m e altura = 2,35 m - aterro rodoviário mínimo = 0,60 m e máximo = 4,90 m - brita comercial</v>
          </cell>
          <cell r="C394" t="str">
            <v>m</v>
          </cell>
          <cell r="D394">
            <v>0.98</v>
          </cell>
        </row>
        <row r="395">
          <cell r="A395">
            <v>606353</v>
          </cell>
          <cell r="B395" t="str">
            <v>Bueiro metálico com chapas múltiplas MP 152 galvanizadas - lenticular - vão = 3,70 m e altura = 2,35 m - aterro rodoviário mínimo = 0,60 m e máximo = 4,90 m - brita produzida</v>
          </cell>
          <cell r="C395" t="str">
            <v>m</v>
          </cell>
          <cell r="D395">
            <v>0.98</v>
          </cell>
        </row>
        <row r="396">
          <cell r="A396">
            <v>606444</v>
          </cell>
          <cell r="B396" t="str">
            <v>Bueiro metálico com chapas múltiplas MP 152 galvanizadas - lenticular - vão = 3,90 m e altura = 2,45 m - aterro rodoviário mínimo = 0,60 m e máximo = 4,60 m - brita comercial</v>
          </cell>
          <cell r="C396" t="str">
            <v>m</v>
          </cell>
          <cell r="D396">
            <v>0.9</v>
          </cell>
        </row>
        <row r="397">
          <cell r="A397">
            <v>606354</v>
          </cell>
          <cell r="B397" t="str">
            <v>Bueiro metálico com chapas múltiplas MP 152 galvanizadas - lenticular - vão = 3,90 m e altura = 2,45 m - aterro rodoviário mínimo = 0,60 m e máximo = 4,60 m - brita produzida</v>
          </cell>
          <cell r="C397" t="str">
            <v>m</v>
          </cell>
          <cell r="D397">
            <v>0.9</v>
          </cell>
        </row>
        <row r="398">
          <cell r="A398">
            <v>606445</v>
          </cell>
          <cell r="B398" t="str">
            <v>Bueiro metálico com chapas múltiplas MP 152 galvanizadas - lenticular - vão = 4,00 m e altura = 2,55 m - aterro rodoviário mínimo = 0,60 m e máximo = 4,50 m - brita comercial</v>
          </cell>
          <cell r="C398" t="str">
            <v>m</v>
          </cell>
          <cell r="D398">
            <v>0.85</v>
          </cell>
        </row>
        <row r="399">
          <cell r="A399">
            <v>606355</v>
          </cell>
          <cell r="B399" t="str">
            <v>Bueiro metálico com chapas múltiplas MP 152 galvanizadas - lenticular - vão = 4,00 m e altura = 2,55 m - aterro rodoviário mínimo = 0,60 m e máximo = 4,50 m - brita produzida</v>
          </cell>
          <cell r="C399" t="str">
            <v>m</v>
          </cell>
          <cell r="D399">
            <v>0.85</v>
          </cell>
        </row>
        <row r="400">
          <cell r="A400">
            <v>606446</v>
          </cell>
          <cell r="B400" t="str">
            <v>Bueiro metálico com chapas múltiplas MP 152 galvanizadas - lenticular - vão = 4,15 m e altura = 2,80 m - aterro rodoviário mínimo = 0,60 m e máximo = 6,80 m - brita comercial</v>
          </cell>
          <cell r="C400" t="str">
            <v>m</v>
          </cell>
          <cell r="D400">
            <v>0.83</v>
          </cell>
        </row>
        <row r="401">
          <cell r="A401">
            <v>606356</v>
          </cell>
          <cell r="B401" t="str">
            <v>Bueiro metálico com chapas múltiplas MP 152 galvanizadas - lenticular - vão = 4,15 m e altura = 2,80 m - aterro rodoviário mínimo = 0,60 m e máximo = 6,80 m - brita produzida</v>
          </cell>
          <cell r="C401" t="str">
            <v>m</v>
          </cell>
          <cell r="D401">
            <v>0.83</v>
          </cell>
        </row>
        <row r="402">
          <cell r="A402">
            <v>606447</v>
          </cell>
          <cell r="B402" t="str">
            <v>Bueiro metálico com chapas múltiplas MP 152 galvanizadas - lenticular - vão = 4,40 m e altura = 2,90 m - aterro rodoviário mínimo = 0,60 m e máximo = 6,40 m - brita comercial</v>
          </cell>
          <cell r="C402" t="str">
            <v>m</v>
          </cell>
          <cell r="D402">
            <v>0.8</v>
          </cell>
        </row>
        <row r="403">
          <cell r="A403">
            <v>606357</v>
          </cell>
          <cell r="B403" t="str">
            <v>Bueiro metálico com chapas múltiplas MP 152 galvanizadas - lenticular - vão = 4,40 m e altura = 2,90 m - aterro rodoviário mínimo = 0,60 m e máximo = 6,40 m - brita produzida</v>
          </cell>
          <cell r="C403" t="str">
            <v>m</v>
          </cell>
          <cell r="D403">
            <v>0.8</v>
          </cell>
        </row>
        <row r="404">
          <cell r="A404">
            <v>606448</v>
          </cell>
          <cell r="B404" t="str">
            <v>Bueiro metálico com chapas múltiplas MP 152 galvanizadas - lenticular - vão = 4,60 m e altura = 3,00 m - aterro rodoviário mínimo = 0,60 m e máximo = 6,10 m - brita comercial</v>
          </cell>
          <cell r="C404" t="str">
            <v>m</v>
          </cell>
          <cell r="D404">
            <v>0.75</v>
          </cell>
        </row>
        <row r="405">
          <cell r="A405">
            <v>606358</v>
          </cell>
          <cell r="B405" t="str">
            <v>Bueiro metálico com chapas múltiplas MP 152 galvanizadas - lenticular - vão = 4,60 m e altura = 3,00 m - aterro rodoviário mínimo = 0,60 m e máximo = 6,10 m - brita produzida</v>
          </cell>
          <cell r="C405" t="str">
            <v>m</v>
          </cell>
          <cell r="D405">
            <v>0.75</v>
          </cell>
        </row>
        <row r="406">
          <cell r="A406">
            <v>606449</v>
          </cell>
          <cell r="B406" t="str">
            <v>Bueiro metálico com chapas múltiplas MP 152 galvanizadas - lenticular - vão = 4,80 m e altura = 3,05 m - aterro rodoviário mínimo = 0,60 m e máximo = 5,80 m - brita comercial</v>
          </cell>
          <cell r="C406" t="str">
            <v>m</v>
          </cell>
          <cell r="D406">
            <v>0.7</v>
          </cell>
        </row>
        <row r="407">
          <cell r="A407">
            <v>606359</v>
          </cell>
          <cell r="B407" t="str">
            <v>Bueiro metálico com chapas múltiplas MP 152 galvanizadas - lenticular - vão = 4,80 m e altura = 3,05 m - aterro rodoviário mínimo = 0,60 m e máximo = 5,80 m - brita produzida</v>
          </cell>
          <cell r="C407" t="str">
            <v>m</v>
          </cell>
          <cell r="D407">
            <v>0.7</v>
          </cell>
        </row>
        <row r="408">
          <cell r="A408">
            <v>606450</v>
          </cell>
          <cell r="B408" t="str">
            <v>Bueiro metálico com chapas múltiplas MP 152 galvanizadas - lenticular - vão = 5,05 m e altura = 3,15 m - aterro rodoviário mínimo = 0,90 m e máximo = 5,50 m - brita comercial</v>
          </cell>
          <cell r="C408" t="str">
            <v>m</v>
          </cell>
          <cell r="D408">
            <v>0.9</v>
          </cell>
        </row>
        <row r="409">
          <cell r="A409">
            <v>606360</v>
          </cell>
          <cell r="B409" t="str">
            <v>Bueiro metálico com chapas múltiplas MP 152 galvanizadas - lenticular - vão = 5,05 m e altura = 3,15 m - aterro rodoviário mínimo = 0,90 m e máximo = 5,50 m - brita produzida</v>
          </cell>
          <cell r="C409" t="str">
            <v>m</v>
          </cell>
          <cell r="D409">
            <v>0.9</v>
          </cell>
        </row>
        <row r="410">
          <cell r="A410">
            <v>606451</v>
          </cell>
          <cell r="B410" t="str">
            <v>Bueiro metálico com chapas múltiplas MP 152 galvanizadas - lenticular - vão = 5,25 m e altura = 3,25 m - aterro rodoviário mínimo = 0,90 m e máximo = 5,30 m - brita comercial</v>
          </cell>
          <cell r="C410" t="str">
            <v>m</v>
          </cell>
          <cell r="D410">
            <v>0.85</v>
          </cell>
        </row>
        <row r="411">
          <cell r="A411">
            <v>606361</v>
          </cell>
          <cell r="B411" t="str">
            <v>Bueiro metálico com chapas múltiplas MP 152 galvanizadas - lenticular - vão = 5,25 m e altura = 3,25 m - aterro rodoviário mínimo = 0,90 m e máximo = 5,30 m - brita produzida</v>
          </cell>
          <cell r="C411" t="str">
            <v>m</v>
          </cell>
          <cell r="D411">
            <v>0.85</v>
          </cell>
        </row>
        <row r="412">
          <cell r="A412">
            <v>606452</v>
          </cell>
          <cell r="B412" t="str">
            <v>Bueiro metálico com chapas múltiplas MP 152 galvanizadas - lenticular - vão = 5,45 m e altura = 3,35 m - aterro rodoviário mínimo = 0,90 m e máximo = 5,10 m - brita comercial</v>
          </cell>
          <cell r="C412" t="str">
            <v>m</v>
          </cell>
          <cell r="D412">
            <v>0.83</v>
          </cell>
        </row>
        <row r="413">
          <cell r="A413">
            <v>606362</v>
          </cell>
          <cell r="B413" t="str">
            <v>Bueiro metálico com chapas múltiplas MP 152 galvanizadas - lenticular - vão = 5,45 m e altura = 3,35 m - aterro rodoviário mínimo = 0,90 m e máximo = 5,10 m - brita produzida</v>
          </cell>
          <cell r="C413" t="str">
            <v>m</v>
          </cell>
          <cell r="D413">
            <v>0.83</v>
          </cell>
        </row>
        <row r="414">
          <cell r="A414">
            <v>606453</v>
          </cell>
          <cell r="B414" t="str">
            <v>Bueiro metálico com chapas múltiplas MP 152 galvanizadas - lenticular - vão = 5,60 m e altura = 3,40 m - aterro rodoviário mínimo = 0,90 m e máximo = 4,90 m - brita comercial</v>
          </cell>
          <cell r="C414" t="str">
            <v>m</v>
          </cell>
          <cell r="D414">
            <v>0.8</v>
          </cell>
        </row>
        <row r="415">
          <cell r="A415">
            <v>606363</v>
          </cell>
          <cell r="B415" t="str">
            <v>Bueiro metálico com chapas múltiplas MP 152 galvanizadas - lenticular - vão = 5,60 m e altura = 3,40 m - aterro rodoviário mínimo = 0,90 m e máximo = 4,90 m - brita produzida</v>
          </cell>
          <cell r="C415" t="str">
            <v>m</v>
          </cell>
          <cell r="D415">
            <v>0.8</v>
          </cell>
        </row>
        <row r="416">
          <cell r="A416">
            <v>606454</v>
          </cell>
          <cell r="B416" t="str">
            <v>Bueiro metálico com chapas múltiplas MP 152 galvanizadas - lenticular - vão = 5,80 m e altura = 3,50 m - aterro rodoviário mínimo = 0,90 m e máximo = 4,70 m - brita comercial</v>
          </cell>
          <cell r="C416" t="str">
            <v>m</v>
          </cell>
          <cell r="D416">
            <v>0.78</v>
          </cell>
        </row>
        <row r="417">
          <cell r="A417">
            <v>606364</v>
          </cell>
          <cell r="B417" t="str">
            <v>Bueiro metálico com chapas múltiplas MP 152 galvanizadas - lenticular - vão = 5,80 m e altura = 3,50 m - aterro rodoviário mínimo = 0,90 m e máximo = 4,70 m - brita produzida</v>
          </cell>
          <cell r="C417" t="str">
            <v>m</v>
          </cell>
          <cell r="D417">
            <v>0.78</v>
          </cell>
        </row>
        <row r="418">
          <cell r="A418">
            <v>606455</v>
          </cell>
          <cell r="B418" t="str">
            <v>Bueiro metálico com chapas múltiplas MP 152 galvanizadas - lenticular - vão = 5,90 m e altura = 3,55 m - aterro rodoviário mínimo = 0,90 m e máximo = 4,70 m - brita comercial</v>
          </cell>
          <cell r="C418" t="str">
            <v>m</v>
          </cell>
          <cell r="D418">
            <v>0.7</v>
          </cell>
        </row>
        <row r="419">
          <cell r="A419">
            <v>606365</v>
          </cell>
          <cell r="B419" t="str">
            <v>Bueiro metálico com chapas múltiplas MP 152 galvanizadas - lenticular - vão = 5,90 m e altura = 3,55 m - aterro rodoviário mínimo = 0,90 m e máximo = 4,70 m - brita produzida</v>
          </cell>
          <cell r="C419" t="str">
            <v>m</v>
          </cell>
          <cell r="D419">
            <v>0.7</v>
          </cell>
        </row>
        <row r="420">
          <cell r="A420">
            <v>606456</v>
          </cell>
          <cell r="B420" t="str">
            <v>Bueiro metálico com chapas múltiplas MP 152 galvanizadas - lenticular - vão = 6,10 m e altura = 3,65 m - aterro rodoviário mínimo = 0,90 m e máximo = 4,50 m - brita comercial</v>
          </cell>
          <cell r="C420" t="str">
            <v>m</v>
          </cell>
          <cell r="D420">
            <v>0.68</v>
          </cell>
        </row>
        <row r="421">
          <cell r="A421">
            <v>606366</v>
          </cell>
          <cell r="B421" t="str">
            <v>Bueiro metálico com chapas múltiplas MP 152 galvanizadas - lenticular - vão = 6,10 m e altura = 3,65 m - aterro rodoviário mínimo = 0,90 m e máximo = 4,50 m - brita produzida</v>
          </cell>
          <cell r="C421" t="str">
            <v>m</v>
          </cell>
          <cell r="D421">
            <v>0.68</v>
          </cell>
        </row>
        <row r="422">
          <cell r="A422">
            <v>606457</v>
          </cell>
          <cell r="B422" t="str">
            <v>Bueiro metálico com chapas múltiplas MP 152 galvanizadas - lenticular - vão = 6,25 m e altura = 3,65 m - aterro rodoviário mínimo = 0,90 m e máximo = 4,30 m - brita comercial</v>
          </cell>
          <cell r="C422" t="str">
            <v>m</v>
          </cell>
          <cell r="D422">
            <v>0.6</v>
          </cell>
        </row>
        <row r="423">
          <cell r="A423">
            <v>606367</v>
          </cell>
          <cell r="B423" t="str">
            <v>Bueiro metálico com chapas múltiplas MP 152 galvanizadas - lenticular - vão = 6,25 m e altura = 3,65 m - aterro rodoviário mínimo = 0,90 m e máximo = 4,30 m - brita produzida</v>
          </cell>
          <cell r="C423" t="str">
            <v>m</v>
          </cell>
          <cell r="D423">
            <v>0.6</v>
          </cell>
        </row>
        <row r="424">
          <cell r="A424">
            <v>606458</v>
          </cell>
          <cell r="B424" t="str">
            <v>Bueiro metálico com chapas múltiplas MP 152 galvanizadas - lenticular - vão = 6,40 m e altura = 3,75 m - aterro rodoviário mínimo = 0,90 m e máximo = 4,30 m - brita comercial</v>
          </cell>
          <cell r="C424" t="str">
            <v>m</v>
          </cell>
          <cell r="D424">
            <v>0.55000000000000004</v>
          </cell>
        </row>
        <row r="425">
          <cell r="A425">
            <v>606368</v>
          </cell>
          <cell r="B425" t="str">
            <v>Bueiro metálico com chapas múltiplas MP 152 galvanizadas - lenticular - vão = 6,40 m e altura = 3,75 m - aterro rodoviário mínimo = 0,90 m e máximo = 4,30 m - brita produzida</v>
          </cell>
          <cell r="C425" t="str">
            <v>m</v>
          </cell>
          <cell r="D425">
            <v>0.55000000000000004</v>
          </cell>
        </row>
        <row r="426">
          <cell r="A426">
            <v>606459</v>
          </cell>
          <cell r="B426" t="str">
            <v>Bueiro metálico com chapas múltiplas MP 152 galvanizadas - lenticular - vão = 6,60 m e altura = 3,85 m - aterro rodoviário mínimo = 0,90 m e máximo = 4,10 m - brita comercial</v>
          </cell>
          <cell r="C426" t="str">
            <v>m</v>
          </cell>
          <cell r="D426">
            <v>0.42</v>
          </cell>
        </row>
        <row r="427">
          <cell r="A427">
            <v>606369</v>
          </cell>
          <cell r="B427" t="str">
            <v>Bueiro metálico com chapas múltiplas MP 152 galvanizadas - lenticular - vão = 6,60 m e altura = 3,85 m - aterro rodoviário mínimo = 0,90 m e máximo = 4,10 m - brita produzida</v>
          </cell>
          <cell r="C427" t="str">
            <v>m</v>
          </cell>
          <cell r="D427">
            <v>0.42</v>
          </cell>
        </row>
        <row r="428">
          <cell r="A428">
            <v>606479</v>
          </cell>
          <cell r="B428" t="str">
            <v>Bueiro metálico com chapas múltiplas MP 152 galvanizadas - passagem de gado - vão = 2,20 m e altura = 2,25 m -aterro rodoviário mínimo = 0,30 m e máximo = 8,90 m - brita comercial</v>
          </cell>
          <cell r="C428" t="str">
            <v>m</v>
          </cell>
          <cell r="D428">
            <v>0.95</v>
          </cell>
        </row>
        <row r="429">
          <cell r="A429">
            <v>606460</v>
          </cell>
          <cell r="B429" t="str">
            <v>Bueiro metálico com chapas múltiplas MP 152 galvanizadas - passagem de gado - vão = 2,20 m e altura = 2,25 m -aterro rodoviário mínimo = 0,30 m e máximo = 8,90 m - brita produzida</v>
          </cell>
          <cell r="C429" t="str">
            <v>m</v>
          </cell>
          <cell r="D429">
            <v>0.95</v>
          </cell>
        </row>
        <row r="430">
          <cell r="A430">
            <v>606480</v>
          </cell>
          <cell r="B430" t="str">
            <v>Bueiro metálico com chapas múltiplas MP 152 galvanizadas - passagem de gado - vão = 2,90 m e altura = 3,10 m - aterro rodoviário mínimo = 0,60 m e máximo = 11,40 m - brita comercial</v>
          </cell>
          <cell r="C430" t="str">
            <v>m</v>
          </cell>
          <cell r="D430">
            <v>0.85</v>
          </cell>
        </row>
        <row r="431">
          <cell r="A431">
            <v>606461</v>
          </cell>
          <cell r="B431" t="str">
            <v>Bueiro metálico com chapas múltiplas MP 152 galvanizadas - passagem de gado - vão = 2,90 m e altura = 3,10 m - aterro rodoviário mínimo = 0,60 m e máximo = 11,40 m - brita produzida</v>
          </cell>
          <cell r="C431" t="str">
            <v>m</v>
          </cell>
          <cell r="D431">
            <v>0.85</v>
          </cell>
        </row>
        <row r="432">
          <cell r="A432">
            <v>606481</v>
          </cell>
          <cell r="B432" t="str">
            <v>Bueiro metálico com chapas múltiplas MP 152 galvanizadas - passagem inferior - vão = 3,70 m e altura = 3,50 m - aterro rodoviário mínimo = 0,60 m e máximo = 10,30 m - brita comercial</v>
          </cell>
          <cell r="C432" t="str">
            <v>m</v>
          </cell>
          <cell r="D432">
            <v>0.75</v>
          </cell>
        </row>
        <row r="433">
          <cell r="A433">
            <v>606462</v>
          </cell>
          <cell r="B433" t="str">
            <v>Bueiro metálico com chapas múltiplas MP 152 galvanizadas - passagem inferior - vão = 3,70 m e altura = 3,50 m - aterro rodoviário mínimo = 0,60 m e máximo = 10,30 m - brita produzida</v>
          </cell>
          <cell r="C433" t="str">
            <v>m</v>
          </cell>
          <cell r="D433">
            <v>0.75</v>
          </cell>
        </row>
        <row r="434">
          <cell r="A434">
            <v>606482</v>
          </cell>
          <cell r="B434" t="str">
            <v>Bueiro metálico com chapas múltiplas MP 152 galvanizadas - passagem inferior - vão = 3,90 m e altura = 3,60 m - aterro rodoviário mínimo = 0,60 m e máximo = 9,80 m - brita comercial</v>
          </cell>
          <cell r="C434" t="str">
            <v>m</v>
          </cell>
          <cell r="D434">
            <v>0.7</v>
          </cell>
        </row>
        <row r="435">
          <cell r="A435">
            <v>606463</v>
          </cell>
          <cell r="B435" t="str">
            <v>Bueiro metálico com chapas múltiplas MP 152 galvanizadas - passagem inferior - vão = 3,90 m e altura = 3,60 m - aterro rodoviário mínimo = 0,60 m e máximo = 9,80 m - brita produzida</v>
          </cell>
          <cell r="C435" t="str">
            <v>m</v>
          </cell>
          <cell r="D435">
            <v>0.7</v>
          </cell>
        </row>
        <row r="436">
          <cell r="A436">
            <v>606483</v>
          </cell>
          <cell r="B436" t="str">
            <v>Bueiro metálico com chapas múltiplas MP 152 galvanizadas - passagem inferior - vão = 4,00 m e altura = 3,75 m - aterro rodoviário mínimo = 0,60 m e máximo = 9,50 m - brita comercial</v>
          </cell>
          <cell r="C436" t="str">
            <v>m</v>
          </cell>
          <cell r="D436">
            <v>0.83</v>
          </cell>
        </row>
        <row r="437">
          <cell r="A437">
            <v>606464</v>
          </cell>
          <cell r="B437" t="str">
            <v>Bueiro metálico com chapas múltiplas MP 152 galvanizadas - passagem inferior - vão = 4,00 m e altura = 3,75 m - aterro rodoviário mínimo = 0,60 m e máximo = 9,50 m - brita produzida</v>
          </cell>
          <cell r="C437" t="str">
            <v>m</v>
          </cell>
          <cell r="D437">
            <v>0.83</v>
          </cell>
        </row>
        <row r="438">
          <cell r="A438">
            <v>606484</v>
          </cell>
          <cell r="B438" t="str">
            <v>Bueiro metálico com chapas múltiplas MP 152 galvanizadas - passagem inferior - vão = 4,20 m e altura = 3,90 m - aterro rodoviário mínimo = 0,60 m e máximo = 9,10 m - brita comercial</v>
          </cell>
          <cell r="C438" t="str">
            <v>m</v>
          </cell>
          <cell r="D438">
            <v>0.75</v>
          </cell>
        </row>
        <row r="439">
          <cell r="A439">
            <v>606465</v>
          </cell>
          <cell r="B439" t="str">
            <v>Bueiro metálico com chapas múltiplas MP 152 galvanizadas - passagem inferior - vão = 4,20 m e altura = 3,90 m - aterro rodoviário mínimo = 0,60 m e máximo = 9,10 m - brita produzida</v>
          </cell>
          <cell r="C439" t="str">
            <v>m</v>
          </cell>
          <cell r="D439">
            <v>0.75</v>
          </cell>
        </row>
        <row r="440">
          <cell r="A440">
            <v>606485</v>
          </cell>
          <cell r="B440" t="str">
            <v>Bueiro metálico com chapas múltiplas MP 152 galvanizadas - passagem inferior - vão = 4,25 m e altura = 4,10 m - aterro rodoviário mínimo = 0,60 m e máximo = 8,90 m - brita comercial</v>
          </cell>
          <cell r="C440" t="str">
            <v>m</v>
          </cell>
          <cell r="D440">
            <v>0.7</v>
          </cell>
        </row>
        <row r="441">
          <cell r="A441">
            <v>606466</v>
          </cell>
          <cell r="B441" t="str">
            <v>Bueiro metálico com chapas múltiplas MP 152 galvanizadas - passagem inferior - vão = 4,25 m e altura = 4,10 m - aterro rodoviário mínimo = 0,60 m e máximo = 8,90 m - brita produzida</v>
          </cell>
          <cell r="C441" t="str">
            <v>m</v>
          </cell>
          <cell r="D441">
            <v>0.7</v>
          </cell>
        </row>
        <row r="442">
          <cell r="A442">
            <v>606486</v>
          </cell>
          <cell r="B442" t="str">
            <v>Bueiro metálico com chapas múltiplas MP 152 galvanizadas - passagem inferior - vão = 4,40 m e altura = 4,25 m - aterro rodoviário mínimo = 0,60 m e máximo = 8,60 m - brita comercial</v>
          </cell>
          <cell r="C442" t="str">
            <v>m</v>
          </cell>
          <cell r="D442">
            <v>0.68</v>
          </cell>
        </row>
        <row r="443">
          <cell r="A443">
            <v>606467</v>
          </cell>
          <cell r="B443" t="str">
            <v>Bueiro metálico com chapas múltiplas MP 152 galvanizadas - passagem inferior - vão = 4,40 m e altura = 4,25 m - aterro rodoviário mínimo = 0,60 m e máximo = 8,60 m - brita produzida</v>
          </cell>
          <cell r="C443" t="str">
            <v>m</v>
          </cell>
          <cell r="D443">
            <v>0.68</v>
          </cell>
        </row>
        <row r="444">
          <cell r="A444">
            <v>606487</v>
          </cell>
          <cell r="B444" t="str">
            <v>Bueiro metálico com chapas múltiplas MP 152 galvanizadas - passagem inferior - vão = 4,50 m e altura = 4,40 m - aterro rodoviário mínimo = 0,60 m e máximo = 8,40 m - brita comercial</v>
          </cell>
          <cell r="C444" t="str">
            <v>m</v>
          </cell>
          <cell r="D444">
            <v>0.65</v>
          </cell>
        </row>
        <row r="445">
          <cell r="A445">
            <v>606468</v>
          </cell>
          <cell r="B445" t="str">
            <v>Bueiro metálico com chapas múltiplas MP 152 galvanizadas - passagem inferior - vão = 4,50 m e altura = 4,40 m - aterro rodoviário mínimo = 0,60 m e máximo = 8,40 m - brita produzida</v>
          </cell>
          <cell r="C445" t="str">
            <v>m</v>
          </cell>
          <cell r="D445">
            <v>0.65</v>
          </cell>
        </row>
        <row r="446">
          <cell r="A446">
            <v>606488</v>
          </cell>
          <cell r="B446" t="str">
            <v>Bueiro metálico com chapas múltiplas MP 152 galvanizadas - passagem inferior - vão = 4,70 m e altura = 4,50 m - aterro rodoviário mínimo = 0,60 m e máximo = 8,90 m - brita comercial</v>
          </cell>
          <cell r="C446" t="str">
            <v>m</v>
          </cell>
          <cell r="D446">
            <v>0.56000000000000005</v>
          </cell>
        </row>
        <row r="447">
          <cell r="A447">
            <v>606469</v>
          </cell>
          <cell r="B447" t="str">
            <v>Bueiro metálico com chapas múltiplas MP 152 galvanizadas - passagem inferior - vão = 4,70 m e altura = 4,50 m - aterro rodoviário mínimo = 0,60 m e máximo = 8,90 m - brita produzida</v>
          </cell>
          <cell r="C447" t="str">
            <v>m</v>
          </cell>
          <cell r="D447">
            <v>0.56000000000000005</v>
          </cell>
        </row>
        <row r="448">
          <cell r="A448">
            <v>606489</v>
          </cell>
          <cell r="B448" t="str">
            <v>Bueiro metálico com chapas múltiplas MP 152 galvanizadas - passagem inferior - vão = 4,80 m e altura = 4,75 m - aterro rodoviário mínimo = 0,90 m e máximo = 9,00 m - brita comercial</v>
          </cell>
          <cell r="C448" t="str">
            <v>m</v>
          </cell>
          <cell r="D448">
            <v>0.49</v>
          </cell>
        </row>
        <row r="449">
          <cell r="A449">
            <v>606470</v>
          </cell>
          <cell r="B449" t="str">
            <v>Bueiro metálico com chapas múltiplas MP 152 galvanizadas - passagem inferior - vão = 4,80 m e altura = 4,75 m - aterro rodoviário mínimo = 0,90 m e máximo = 9,00 m - brita produzida</v>
          </cell>
          <cell r="C449" t="str">
            <v>m</v>
          </cell>
          <cell r="D449">
            <v>0.49</v>
          </cell>
        </row>
        <row r="450">
          <cell r="A450">
            <v>606490</v>
          </cell>
          <cell r="B450" t="str">
            <v>Bueiro metálico com chapas múltiplas MP 152 galvanizadas - passagem inferior - vão = 5,00 m e altura = 4,85 m - aterro rodoviário mínimo = 0,90 m e máximo = 8,60 m - brita comercial</v>
          </cell>
          <cell r="C450" t="str">
            <v>m</v>
          </cell>
          <cell r="D450">
            <v>0.45</v>
          </cell>
        </row>
        <row r="451">
          <cell r="A451">
            <v>606471</v>
          </cell>
          <cell r="B451" t="str">
            <v>Bueiro metálico com chapas múltiplas MP 152 galvanizadas - passagem inferior - vão = 5,00 m e altura = 4,85 m - aterro rodoviário mínimo = 0,90 m e máximo = 8,60 m - brita produzida</v>
          </cell>
          <cell r="C451" t="str">
            <v>m</v>
          </cell>
          <cell r="D451">
            <v>0.45</v>
          </cell>
        </row>
        <row r="452">
          <cell r="A452">
            <v>606491</v>
          </cell>
          <cell r="B452" t="str">
            <v>Bueiro metálico com chapas múltiplas MP 152 galvanizadas - passagem inferior - vão = 5,15 m e altura = 4,90 m - aterro rodoviário mínimo = 0,90 m e máximo = 8,50 m - brita comercial</v>
          </cell>
          <cell r="C452" t="str">
            <v>m</v>
          </cell>
          <cell r="D452">
            <v>0.42</v>
          </cell>
        </row>
        <row r="453">
          <cell r="A453">
            <v>606472</v>
          </cell>
          <cell r="B453" t="str">
            <v>Bueiro metálico com chapas múltiplas MP 152 galvanizadas - passagem inferior - vão = 5,15 m e altura = 4,90 m - aterro rodoviário mínimo = 0,90 m e máximo = 8,50 m - brita produzida</v>
          </cell>
          <cell r="C453" t="str">
            <v>m</v>
          </cell>
          <cell r="D453">
            <v>0.42</v>
          </cell>
        </row>
        <row r="454">
          <cell r="A454">
            <v>606492</v>
          </cell>
          <cell r="B454" t="str">
            <v>Bueiro metálico com chapas múltiplas MP 152 galvanizadas - passagem inferior - vão = 5,25 m e altura = 5,00 m - aterro rodoviário mínimo = 0,90 m e máximo = 8,40 m - brita comercial</v>
          </cell>
          <cell r="C454" t="str">
            <v>m</v>
          </cell>
          <cell r="D454">
            <v>0.35</v>
          </cell>
        </row>
        <row r="455">
          <cell r="A455">
            <v>606473</v>
          </cell>
          <cell r="B455" t="str">
            <v>Bueiro metálico com chapas múltiplas MP 152 galvanizadas - passagem inferior - vão = 5,25 m e altura = 5,00 m - aterro rodoviário mínimo = 0,90 m e máximo = 8,40 m - brita produzida</v>
          </cell>
          <cell r="C455" t="str">
            <v>m</v>
          </cell>
          <cell r="D455">
            <v>0.35</v>
          </cell>
        </row>
        <row r="456">
          <cell r="A456">
            <v>606493</v>
          </cell>
          <cell r="B456" t="str">
            <v>Bueiro metálico com chapas múltiplas MP 152 galvanizadas - passagem inferior - vão = 5,30 m e altura = 5,30 m - aterro rodoviário mínimo = 0,90 m e máximo = 9,60 m - brita comercial</v>
          </cell>
          <cell r="C456" t="str">
            <v>m</v>
          </cell>
          <cell r="D456">
            <v>0.28999999999999998</v>
          </cell>
        </row>
        <row r="457">
          <cell r="A457">
            <v>606474</v>
          </cell>
          <cell r="B457" t="str">
            <v>Bueiro metálico com chapas múltiplas MP 152 galvanizadas - passagem inferior - vão = 5,30 m e altura = 5,30 m - aterro rodoviário mínimo = 0,90 m e máximo = 9,60 m - brita produzida</v>
          </cell>
          <cell r="C457" t="str">
            <v>m</v>
          </cell>
          <cell r="D457">
            <v>0.28999999999999998</v>
          </cell>
        </row>
        <row r="458">
          <cell r="A458">
            <v>606494</v>
          </cell>
          <cell r="B458" t="str">
            <v>Bueiro metálico com chapas múltiplas MP 152 galvanizadas - passagem inferior - vão = 5,65 m e altura = 5,25 m - aterro rodoviário mínimo = 0,90 m e máximo = 9,00 m - brita comercial</v>
          </cell>
          <cell r="C458" t="str">
            <v>m</v>
          </cell>
          <cell r="D458">
            <v>0.24</v>
          </cell>
        </row>
        <row r="459">
          <cell r="A459">
            <v>606475</v>
          </cell>
          <cell r="B459" t="str">
            <v>Bueiro metálico com chapas múltiplas MP 152 galvanizadas - passagem inferior - vão = 5,65 m e altura = 5,25 m - aterro rodoviário mínimo = 0,90 m e máximo = 9,00 m - brita produzida</v>
          </cell>
          <cell r="C459" t="str">
            <v>m</v>
          </cell>
          <cell r="D459">
            <v>0.24</v>
          </cell>
        </row>
        <row r="460">
          <cell r="A460">
            <v>606495</v>
          </cell>
          <cell r="B460" t="str">
            <v>Bueiro metálico com chapas múltiplas MP 152 galvanizadas - passagem inferior - vão = 5,85 m e altura = 5,30 m - aterro rodoviário mínimo = 0,90 m e máximo = 8,40 m - brita comercial</v>
          </cell>
          <cell r="C460" t="str">
            <v>m</v>
          </cell>
          <cell r="D460">
            <v>0.23</v>
          </cell>
        </row>
        <row r="461">
          <cell r="A461">
            <v>606476</v>
          </cell>
          <cell r="B461" t="str">
            <v>Bueiro metálico com chapas múltiplas MP 152 galvanizadas - passagem inferior - vão = 5,85 m e altura = 5,30 m - aterro rodoviário mínimo = 0,90 m e máximo = 8,40 m - brita produzida</v>
          </cell>
          <cell r="C461" t="str">
            <v>m</v>
          </cell>
          <cell r="D461">
            <v>0.23</v>
          </cell>
        </row>
        <row r="462">
          <cell r="A462">
            <v>606496</v>
          </cell>
          <cell r="B462" t="str">
            <v>Bueiro metálico com chapas múltiplas MP 152 galvanizadas - passagem inferior - vão = 6,00 m e altura = 5,45 m - aterro rodoviário mínimo = 0,90 m e máximo = 8,30 m - brita comercial</v>
          </cell>
          <cell r="C462" t="str">
            <v>m</v>
          </cell>
          <cell r="D462">
            <v>0.22</v>
          </cell>
        </row>
        <row r="463">
          <cell r="A463">
            <v>606477</v>
          </cell>
          <cell r="B463" t="str">
            <v>Bueiro metálico com chapas múltiplas MP 152 galvanizadas - passagem inferior - vão = 6,00 m e altura = 5,45 m - aterro rodoviário mínimo = 0,90 m e máximo = 8,30 m - brita produzida</v>
          </cell>
          <cell r="C463" t="str">
            <v>m</v>
          </cell>
          <cell r="D463">
            <v>0.22</v>
          </cell>
        </row>
        <row r="464">
          <cell r="A464">
            <v>606497</v>
          </cell>
          <cell r="B464" t="str">
            <v>Bueiro metálico com chapas múltiplas MP 152 galvanizadas - passagem inferior - vão = 6,25 m e altura = 5,50 m - aterro rodoviário mínimo = 0,90 m e máximo = 7,90 m - brita comercial</v>
          </cell>
          <cell r="C464" t="str">
            <v>m</v>
          </cell>
          <cell r="D464">
            <v>0.2</v>
          </cell>
        </row>
        <row r="465">
          <cell r="A465">
            <v>606478</v>
          </cell>
          <cell r="B465" t="str">
            <v>Bueiro metálico com chapas múltiplas MP 152 galvanizadas - passagem inferior - vão = 6,25 m e altura = 5,50 m - aterro rodoviário mínimo = 0,90 m e máximo = 7,90 m - brita produzida</v>
          </cell>
          <cell r="C465" t="str">
            <v>m</v>
          </cell>
          <cell r="D465">
            <v>0.2</v>
          </cell>
        </row>
        <row r="466">
          <cell r="A466">
            <v>605835</v>
          </cell>
          <cell r="B466" t="str">
            <v>Bueiro metálico sem interrupção de tráfego - D = 1,20 m - chapa com epóxi - escavado em material de 1ª categoria - aterro ferroviário máximo = 12,90 m</v>
          </cell>
          <cell r="C466" t="str">
            <v>m</v>
          </cell>
          <cell r="D466">
            <v>0.28749999999999998</v>
          </cell>
        </row>
        <row r="467">
          <cell r="A467">
            <v>605571</v>
          </cell>
          <cell r="B467" t="str">
            <v>Bueiro metálico sem interrupção de tráfego - D = 1,20 m - chapa com epóxi - escavado em material de 1ª categoria - aterro rodoviário máximo = 9,00 m</v>
          </cell>
          <cell r="C467" t="str">
            <v>m</v>
          </cell>
          <cell r="D467">
            <v>0.28749999999999998</v>
          </cell>
        </row>
        <row r="468">
          <cell r="A468">
            <v>605850</v>
          </cell>
          <cell r="B468" t="str">
            <v>Bueiro metálico sem interrupção de tráfego - D = 1,20 m - chapa com epóxi - escavado em material de 2ª categoria - aterro ferroviário máximo = 12,90 m</v>
          </cell>
          <cell r="C468" t="str">
            <v>m</v>
          </cell>
          <cell r="D468">
            <v>0.28749999999999998</v>
          </cell>
        </row>
        <row r="469">
          <cell r="A469">
            <v>605582</v>
          </cell>
          <cell r="B469" t="str">
            <v>Bueiro metálico sem interrupção de tráfego - D = 1,20 m - chapa com epóxi - escavado em material de 2ª categoria - aterro rodoviário máximo = 9,00 m</v>
          </cell>
          <cell r="C469" t="str">
            <v>m</v>
          </cell>
          <cell r="D469">
            <v>0.28749999999999998</v>
          </cell>
        </row>
        <row r="470">
          <cell r="A470">
            <v>605889</v>
          </cell>
          <cell r="B470" t="str">
            <v>Bueiro metálico sem interrupção de tráfego - D = 1,20 m - chapa com epóxi - escavado em material de 3ª categoria - aterro ferroviário máximo = 12,90 m</v>
          </cell>
          <cell r="C470" t="str">
            <v>m</v>
          </cell>
          <cell r="D470">
            <v>0.28749999999999998</v>
          </cell>
        </row>
        <row r="471">
          <cell r="A471">
            <v>605593</v>
          </cell>
          <cell r="B471" t="str">
            <v>Bueiro metálico sem interrupção de tráfego - D = 1,20 m - chapa com epóxi - escavado em material de 3ª categoria - aterro rodoviário máximo = 9,00 m</v>
          </cell>
          <cell r="C471" t="str">
            <v>m</v>
          </cell>
          <cell r="D471">
            <v>0.28749999999999998</v>
          </cell>
        </row>
        <row r="472">
          <cell r="A472">
            <v>605739</v>
          </cell>
          <cell r="B472" t="str">
            <v>Bueiro metálico sem interrupção de tráfego - D = 1,20 m - chapa galvanizada - escavado em material de 1ª categoria - aterro ferroviário máximo = 12,90 m</v>
          </cell>
          <cell r="C472" t="str">
            <v>m</v>
          </cell>
          <cell r="D472">
            <v>0.28749999999999998</v>
          </cell>
        </row>
        <row r="473">
          <cell r="A473">
            <v>605504</v>
          </cell>
          <cell r="B473" t="str">
            <v>Bueiro metálico sem interrupção de tráfego - D = 1,20 m - chapa galvanizada - escavado em material de 1ª categoria - aterro rodoviário máximo = 9,00 m</v>
          </cell>
          <cell r="C473" t="str">
            <v>m</v>
          </cell>
          <cell r="D473">
            <v>0.28749999999999998</v>
          </cell>
        </row>
        <row r="474">
          <cell r="A474">
            <v>605781</v>
          </cell>
          <cell r="B474" t="str">
            <v>Bueiro metálico sem interrupção de tráfego - D = 1,20 m - chapa galvanizada - escavado em material de 2ª categoria - aterro ferroviário máximo = 12,90 m</v>
          </cell>
          <cell r="C474" t="str">
            <v>m</v>
          </cell>
          <cell r="D474">
            <v>0.28749999999999998</v>
          </cell>
        </row>
        <row r="475">
          <cell r="A475">
            <v>605524</v>
          </cell>
          <cell r="B475" t="str">
            <v>Bueiro metálico sem interrupção de tráfego - D = 1,20 m - chapa galvanizada - escavado em material de 2ª categoria - aterro rodoviário máximo = 9,00 m</v>
          </cell>
          <cell r="C475" t="str">
            <v>m</v>
          </cell>
          <cell r="D475">
            <v>0.28749999999999998</v>
          </cell>
        </row>
        <row r="476">
          <cell r="A476">
            <v>605815</v>
          </cell>
          <cell r="B476" t="str">
            <v>Bueiro metálico sem interrupção de tráfego - D = 1,20 m - chapa galvanizada - escavado em material de 3ª categoria - aterro ferroviário máximo = 12,90 m</v>
          </cell>
          <cell r="C476" t="str">
            <v>m</v>
          </cell>
          <cell r="D476">
            <v>0.28749999999999998</v>
          </cell>
        </row>
        <row r="477">
          <cell r="A477">
            <v>605544</v>
          </cell>
          <cell r="B477" t="str">
            <v>Bueiro metálico sem interrupção de tráfego - D = 1,20 m - chapa galvanizada - escavado em material de 3ª categoria - aterro rodoviário máximo = 9,00 m</v>
          </cell>
          <cell r="C477" t="str">
            <v>m</v>
          </cell>
          <cell r="D477">
            <v>0.28749999999999998</v>
          </cell>
        </row>
        <row r="478">
          <cell r="A478">
            <v>605836</v>
          </cell>
          <cell r="B478" t="str">
            <v>Bueiro metálico sem interrupção de tráfego - D = 1,40 m - chapa com epóxi - escavado em material de 1ª categoria - aterro ferroviário máximo = 11,00 m</v>
          </cell>
          <cell r="C478" t="str">
            <v>m</v>
          </cell>
          <cell r="D478">
            <v>0.28749999999999998</v>
          </cell>
        </row>
        <row r="479">
          <cell r="A479">
            <v>605572</v>
          </cell>
          <cell r="B479" t="str">
            <v>Bueiro metálico sem interrupção de tráfego - D = 1,40 m - chapa com epóxi - escavado em material de 1ª categoria - aterro rodoviário máximo = 7,70 m</v>
          </cell>
          <cell r="C479" t="str">
            <v>m</v>
          </cell>
          <cell r="D479">
            <v>0.28749999999999998</v>
          </cell>
        </row>
        <row r="480">
          <cell r="A480">
            <v>605851</v>
          </cell>
          <cell r="B480" t="str">
            <v>Bueiro metálico sem interrupção de tráfego - D = 1,40 m - chapa com epóxi - escavado em material de 2ª categoria - aterro ferroviário máximo = 11,00 m</v>
          </cell>
          <cell r="C480" t="str">
            <v>m</v>
          </cell>
          <cell r="D480">
            <v>0.28749999999999998</v>
          </cell>
        </row>
        <row r="481">
          <cell r="A481">
            <v>605583</v>
          </cell>
          <cell r="B481" t="str">
            <v>Bueiro metálico sem interrupção de tráfego - D = 1,40 m - chapa com epóxi - escavado em material de 2ª categoria - aterro rodoviário máximo = 7,70 m</v>
          </cell>
          <cell r="C481" t="str">
            <v>m</v>
          </cell>
          <cell r="D481">
            <v>0.28749999999999998</v>
          </cell>
        </row>
        <row r="482">
          <cell r="A482">
            <v>605890</v>
          </cell>
          <cell r="B482" t="str">
            <v>Bueiro metálico sem interrupção de tráfego - D = 1,40 m - chapa com epóxi - escavado em material de 3ª categoria - aterro ferroviário máximo = 11,00 m</v>
          </cell>
          <cell r="C482" t="str">
            <v>m</v>
          </cell>
          <cell r="D482">
            <v>0.28749999999999998</v>
          </cell>
        </row>
        <row r="483">
          <cell r="A483">
            <v>605594</v>
          </cell>
          <cell r="B483" t="str">
            <v>Bueiro metálico sem interrupção de tráfego - D = 1,40 m - chapa com epóxi - escavado em material de 3ª categoria - aterro rodoviário máximo = 7,70 m</v>
          </cell>
          <cell r="C483" t="str">
            <v>m</v>
          </cell>
          <cell r="D483">
            <v>0.28749999999999998</v>
          </cell>
        </row>
        <row r="484">
          <cell r="A484">
            <v>605740</v>
          </cell>
          <cell r="B484" t="str">
            <v>Bueiro metálico sem interrupção de tráfego - D = 1,40 m - chapa galvanizada - escavado em material de 1ª categoria - aterro ferroviário máximo = 11,00 m</v>
          </cell>
          <cell r="C484" t="str">
            <v>m</v>
          </cell>
          <cell r="D484">
            <v>0.28749999999999998</v>
          </cell>
        </row>
        <row r="485">
          <cell r="A485">
            <v>605505</v>
          </cell>
          <cell r="B485" t="str">
            <v>Bueiro metálico sem interrupção de tráfego - D = 1,40 m - chapa galvanizada - escavado em material de 1ª categoria - aterro rodoviário máximo = 7,70 m</v>
          </cell>
          <cell r="C485" t="str">
            <v>m</v>
          </cell>
          <cell r="D485">
            <v>0.28749999999999998</v>
          </cell>
        </row>
        <row r="486">
          <cell r="A486">
            <v>605782</v>
          </cell>
          <cell r="B486" t="str">
            <v>Bueiro metálico sem interrupção de tráfego - D = 1,40 m - chapa galvanizada - escavado em material de 2ª categoria - aterro ferroviário máximo = 11,00 m</v>
          </cell>
          <cell r="C486" t="str">
            <v>m</v>
          </cell>
          <cell r="D486">
            <v>0.28749999999999998</v>
          </cell>
        </row>
        <row r="487">
          <cell r="A487">
            <v>605525</v>
          </cell>
          <cell r="B487" t="str">
            <v>Bueiro metálico sem interrupção de tráfego - D = 1,40 m - chapa galvanizada - escavado em material de 2ª categoria - aterro rodoviário máximo = 7,70 m</v>
          </cell>
          <cell r="C487" t="str">
            <v>m</v>
          </cell>
          <cell r="D487">
            <v>0.28749999999999998</v>
          </cell>
        </row>
        <row r="488">
          <cell r="A488">
            <v>605816</v>
          </cell>
          <cell r="B488" t="str">
            <v>Bueiro metálico sem interrupção de tráfego - D = 1,40 m - chapa galvanizada - escavado em material de 3ª categoria - aterro ferroviário máximo = 11,00 m</v>
          </cell>
          <cell r="C488" t="str">
            <v>m</v>
          </cell>
          <cell r="D488">
            <v>0.28749999999999998</v>
          </cell>
        </row>
        <row r="489">
          <cell r="A489">
            <v>605545</v>
          </cell>
          <cell r="B489" t="str">
            <v>Bueiro metálico sem interrupção de tráfego - D = 1,40 m - chapa galvanizada - escavado em material de 3ª categoria - aterro rodoviário máximo = 7,70 m</v>
          </cell>
          <cell r="C489" t="str">
            <v>m</v>
          </cell>
          <cell r="D489">
            <v>0.28749999999999998</v>
          </cell>
        </row>
        <row r="490">
          <cell r="A490">
            <v>605837</v>
          </cell>
          <cell r="B490" t="str">
            <v>Bueiro metálico sem interrupção de tráfego - D = 1,60 m - chapa com epóxi - escavado em material de 1ª categoria - aterro ferroviário máximo = 9,60 m</v>
          </cell>
          <cell r="C490" t="str">
            <v>m</v>
          </cell>
          <cell r="D490">
            <v>0.21562999999999999</v>
          </cell>
        </row>
        <row r="491">
          <cell r="A491">
            <v>605573</v>
          </cell>
          <cell r="B491" t="str">
            <v>Bueiro metálico sem interrupção de tráfego - D = 1,60 m - chapa com epóxi - escavado em material de 1ª categoria - aterro rodoviário máximo = 6,70 m</v>
          </cell>
          <cell r="C491" t="str">
            <v>m</v>
          </cell>
          <cell r="D491">
            <v>0.21562999999999999</v>
          </cell>
        </row>
        <row r="492">
          <cell r="A492">
            <v>605852</v>
          </cell>
          <cell r="B492" t="str">
            <v>Bueiro metálico sem interrupção de tráfego - D = 1,60 m - chapa com epóxi - escavado em material de 2ª categoria - aterro ferroviário máximo = 9,60 m</v>
          </cell>
          <cell r="C492" t="str">
            <v>m</v>
          </cell>
          <cell r="D492">
            <v>0.21562999999999999</v>
          </cell>
        </row>
        <row r="493">
          <cell r="A493">
            <v>605584</v>
          </cell>
          <cell r="B493" t="str">
            <v>Bueiro metálico sem interrupção de tráfego - D = 1,60 m - chapa com epóxi - escavado em material de 2ª categoria - aterro rodoviário máximo = 6,70 m</v>
          </cell>
          <cell r="C493" t="str">
            <v>m</v>
          </cell>
          <cell r="D493">
            <v>0.21562999999999999</v>
          </cell>
        </row>
        <row r="494">
          <cell r="A494">
            <v>605891</v>
          </cell>
          <cell r="B494" t="str">
            <v>Bueiro metálico sem interrupção de tráfego - D = 1,60 m - chapa com epóxi - escavado em material de 3ª categoria - aterro ferroviário máximo = 9,60 m</v>
          </cell>
          <cell r="C494" t="str">
            <v>m</v>
          </cell>
          <cell r="D494">
            <v>0.21562999999999999</v>
          </cell>
        </row>
        <row r="495">
          <cell r="A495">
            <v>605595</v>
          </cell>
          <cell r="B495" t="str">
            <v>Bueiro metálico sem interrupção de tráfego - D = 1,60 m - chapa com epóxi - escavado em material de 3ª categoria - aterro rodoviário máximo = 6,70 m</v>
          </cell>
          <cell r="C495" t="str">
            <v>m</v>
          </cell>
          <cell r="D495">
            <v>0.21562999999999999</v>
          </cell>
        </row>
        <row r="496">
          <cell r="A496">
            <v>605741</v>
          </cell>
          <cell r="B496" t="str">
            <v>Bueiro metálico sem interrupção de tráfego - D = 1,60 m - chapa galvanizada - escavado em material de 1ª categoria - aterro ferroviário máximo = 9,60 m</v>
          </cell>
          <cell r="C496" t="str">
            <v>m</v>
          </cell>
          <cell r="D496">
            <v>0.21562999999999999</v>
          </cell>
        </row>
        <row r="497">
          <cell r="A497">
            <v>605506</v>
          </cell>
          <cell r="B497" t="str">
            <v>Bueiro metálico sem interrupção de tráfego - D = 1,60 m - chapa galvanizada - escavado em material de 1ª categoria - aterro rodoviário máximo = 6,70 m</v>
          </cell>
          <cell r="C497" t="str">
            <v>m</v>
          </cell>
          <cell r="D497">
            <v>0.21562999999999999</v>
          </cell>
        </row>
        <row r="498">
          <cell r="A498">
            <v>605783</v>
          </cell>
          <cell r="B498" t="str">
            <v>Bueiro metálico sem interrupção de tráfego - D = 1,60 m - chapa galvanizada - escavado em material de 2ª categoria - aterro ferroviário máximo = 9,60 m</v>
          </cell>
          <cell r="C498" t="str">
            <v>m</v>
          </cell>
          <cell r="D498">
            <v>0.21562999999999999</v>
          </cell>
        </row>
        <row r="499">
          <cell r="A499">
            <v>605526</v>
          </cell>
          <cell r="B499" t="str">
            <v>Bueiro metálico sem interrupção de tráfego - D = 1,60 m - chapa galvanizada - escavado em material de 2ª categoria - aterro rodoviário máximo = 6,70 m</v>
          </cell>
          <cell r="C499" t="str">
            <v>m</v>
          </cell>
          <cell r="D499">
            <v>0.21562999999999999</v>
          </cell>
        </row>
        <row r="500">
          <cell r="A500">
            <v>605817</v>
          </cell>
          <cell r="B500" t="str">
            <v>Bueiro metálico sem interrupção de tráfego - D = 1,60 m - chapa galvanizada - escavado em material de 3ª categoria - aterro ferroviário máximo = 9,60 m</v>
          </cell>
          <cell r="C500" t="str">
            <v>m</v>
          </cell>
          <cell r="D500">
            <v>0.21562999999999999</v>
          </cell>
        </row>
        <row r="501">
          <cell r="A501">
            <v>605546</v>
          </cell>
          <cell r="B501" t="str">
            <v>Bueiro metálico sem interrupção de tráfego - D = 1,60 m - chapa galvanizada - escavado em material de 3ª categoria - aterro rodoviário máximo = 6,70 m</v>
          </cell>
          <cell r="C501" t="str">
            <v>m</v>
          </cell>
          <cell r="D501">
            <v>0.21562999999999999</v>
          </cell>
        </row>
        <row r="502">
          <cell r="A502">
            <v>605838</v>
          </cell>
          <cell r="B502" t="str">
            <v>Bueiro metálico sem interrupção de tráfego - D = 1,80 m - chapa com epóxi - escavado em material de 1ª categoria - aterro ferroviário máximo = 8,00 m</v>
          </cell>
          <cell r="C502" t="str">
            <v>m</v>
          </cell>
          <cell r="D502">
            <v>0.21562999999999999</v>
          </cell>
        </row>
        <row r="503">
          <cell r="A503">
            <v>605574</v>
          </cell>
          <cell r="B503" t="str">
            <v>Bueiro metálico sem interrupção de tráfego - D = 1,80 m - chapa com epóxi - escavado em material de 1ª categoria - aterro rodoviário máximo = 6,00 m</v>
          </cell>
          <cell r="C503" t="str">
            <v>m</v>
          </cell>
          <cell r="D503">
            <v>0.21562999999999999</v>
          </cell>
        </row>
        <row r="504">
          <cell r="A504">
            <v>605853</v>
          </cell>
          <cell r="B504" t="str">
            <v>Bueiro metálico sem interrupção de tráfego - D = 1,80 m - chapa com epóxi - escavado em material de 2ª categoria - aterro ferroviário máximo = 8,00 m</v>
          </cell>
          <cell r="C504" t="str">
            <v>m</v>
          </cell>
          <cell r="D504">
            <v>0.21562999999999999</v>
          </cell>
        </row>
        <row r="505">
          <cell r="A505">
            <v>605585</v>
          </cell>
          <cell r="B505" t="str">
            <v>Bueiro metálico sem interrupção de tráfego - D = 1,80 m - chapa com epóxi - escavado em material de 2ª categoria - aterro rodoviário máximo = 6,00 m</v>
          </cell>
          <cell r="C505" t="str">
            <v>m</v>
          </cell>
          <cell r="D505">
            <v>0.21562999999999999</v>
          </cell>
        </row>
        <row r="506">
          <cell r="A506">
            <v>605892</v>
          </cell>
          <cell r="B506" t="str">
            <v>Bueiro metálico sem interrupção de tráfego - D = 1,80 m - chapa com epóxi - escavado em material de 3ª categoria - aterro ferroviário máximo = 8,00 m</v>
          </cell>
          <cell r="C506" t="str">
            <v>m</v>
          </cell>
          <cell r="D506">
            <v>0.21562999999999999</v>
          </cell>
        </row>
        <row r="507">
          <cell r="A507">
            <v>605596</v>
          </cell>
          <cell r="B507" t="str">
            <v>Bueiro metálico sem interrupção de tráfego - D = 1,80 m - chapa com epóxi - escavado em material de 3ª categoria - aterro rodoviário máximo = 6,00 m</v>
          </cell>
          <cell r="C507" t="str">
            <v>m</v>
          </cell>
          <cell r="D507">
            <v>0.21562999999999999</v>
          </cell>
        </row>
        <row r="508">
          <cell r="A508">
            <v>605742</v>
          </cell>
          <cell r="B508" t="str">
            <v>Bueiro metálico sem interrupção de tráfego - D = 1,80 m - chapa galvanizada - escavado em material de 1ª categoria - aterro ferroviário máximo = 8,00 m</v>
          </cell>
          <cell r="C508" t="str">
            <v>m</v>
          </cell>
          <cell r="D508">
            <v>0.21562999999999999</v>
          </cell>
        </row>
        <row r="509">
          <cell r="A509">
            <v>605507</v>
          </cell>
          <cell r="B509" t="str">
            <v>Bueiro metálico sem interrupção de tráfego - D = 1,80 m - chapa galvanizada - escavado em material de 1ª categoria - aterro rodoviário máximo = 6,00 m</v>
          </cell>
          <cell r="C509" t="str">
            <v>m</v>
          </cell>
          <cell r="D509">
            <v>0.21562999999999999</v>
          </cell>
        </row>
        <row r="510">
          <cell r="A510">
            <v>605784</v>
          </cell>
          <cell r="B510" t="str">
            <v>Bueiro metálico sem interrupção de tráfego - D = 1,80 m - chapa galvanizada - escavado em material de 2ª categoria - aterro ferroviário máximo = 8,00 m</v>
          </cell>
          <cell r="C510" t="str">
            <v>m</v>
          </cell>
          <cell r="D510">
            <v>0.21562999999999999</v>
          </cell>
        </row>
        <row r="511">
          <cell r="A511">
            <v>605527</v>
          </cell>
          <cell r="B511" t="str">
            <v>Bueiro metálico sem interrupção de tráfego - D = 1,80 m - chapa galvanizada - escavado em material de 2ª categoria - aterro rodoviário máximo = 6,00 m</v>
          </cell>
          <cell r="C511" t="str">
            <v>m</v>
          </cell>
          <cell r="D511">
            <v>0.21562999999999999</v>
          </cell>
        </row>
        <row r="512">
          <cell r="A512">
            <v>605818</v>
          </cell>
          <cell r="B512" t="str">
            <v>Bueiro metálico sem interrupção de tráfego - D = 1,80 m - chapa galvanizada - escavado em material de 3ª categoria - aterro ferroviário máximo = 8,00 m</v>
          </cell>
          <cell r="C512" t="str">
            <v>m</v>
          </cell>
          <cell r="D512">
            <v>0.21562999999999999</v>
          </cell>
        </row>
        <row r="513">
          <cell r="A513">
            <v>605547</v>
          </cell>
          <cell r="B513" t="str">
            <v>Bueiro metálico sem interrupção de tráfego - D = 1,80 m - chapa galvanizada - escavado em material de 3ª categoria - aterro rodoviário máximo = 6,00 m</v>
          </cell>
          <cell r="C513" t="str">
            <v>m</v>
          </cell>
          <cell r="D513">
            <v>0.21562999999999999</v>
          </cell>
        </row>
        <row r="514">
          <cell r="A514">
            <v>605839</v>
          </cell>
          <cell r="B514" t="str">
            <v>Bueiro metálico sem interrupção de tráfego - D = 2,00 m - chapa com epóxi - escavado em material de 1ª categoria - aterro ferroviário máximo = 6,90 m</v>
          </cell>
          <cell r="C514" t="str">
            <v>m</v>
          </cell>
          <cell r="D514">
            <v>0.21562999999999999</v>
          </cell>
        </row>
        <row r="515">
          <cell r="A515">
            <v>605575</v>
          </cell>
          <cell r="B515" t="str">
            <v>Bueiro metálico sem interrupção de tráfego - D = 2,00 m - chapa com epóxi - escavado em material de 1ª categoria - aterro rodoviário máximo = 5,40 m</v>
          </cell>
          <cell r="C515" t="str">
            <v>m</v>
          </cell>
          <cell r="D515">
            <v>0.21562999999999999</v>
          </cell>
        </row>
        <row r="516">
          <cell r="A516">
            <v>605854</v>
          </cell>
          <cell r="B516" t="str">
            <v>Bueiro metálico sem interrupção de tráfego - D = 2,00 m - chapa com epóxi - escavado em material de 2ª categoria - aterro ferroviário máximo = 6,90 m</v>
          </cell>
          <cell r="C516" t="str">
            <v>m</v>
          </cell>
          <cell r="D516">
            <v>0.21562999999999999</v>
          </cell>
        </row>
        <row r="517">
          <cell r="A517">
            <v>605586</v>
          </cell>
          <cell r="B517" t="str">
            <v>Bueiro metálico sem interrupção de tráfego - D = 2,00 m - chapa com epóxi - escavado em material de 2ª categoria - aterro rodoviário máximo = 5,40 m</v>
          </cell>
          <cell r="C517" t="str">
            <v>m</v>
          </cell>
          <cell r="D517">
            <v>0.21562999999999999</v>
          </cell>
        </row>
        <row r="518">
          <cell r="A518">
            <v>605893</v>
          </cell>
          <cell r="B518" t="str">
            <v>Bueiro metálico sem interrupção de tráfego - D = 2,00 m - chapa com epóxi - escavado em material de 3ª categoria - aterro ferroviário máximo = 6,90 m</v>
          </cell>
          <cell r="C518" t="str">
            <v>m</v>
          </cell>
          <cell r="D518">
            <v>0.21562999999999999</v>
          </cell>
        </row>
        <row r="519">
          <cell r="A519">
            <v>605597</v>
          </cell>
          <cell r="B519" t="str">
            <v>Bueiro metálico sem interrupção de tráfego - D = 2,00 m - chapa com epóxi - escavado em material de 3ª categoria - aterro rodoviário máximo = 5,40 m</v>
          </cell>
          <cell r="C519" t="str">
            <v>m</v>
          </cell>
          <cell r="D519">
            <v>0.21562999999999999</v>
          </cell>
        </row>
        <row r="520">
          <cell r="A520">
            <v>605743</v>
          </cell>
          <cell r="B520" t="str">
            <v>Bueiro metálico sem interrupção de tráfego - D = 2,00 m - chapa galvanizada - escavado em material de 1ª categoria - aterro ferroviário máximo = 6,90 m</v>
          </cell>
          <cell r="C520" t="str">
            <v>m</v>
          </cell>
          <cell r="D520">
            <v>0.21562999999999999</v>
          </cell>
        </row>
        <row r="521">
          <cell r="A521">
            <v>605508</v>
          </cell>
          <cell r="B521" t="str">
            <v>Bueiro metálico sem interrupção de tráfego - D = 2,00 m - chapa galvanizada - escavado em material de 1ª categoria - aterro rodoviário máximo = 5,40 m</v>
          </cell>
          <cell r="C521" t="str">
            <v>m</v>
          </cell>
          <cell r="D521">
            <v>0.21562999999999999</v>
          </cell>
        </row>
        <row r="522">
          <cell r="A522">
            <v>605785</v>
          </cell>
          <cell r="B522" t="str">
            <v>Bueiro metálico sem interrupção de tráfego - D = 2,00 m - chapa galvanizada - escavado em material de 2ª categoria - aterro ferroviário máximo = 6,90 m</v>
          </cell>
          <cell r="C522" t="str">
            <v>m</v>
          </cell>
          <cell r="D522">
            <v>0.21562999999999999</v>
          </cell>
        </row>
        <row r="523">
          <cell r="A523">
            <v>605528</v>
          </cell>
          <cell r="B523" t="str">
            <v>Bueiro metálico sem interrupção de tráfego - D = 2,00 m - chapa galvanizada - escavado em material de 2ª categoria - aterro rodoviário máximo = 5,40 m</v>
          </cell>
          <cell r="C523" t="str">
            <v>m</v>
          </cell>
          <cell r="D523">
            <v>0.21562999999999999</v>
          </cell>
        </row>
        <row r="524">
          <cell r="A524">
            <v>605819</v>
          </cell>
          <cell r="B524" t="str">
            <v>Bueiro metálico sem interrupção de tráfego - D = 2,00 m - chapa galvanizada - escavado em material de 3ª categoria - aterro ferroviário máximo = 6,90 m</v>
          </cell>
          <cell r="C524" t="str">
            <v>m</v>
          </cell>
          <cell r="D524">
            <v>0.21562999999999999</v>
          </cell>
        </row>
        <row r="525">
          <cell r="A525">
            <v>605548</v>
          </cell>
          <cell r="B525" t="str">
            <v>Bueiro metálico sem interrupção de tráfego - D = 2,00 m - chapa galvanizada - escavado em material de 3ª categoria - aterro rodoviário máximo = 5,40 m</v>
          </cell>
          <cell r="C525" t="str">
            <v>m</v>
          </cell>
          <cell r="D525">
            <v>0.21562999999999999</v>
          </cell>
        </row>
        <row r="526">
          <cell r="A526">
            <v>605840</v>
          </cell>
          <cell r="B526" t="str">
            <v>Bueiro metálico sem interrupção de tráfego - D = 2,20 m - chapa com epóxi - escavado em material de 1ª categoria - aterro ferroviário máximo = 7,90 m</v>
          </cell>
          <cell r="C526" t="str">
            <v>m</v>
          </cell>
          <cell r="D526">
            <v>0.17968999999999999</v>
          </cell>
        </row>
        <row r="527">
          <cell r="A527">
            <v>605576</v>
          </cell>
          <cell r="B527" t="str">
            <v>Bueiro metálico sem interrupção de tráfego - D = 2,20 m - chapa com epóxi - escavado em material de 1ª categoria - aterro rodoviário máximo = 4,90 m</v>
          </cell>
          <cell r="C527" t="str">
            <v>m</v>
          </cell>
          <cell r="D527">
            <v>0.17968999999999999</v>
          </cell>
        </row>
        <row r="528">
          <cell r="A528">
            <v>605855</v>
          </cell>
          <cell r="B528" t="str">
            <v>Bueiro metálico sem interrupção de tráfego - D = 2,20 m - chapa com epóxi - escavado em material de 2ª categoria - aterro ferroviário máximo = 7,90 m</v>
          </cell>
          <cell r="C528" t="str">
            <v>m</v>
          </cell>
          <cell r="D528">
            <v>0.17968999999999999</v>
          </cell>
        </row>
        <row r="529">
          <cell r="A529">
            <v>605587</v>
          </cell>
          <cell r="B529" t="str">
            <v>Bueiro metálico sem interrupção de tráfego - D = 2,20 m - chapa com epóxi - escavado em material de 2ª categoria - aterro rodoviário máximo = 4,90 m</v>
          </cell>
          <cell r="C529" t="str">
            <v>m</v>
          </cell>
          <cell r="D529">
            <v>0.17968999999999999</v>
          </cell>
        </row>
        <row r="530">
          <cell r="A530">
            <v>605898</v>
          </cell>
          <cell r="B530" t="str">
            <v>Bueiro metálico sem interrupção de tráfego - D = 2,20 m - chapa com epóxi - escavado em material de 3ª categoria - aterro ferroviário máximo = 7,90 m</v>
          </cell>
          <cell r="C530" t="str">
            <v>m</v>
          </cell>
          <cell r="D530">
            <v>0.17968999999999999</v>
          </cell>
        </row>
        <row r="531">
          <cell r="A531">
            <v>605598</v>
          </cell>
          <cell r="B531" t="str">
            <v>Bueiro metálico sem interrupção de tráfego - D = 2,20 m - chapa com epóxi - escavado em material de 3ª categoria - aterro rodoviário máximo = 4,90 m</v>
          </cell>
          <cell r="C531" t="str">
            <v>m</v>
          </cell>
          <cell r="D531">
            <v>0.17968999999999999</v>
          </cell>
        </row>
        <row r="532">
          <cell r="A532">
            <v>605744</v>
          </cell>
          <cell r="B532" t="str">
            <v>Bueiro metálico sem interrupção de tráfego - D = 2,20 m - chapa galvanizada - escavado em material de 1ª categoria - aterro ferroviário máximo = 7,90 m</v>
          </cell>
          <cell r="C532" t="str">
            <v>m</v>
          </cell>
          <cell r="D532">
            <v>0.17968999999999999</v>
          </cell>
        </row>
        <row r="533">
          <cell r="A533">
            <v>605509</v>
          </cell>
          <cell r="B533" t="str">
            <v>Bueiro metálico sem interrupção de tráfego - D = 2,20 m - chapa galvanizada - escavado em material de 1ª categoria - aterro rodoviário máximo = 4,90 m</v>
          </cell>
          <cell r="C533" t="str">
            <v>m</v>
          </cell>
          <cell r="D533">
            <v>0.17968999999999999</v>
          </cell>
        </row>
        <row r="534">
          <cell r="A534">
            <v>605787</v>
          </cell>
          <cell r="B534" t="str">
            <v>Bueiro metálico sem interrupção de tráfego - D = 2,20 m - chapa galvanizada - escavado em material de 2ª categoria - aterro ferroviário máximo = 7,90 m</v>
          </cell>
          <cell r="C534" t="str">
            <v>m</v>
          </cell>
          <cell r="D534">
            <v>0.17968999999999999</v>
          </cell>
        </row>
        <row r="535">
          <cell r="A535">
            <v>605529</v>
          </cell>
          <cell r="B535" t="str">
            <v>Bueiro metálico sem interrupção de tráfego - D = 2,20 m - chapa galvanizada - escavado em material de 2ª categoria - aterro rodoviário máximo = 4,90 m</v>
          </cell>
          <cell r="C535" t="str">
            <v>m</v>
          </cell>
          <cell r="D535">
            <v>0.17968999999999999</v>
          </cell>
        </row>
        <row r="536">
          <cell r="A536">
            <v>605820</v>
          </cell>
          <cell r="B536" t="str">
            <v>Bueiro metálico sem interrupção de tráfego - D = 2,20 m - chapa galvanizada - escavado em material de 3ª categoria - aterro ferroviário máximo = 7,90 m</v>
          </cell>
          <cell r="C536" t="str">
            <v>m</v>
          </cell>
          <cell r="D536">
            <v>0.17968999999999999</v>
          </cell>
        </row>
        <row r="537">
          <cell r="A537">
            <v>605549</v>
          </cell>
          <cell r="B537" t="str">
            <v>Bueiro metálico sem interrupção de tráfego - D = 2,20 m - chapa galvanizada - escavado em material de 3ª categoria - aterro rodoviário máximo = 4,90 m</v>
          </cell>
          <cell r="C537" t="str">
            <v>m</v>
          </cell>
          <cell r="D537">
            <v>0.17968999999999999</v>
          </cell>
        </row>
        <row r="538">
          <cell r="A538">
            <v>605841</v>
          </cell>
          <cell r="B538" t="str">
            <v>Bueiro metálico sem interrupção de tráfego - D = 2,40 m - chapa com epóxi - escavado em material de 1ª categoria - aterro ferroviário máximo = 7,00 m</v>
          </cell>
          <cell r="C538" t="str">
            <v>m</v>
          </cell>
          <cell r="D538">
            <v>0.19766</v>
          </cell>
        </row>
        <row r="539">
          <cell r="A539">
            <v>605577</v>
          </cell>
          <cell r="B539" t="str">
            <v>Bueiro metálico sem interrupção de tráfego - D = 2,40 m - chapa com epóxi - escavado em material de 1ª categoria - aterro rodoviário máximo = 4,50 m</v>
          </cell>
          <cell r="C539" t="str">
            <v>m</v>
          </cell>
          <cell r="D539">
            <v>0.19766</v>
          </cell>
        </row>
        <row r="540">
          <cell r="A540">
            <v>605856</v>
          </cell>
          <cell r="B540" t="str">
            <v>Bueiro metálico sem interrupção de tráfego - D = 2,40 m - chapa com epóxi - escavado em material de 2ª categoria - aterro ferroviário máximo = 7,00 m</v>
          </cell>
          <cell r="C540" t="str">
            <v>m</v>
          </cell>
          <cell r="D540">
            <v>0.19766</v>
          </cell>
        </row>
        <row r="541">
          <cell r="A541">
            <v>605588</v>
          </cell>
          <cell r="B541" t="str">
            <v>Bueiro metálico sem interrupção de tráfego - D = 2,40 m - chapa com epóxi - escavado em material de 2ª categoria - aterro rodoviário máximo = 4,50 m</v>
          </cell>
          <cell r="C541" t="str">
            <v>m</v>
          </cell>
          <cell r="D541">
            <v>0.19766</v>
          </cell>
        </row>
        <row r="542">
          <cell r="A542">
            <v>605899</v>
          </cell>
          <cell r="B542" t="str">
            <v>Bueiro metálico sem interrupção de tráfego - D = 2,40 m - chapa com epóxi - escavado em material de 3ª categoria - aterro ferroviário máximo = 7,00 m</v>
          </cell>
          <cell r="C542" t="str">
            <v>m</v>
          </cell>
          <cell r="D542">
            <v>0.19766</v>
          </cell>
        </row>
        <row r="543">
          <cell r="A543">
            <v>605599</v>
          </cell>
          <cell r="B543" t="str">
            <v>Bueiro metálico sem interrupção de tráfego - D = 2,40 m - chapa com epóxi - escavado em material de 3ª categoria - aterro rodoviário máximo = 4,50 m</v>
          </cell>
          <cell r="C543" t="str">
            <v>m</v>
          </cell>
          <cell r="D543">
            <v>0.19766</v>
          </cell>
        </row>
        <row r="544">
          <cell r="A544">
            <v>605745</v>
          </cell>
          <cell r="B544" t="str">
            <v>Bueiro metálico sem interrupção de tráfego - D = 2,40 m - chapa galvanizada - escavado em material de 1ª categoria - aterro ferroviário máximo = 7,00 m</v>
          </cell>
          <cell r="C544" t="str">
            <v>m</v>
          </cell>
          <cell r="D544">
            <v>0.19766</v>
          </cell>
        </row>
        <row r="545">
          <cell r="A545">
            <v>605510</v>
          </cell>
          <cell r="B545" t="str">
            <v>Bueiro metálico sem interrupção de tráfego - D = 2,40 m - chapa galvanizada - escavado em material de 1ª categoria - aterro rodoviário máximo = 4,50 m</v>
          </cell>
          <cell r="C545" t="str">
            <v>m</v>
          </cell>
          <cell r="D545">
            <v>0.19766</v>
          </cell>
        </row>
        <row r="546">
          <cell r="A546">
            <v>605788</v>
          </cell>
          <cell r="B546" t="str">
            <v>Bueiro metálico sem interrupção de tráfego - D = 2,40 m - chapa galvanizada - escavado em material de 2ª categoria - aterro ferroviário máximo = 7,00 m</v>
          </cell>
          <cell r="C546" t="str">
            <v>m</v>
          </cell>
          <cell r="D546">
            <v>0.19766</v>
          </cell>
        </row>
        <row r="547">
          <cell r="A547">
            <v>605530</v>
          </cell>
          <cell r="B547" t="str">
            <v>Bueiro metálico sem interrupção de tráfego - D = 2,40 m - chapa galvanizada - escavado em material de 2ª categoria - aterro rodoviário máximo = 4,50 m</v>
          </cell>
          <cell r="C547" t="str">
            <v>m</v>
          </cell>
          <cell r="D547">
            <v>0.19766</v>
          </cell>
        </row>
        <row r="548">
          <cell r="A548">
            <v>605821</v>
          </cell>
          <cell r="B548" t="str">
            <v>Bueiro metálico sem interrupção de tráfego - D = 2,40 m - chapa galvanizada - escavado em material de 3ª categoria - aterro ferroviário máximo = 7,00 m</v>
          </cell>
          <cell r="C548" t="str">
            <v>m</v>
          </cell>
          <cell r="D548">
            <v>0.19766</v>
          </cell>
        </row>
        <row r="549">
          <cell r="A549">
            <v>605550</v>
          </cell>
          <cell r="B549" t="str">
            <v>Bueiro metálico sem interrupção de tráfego - D = 2,40 m - chapa galvanizada - escavado em material de 3ª categoria - aterro rodoviário máximo = 4,50 m</v>
          </cell>
          <cell r="C549" t="str">
            <v>m</v>
          </cell>
          <cell r="D549">
            <v>0.19766</v>
          </cell>
        </row>
        <row r="550">
          <cell r="A550">
            <v>605842</v>
          </cell>
          <cell r="B550" t="str">
            <v>Bueiro metálico sem interrupção de tráfego - D = 2,60 m - chapa com epóxi - escavado em material de 1ª categoria - aterro ferroviário máximo = 6,40 m</v>
          </cell>
          <cell r="C550" t="str">
            <v>m</v>
          </cell>
          <cell r="D550">
            <v>0.20022000000000001</v>
          </cell>
        </row>
        <row r="551">
          <cell r="A551">
            <v>605578</v>
          </cell>
          <cell r="B551" t="str">
            <v>Bueiro metálico sem interrupção de tráfego - D = 2,60 m - chapa com epóxi - escavado em material de 1ª categoria - aterro rodoviário máximo = 4,10 m</v>
          </cell>
          <cell r="C551" t="str">
            <v>m</v>
          </cell>
          <cell r="D551">
            <v>0.20022000000000001</v>
          </cell>
        </row>
        <row r="552">
          <cell r="A552">
            <v>605857</v>
          </cell>
          <cell r="B552" t="str">
            <v>Bueiro metálico sem interrupção de tráfego - D = 2,60 m - chapa com epóxi - escavado em material de 2ª categoria - aterro ferroviário máximo = 6,40 m</v>
          </cell>
          <cell r="C552" t="str">
            <v>m</v>
          </cell>
          <cell r="D552">
            <v>0.20022000000000001</v>
          </cell>
        </row>
        <row r="553">
          <cell r="A553">
            <v>605589</v>
          </cell>
          <cell r="B553" t="str">
            <v>Bueiro metálico sem interrupção de tráfego - D = 2,60 m - chapa com epóxi - escavado em material de 2ª categoria - aterro rodoviário máximo = 4,10 m</v>
          </cell>
          <cell r="C553" t="str">
            <v>m</v>
          </cell>
          <cell r="D553">
            <v>0.20022000000000001</v>
          </cell>
        </row>
        <row r="554">
          <cell r="A554">
            <v>605900</v>
          </cell>
          <cell r="B554" t="str">
            <v>Bueiro metálico sem interrupção de tráfego - D = 2,60 m - chapa com epóxi - escavado em material de 3ª categoria - aterro ferroviário máximo = 6,40 m</v>
          </cell>
          <cell r="C554" t="str">
            <v>m</v>
          </cell>
          <cell r="D554">
            <v>0.20022000000000001</v>
          </cell>
        </row>
        <row r="555">
          <cell r="A555">
            <v>605600</v>
          </cell>
          <cell r="B555" t="str">
            <v>Bueiro metálico sem interrupção de tráfego - D = 2,60 m - chapa com epóxi - escavado em material de 3ª categoria - aterro rodoviário máximo = 4,10 m</v>
          </cell>
          <cell r="C555" t="str">
            <v>m</v>
          </cell>
          <cell r="D555">
            <v>0.20022000000000001</v>
          </cell>
        </row>
        <row r="556">
          <cell r="A556">
            <v>605746</v>
          </cell>
          <cell r="B556" t="str">
            <v>Bueiro metálico sem interrupção de tráfego - D = 2,60 m - chapa galvanizada - escavado em material de 1ª categoria - aterro ferroviário máximo = 6,40 m</v>
          </cell>
          <cell r="C556" t="str">
            <v>m</v>
          </cell>
          <cell r="D556">
            <v>0.20022000000000001</v>
          </cell>
        </row>
        <row r="557">
          <cell r="A557">
            <v>605511</v>
          </cell>
          <cell r="B557" t="str">
            <v>Bueiro metálico sem interrupção de tráfego - D = 2,60 m - chapa galvanizada - escavado em material de 1ª categoria - aterro rodoviário máximo = 4,10 m</v>
          </cell>
          <cell r="C557" t="str">
            <v>m</v>
          </cell>
          <cell r="D557">
            <v>0.20022000000000001</v>
          </cell>
        </row>
        <row r="558">
          <cell r="A558">
            <v>605789</v>
          </cell>
          <cell r="B558" t="str">
            <v>Bueiro metálico sem interrupção de tráfego - D = 2,60 m - chapa galvanizada - escavado em material de 2ª categoria - aterro ferroviário máximo = 6,40 m</v>
          </cell>
          <cell r="C558" t="str">
            <v>m</v>
          </cell>
          <cell r="D558">
            <v>0.20022000000000001</v>
          </cell>
        </row>
        <row r="559">
          <cell r="A559">
            <v>605531</v>
          </cell>
          <cell r="B559" t="str">
            <v>Bueiro metálico sem interrupção de tráfego - D = 2,60 m - chapa galvanizada - escavado em material de 2ª categoria - aterro rodoviário máximo = 4,10 m</v>
          </cell>
          <cell r="C559" t="str">
            <v>m</v>
          </cell>
          <cell r="D559">
            <v>0.20022000000000001</v>
          </cell>
        </row>
        <row r="560">
          <cell r="A560">
            <v>605822</v>
          </cell>
          <cell r="B560" t="str">
            <v>Bueiro metálico sem interrupção de tráfego - D = 2,60 m - chapa galvanizada - escavado em material de 3ª categoria - aterro ferroviário máximo = 6,40 m</v>
          </cell>
          <cell r="C560" t="str">
            <v>m</v>
          </cell>
          <cell r="D560">
            <v>0.20022000000000001</v>
          </cell>
        </row>
        <row r="561">
          <cell r="A561">
            <v>605551</v>
          </cell>
          <cell r="B561" t="str">
            <v>Bueiro metálico sem interrupção de tráfego - D = 2,60 m - chapa galvanizada - escavado em material de 3ª categoria - aterro rodoviário máximo = 4,10 m</v>
          </cell>
          <cell r="C561" t="str">
            <v>m</v>
          </cell>
          <cell r="D561">
            <v>0.20022000000000001</v>
          </cell>
        </row>
        <row r="562">
          <cell r="A562">
            <v>605843</v>
          </cell>
          <cell r="B562" t="str">
            <v>Bueiro metálico sem interrupção de tráfego - D = 2,80 m - chapa com epóxi - escavado em material de 1ª categoria - aterro ferroviário máximo = 5,50 m</v>
          </cell>
          <cell r="C562" t="str">
            <v>m</v>
          </cell>
          <cell r="D562">
            <v>0.20022000000000001</v>
          </cell>
        </row>
        <row r="563">
          <cell r="A563">
            <v>605579</v>
          </cell>
          <cell r="B563" t="str">
            <v>Bueiro metálico sem interrupção de tráfego - D = 2,80 m - chapa com epóxi - escavado em material de 1ª categoria - aterro rodoviário máximo = 3,80 m</v>
          </cell>
          <cell r="C563" t="str">
            <v>m</v>
          </cell>
          <cell r="D563">
            <v>0.20022000000000001</v>
          </cell>
        </row>
        <row r="564">
          <cell r="A564">
            <v>605858</v>
          </cell>
          <cell r="B564" t="str">
            <v>Bueiro metálico sem interrupção de tráfego - D = 2,80 m - chapa com epóxi - escavado em material de 2ª categoria - aterro ferroviário máximo = 5,50 m</v>
          </cell>
          <cell r="C564" t="str">
            <v>m</v>
          </cell>
          <cell r="D564">
            <v>0.20022000000000001</v>
          </cell>
        </row>
        <row r="565">
          <cell r="A565">
            <v>605590</v>
          </cell>
          <cell r="B565" t="str">
            <v>Bueiro metálico sem interrupção de tráfego - D = 2,80 m - chapa com epóxi - escavado em material de 2ª categoria - aterro rodoviário máximo = 3,80 m</v>
          </cell>
          <cell r="C565" t="str">
            <v>m</v>
          </cell>
          <cell r="D565">
            <v>0.20022000000000001</v>
          </cell>
        </row>
        <row r="566">
          <cell r="A566">
            <v>605901</v>
          </cell>
          <cell r="B566" t="str">
            <v>Bueiro metálico sem interrupção de tráfego - D = 2,80 m - chapa com epóxi - escavado em material de 3ª categoria - aterro ferroviário máximo = 5,50 m</v>
          </cell>
          <cell r="C566" t="str">
            <v>m</v>
          </cell>
          <cell r="D566">
            <v>0.20022000000000001</v>
          </cell>
        </row>
        <row r="567">
          <cell r="A567">
            <v>605601</v>
          </cell>
          <cell r="B567" t="str">
            <v>Bueiro metálico sem interrupção de tráfego - D = 2,80 m - chapa com epóxi - escavado em material de 3ª categoria - aterro rodoviário máximo = 3,80 m</v>
          </cell>
          <cell r="C567" t="str">
            <v>m</v>
          </cell>
          <cell r="D567">
            <v>0.20022000000000001</v>
          </cell>
        </row>
        <row r="568">
          <cell r="A568">
            <v>605747</v>
          </cell>
          <cell r="B568" t="str">
            <v>Bueiro metálico sem interrupção de tráfego - D = 2,80 m - chapa galvanizada - escavado em material de 1ª categoria - aterro ferroviário máximo = 5,50 m</v>
          </cell>
          <cell r="C568" t="str">
            <v>m</v>
          </cell>
          <cell r="D568">
            <v>0.20022000000000001</v>
          </cell>
        </row>
        <row r="569">
          <cell r="A569">
            <v>605512</v>
          </cell>
          <cell r="B569" t="str">
            <v>Bueiro metálico sem interrupção de tráfego - D = 2,80 m - chapa galvanizada - escavado em material de 1ª categoria - aterro rodoviário máximo = 3,80 m</v>
          </cell>
          <cell r="C569" t="str">
            <v>m</v>
          </cell>
          <cell r="D569">
            <v>0.20022000000000001</v>
          </cell>
        </row>
        <row r="570">
          <cell r="A570">
            <v>605790</v>
          </cell>
          <cell r="B570" t="str">
            <v>Bueiro metálico sem interrupção de tráfego - D = 2,80 m - chapa galvanizada - escavado em material de 2ª categoria - aterro ferroviário máximo = 5,50 m</v>
          </cell>
          <cell r="C570" t="str">
            <v>m</v>
          </cell>
          <cell r="D570">
            <v>0.20022000000000001</v>
          </cell>
        </row>
        <row r="571">
          <cell r="A571">
            <v>605532</v>
          </cell>
          <cell r="B571" t="str">
            <v>Bueiro metálico sem interrupção de tráfego - D = 2,80 m - chapa galvanizada - escavado em material de 2ª categoria - aterro rodoviário máximo = 3,80 m</v>
          </cell>
          <cell r="C571" t="str">
            <v>m</v>
          </cell>
          <cell r="D571">
            <v>0.20022000000000001</v>
          </cell>
        </row>
        <row r="572">
          <cell r="A572">
            <v>605823</v>
          </cell>
          <cell r="B572" t="str">
            <v>Bueiro metálico sem interrupção de tráfego - D = 2,80 m - chapa galvanizada - escavado em material de 3ª categoria - aterro ferroviário máximo = 5,50 m</v>
          </cell>
          <cell r="C572" t="str">
            <v>m</v>
          </cell>
          <cell r="D572">
            <v>0.20022000000000001</v>
          </cell>
        </row>
        <row r="573">
          <cell r="A573">
            <v>605552</v>
          </cell>
          <cell r="B573" t="str">
            <v>Bueiro metálico sem interrupção de tráfego - D = 2,80 m - chapa galvanizada - escavado em material de 3ª categoria - aterro rodoviário máximo = 3,80 m</v>
          </cell>
          <cell r="C573" t="str">
            <v>m</v>
          </cell>
          <cell r="D573">
            <v>0.20022000000000001</v>
          </cell>
        </row>
        <row r="574">
          <cell r="A574">
            <v>605844</v>
          </cell>
          <cell r="B574" t="str">
            <v>Bueiro metálico sem interrupção de tráfego - D = 3,00 m - chapa com epóxi - escavado em material de 1ª categoria - aterro ferroviário máximo = 4,70 m</v>
          </cell>
          <cell r="C574" t="str">
            <v>m</v>
          </cell>
          <cell r="D574">
            <v>0.20215</v>
          </cell>
        </row>
        <row r="575">
          <cell r="A575">
            <v>605580</v>
          </cell>
          <cell r="B575" t="str">
            <v>Bueiro metálico sem interrupção de tráfego - D = 3,00 m - chapa com epóxi - escavado em material de 1ª categoria - aterro rodoviário máximo = 3,60 m</v>
          </cell>
          <cell r="C575" t="str">
            <v>m</v>
          </cell>
          <cell r="D575">
            <v>0.20215</v>
          </cell>
        </row>
        <row r="576">
          <cell r="A576">
            <v>605887</v>
          </cell>
          <cell r="B576" t="str">
            <v>Bueiro metálico sem interrupção de tráfego - D = 3,00 m - chapa com epóxi - escavado em material de 2ª categoria - aterro ferroviário máximo = 4,70 m</v>
          </cell>
          <cell r="C576" t="str">
            <v>m</v>
          </cell>
          <cell r="D576">
            <v>0.20215</v>
          </cell>
        </row>
        <row r="577">
          <cell r="A577">
            <v>605591</v>
          </cell>
          <cell r="B577" t="str">
            <v>Bueiro metálico sem interrupção de tráfego - D = 3,00 m - chapa com epóxi - escavado em material de 2ª categoria - aterro rodoviário máximo = 3,60 m</v>
          </cell>
          <cell r="C577" t="str">
            <v>m</v>
          </cell>
          <cell r="D577">
            <v>0.20215</v>
          </cell>
        </row>
        <row r="578">
          <cell r="A578">
            <v>605902</v>
          </cell>
          <cell r="B578" t="str">
            <v>Bueiro metálico sem interrupção de tráfego - D = 3,00 m - chapa com epóxi - escavado em material de 3ª categoria - aterro ferroviário máximo = 4,70 m</v>
          </cell>
          <cell r="C578" t="str">
            <v>m</v>
          </cell>
          <cell r="D578">
            <v>0.20215</v>
          </cell>
        </row>
        <row r="579">
          <cell r="A579">
            <v>605602</v>
          </cell>
          <cell r="B579" t="str">
            <v>Bueiro metálico sem interrupção de tráfego - D = 3,00 m - chapa com epóxi - escavado em material de 3ª categoria - aterro rodoviário máximo = 3,60 m</v>
          </cell>
          <cell r="C579" t="str">
            <v>m</v>
          </cell>
          <cell r="D579">
            <v>0.20215</v>
          </cell>
        </row>
        <row r="580">
          <cell r="A580">
            <v>605748</v>
          </cell>
          <cell r="B580" t="str">
            <v>Bueiro metálico sem interrupção de tráfego - D = 3,00 m - chapa galvanizada - escavado em material de 1ª categoria - aterro ferroviário máximo = 4,70 m</v>
          </cell>
          <cell r="C580" t="str">
            <v>m</v>
          </cell>
          <cell r="D580">
            <v>0.20215</v>
          </cell>
        </row>
        <row r="581">
          <cell r="A581">
            <v>605513</v>
          </cell>
          <cell r="B581" t="str">
            <v>Bueiro metálico sem interrupção de tráfego - D = 3,00 m - chapa galvanizada - escavado em material de 1ª categoria - aterro rodoviário máximo = 3,60 m</v>
          </cell>
          <cell r="C581" t="str">
            <v>m</v>
          </cell>
          <cell r="D581">
            <v>0.20215</v>
          </cell>
        </row>
        <row r="582">
          <cell r="A582">
            <v>605804</v>
          </cell>
          <cell r="B582" t="str">
            <v>Bueiro metálico sem interrupção de tráfego - D = 3,00 m - chapa galvanizada - escavado em material de 2ª categoria - aterro ferroviário máximo = 4,70 m</v>
          </cell>
          <cell r="C582" t="str">
            <v>m</v>
          </cell>
          <cell r="D582">
            <v>0.20215</v>
          </cell>
        </row>
        <row r="583">
          <cell r="A583">
            <v>605533</v>
          </cell>
          <cell r="B583" t="str">
            <v>Bueiro metálico sem interrupção de tráfego - D = 3,00 m - chapa galvanizada - escavado em material de 2ª categoria - aterro rodoviário máximo = 3,60 m</v>
          </cell>
          <cell r="C583" t="str">
            <v>m</v>
          </cell>
          <cell r="D583">
            <v>0.20215</v>
          </cell>
        </row>
        <row r="584">
          <cell r="A584">
            <v>605824</v>
          </cell>
          <cell r="B584" t="str">
            <v>Bueiro metálico sem interrupção de tráfego - D = 3,00 m - chapa galvanizada - escavado em material de 3ª categoria - aterro ferroviário máximo = 4,70 m</v>
          </cell>
          <cell r="C584" t="str">
            <v>m</v>
          </cell>
          <cell r="D584">
            <v>0.20215</v>
          </cell>
        </row>
        <row r="585">
          <cell r="A585">
            <v>605553</v>
          </cell>
          <cell r="B585" t="str">
            <v>Bueiro metálico sem interrupção de tráfego - D = 3,00 m - chapa galvanizada - escavado em material de 3ª categoria - aterro rodoviário máximo = 3,60 m</v>
          </cell>
          <cell r="C585" t="str">
            <v>m</v>
          </cell>
          <cell r="D585">
            <v>0.20215</v>
          </cell>
        </row>
        <row r="586">
          <cell r="A586">
            <v>605845</v>
          </cell>
          <cell r="B586" t="str">
            <v>Bueiro metálico sem interrupção de tráfego - D = 3,20 m - chapa com epóxi - escavado em material de 1ª categoria - aterro ferroviário máximo = 4,00 m</v>
          </cell>
          <cell r="C586" t="str">
            <v>m</v>
          </cell>
          <cell r="D586">
            <v>0.16846</v>
          </cell>
        </row>
        <row r="587">
          <cell r="A587">
            <v>605581</v>
          </cell>
          <cell r="B587" t="str">
            <v>Bueiro metálico sem interrupção de tráfego - D = 3,20 m - chapa com epóxi - escavado em material de 1ª categoria - aterro rodoviário máximo = 4,80 m</v>
          </cell>
          <cell r="C587" t="str">
            <v>m</v>
          </cell>
          <cell r="D587">
            <v>0.16846</v>
          </cell>
        </row>
        <row r="588">
          <cell r="A588">
            <v>605888</v>
          </cell>
          <cell r="B588" t="str">
            <v>Bueiro metálico sem interrupção de tráfego - D = 3,20 m - chapa com epóxi - escavado em material de 2ª categoria - aterro ferroviário máximo = 4,00 m</v>
          </cell>
          <cell r="C588" t="str">
            <v>m</v>
          </cell>
          <cell r="D588">
            <v>0.16846</v>
          </cell>
        </row>
        <row r="589">
          <cell r="A589">
            <v>605592</v>
          </cell>
          <cell r="B589" t="str">
            <v>Bueiro metálico sem interrupção de tráfego - D = 3,20 m - chapa com epóxi - escavado em material de 2ª categoria - aterro rodoviário máximo = 4,80 m</v>
          </cell>
          <cell r="C589" t="str">
            <v>m</v>
          </cell>
          <cell r="D589">
            <v>0.16846</v>
          </cell>
        </row>
        <row r="590">
          <cell r="A590">
            <v>605903</v>
          </cell>
          <cell r="B590" t="str">
            <v>Bueiro metálico sem interrupção de tráfego - D = 3,20 m - chapa com epóxi - escavado em material de 3ª categoria - aterro ferroviário máximo = 4,00 m</v>
          </cell>
          <cell r="C590" t="str">
            <v>m</v>
          </cell>
          <cell r="D590">
            <v>0.16846</v>
          </cell>
        </row>
        <row r="591">
          <cell r="A591">
            <v>605603</v>
          </cell>
          <cell r="B591" t="str">
            <v>Bueiro metálico sem interrupção de tráfego - D = 3,20 m - chapa com epóxi - escavado em material de 3ª categoria - aterro rodoviário máximo = 4,80 m</v>
          </cell>
          <cell r="C591" t="str">
            <v>m</v>
          </cell>
          <cell r="D591">
            <v>0.16846</v>
          </cell>
        </row>
        <row r="592">
          <cell r="A592">
            <v>605771</v>
          </cell>
          <cell r="B592" t="str">
            <v>Bueiro metálico sem interrupção de tráfego - D = 3,20 m - chapa galvanizada - escavado em material de 1ª categoria - aterro ferroviário máximo = 4,00 m</v>
          </cell>
          <cell r="C592" t="str">
            <v>m</v>
          </cell>
          <cell r="D592">
            <v>0.16846</v>
          </cell>
        </row>
        <row r="593">
          <cell r="A593">
            <v>605514</v>
          </cell>
          <cell r="B593" t="str">
            <v>Bueiro metálico sem interrupção de tráfego - D = 3,20 m - chapa galvanizada - escavado em material de 1ª categoria - aterro rodoviário máximo = 4,80 m</v>
          </cell>
          <cell r="C593" t="str">
            <v>m</v>
          </cell>
          <cell r="D593">
            <v>0.16846</v>
          </cell>
        </row>
        <row r="594">
          <cell r="A594">
            <v>605805</v>
          </cell>
          <cell r="B594" t="str">
            <v>Bueiro metálico sem interrupção de tráfego - D = 3,20 m - chapa galvanizada - escavado em material de 2ª categoria - aterro ferroviário máximo = 4,00 m</v>
          </cell>
          <cell r="C594" t="str">
            <v>m</v>
          </cell>
          <cell r="D594">
            <v>0.16846</v>
          </cell>
        </row>
        <row r="595">
          <cell r="A595">
            <v>605534</v>
          </cell>
          <cell r="B595" t="str">
            <v>Bueiro metálico sem interrupção de tráfego - D = 3,20 m - chapa galvanizada - escavado em material de 2ª categoria - aterro rodoviário máximo = 4,80 m</v>
          </cell>
          <cell r="C595" t="str">
            <v>m</v>
          </cell>
          <cell r="D595">
            <v>0.16846</v>
          </cell>
        </row>
        <row r="596">
          <cell r="A596">
            <v>605825</v>
          </cell>
          <cell r="B596" t="str">
            <v>Bueiro metálico sem interrupção de tráfego - D = 3,20 m - chapa galvanizada - escavado em material de 3ª categoria - aterro ferroviário máximo = 4,00 m</v>
          </cell>
          <cell r="C596" t="str">
            <v>m</v>
          </cell>
          <cell r="D596">
            <v>0.16846</v>
          </cell>
        </row>
        <row r="597">
          <cell r="A597">
            <v>605554</v>
          </cell>
          <cell r="B597" t="str">
            <v>Bueiro metálico sem interrupção de tráfego - D = 3,20 m - chapa galvanizada - escavado em material de 3ª categoria - aterro rodoviário máximo = 4,80 m</v>
          </cell>
          <cell r="C597" t="str">
            <v>m</v>
          </cell>
          <cell r="D597">
            <v>0.16846</v>
          </cell>
        </row>
        <row r="598">
          <cell r="A598">
            <v>605772</v>
          </cell>
          <cell r="B598" t="str">
            <v>Bueiro metálico sem interrupção de tráfego - D = 3,40 m - chapa galvanizada - escavado em material de 1ª categoria - aterro ferroviário máximo = 7,00 m</v>
          </cell>
          <cell r="C598" t="str">
            <v>m</v>
          </cell>
          <cell r="D598">
            <v>0.14974000000000001</v>
          </cell>
        </row>
        <row r="599">
          <cell r="A599">
            <v>605515</v>
          </cell>
          <cell r="B599" t="str">
            <v>Bueiro metálico sem interrupção de tráfego - D = 3,40 m - chapa galvanizada - escavado em material de 1ª categoria - aterro rodoviário máximo = 4,50 m</v>
          </cell>
          <cell r="C599" t="str">
            <v>m</v>
          </cell>
          <cell r="D599">
            <v>0.14974000000000001</v>
          </cell>
        </row>
        <row r="600">
          <cell r="A600">
            <v>605806</v>
          </cell>
          <cell r="B600" t="str">
            <v>Bueiro metálico sem interrupção de tráfego - D = 3,40 m - chapa galvanizada - escavado em material de 2ª categoria - aterro ferroviário máximo = 7,00 m</v>
          </cell>
          <cell r="C600" t="str">
            <v>m</v>
          </cell>
          <cell r="D600">
            <v>0.14974000000000001</v>
          </cell>
        </row>
        <row r="601">
          <cell r="A601">
            <v>605535</v>
          </cell>
          <cell r="B601" t="str">
            <v>Bueiro metálico sem interrupção de tráfego - D = 3,40 m - chapa galvanizada - escavado em material de 2ª categoria - aterro rodoviário máximo = 4,50 m</v>
          </cell>
          <cell r="C601" t="str">
            <v>m</v>
          </cell>
          <cell r="D601">
            <v>0.14974000000000001</v>
          </cell>
        </row>
        <row r="602">
          <cell r="A602">
            <v>605826</v>
          </cell>
          <cell r="B602" t="str">
            <v>Bueiro metálico sem interrupção de tráfego - D = 3,40 m - chapa galvanizada - escavado em material de 3ª categoria - aterro ferroviário máximo = 7,00 m</v>
          </cell>
          <cell r="C602" t="str">
            <v>m</v>
          </cell>
          <cell r="D602">
            <v>0.14974000000000001</v>
          </cell>
        </row>
        <row r="603">
          <cell r="A603">
            <v>605555</v>
          </cell>
          <cell r="B603" t="str">
            <v>Bueiro metálico sem interrupção de tráfego - D = 3,40 m - chapa galvanizada - escavado em material de 3ª categoria - aterro rodoviário máximo = 4,50 m</v>
          </cell>
          <cell r="C603" t="str">
            <v>m</v>
          </cell>
          <cell r="D603">
            <v>0.14974000000000001</v>
          </cell>
        </row>
        <row r="604">
          <cell r="A604">
            <v>605773</v>
          </cell>
          <cell r="B604" t="str">
            <v>Bueiro metálico sem interrupção de tráfego - D = 3,60 m - chapa galvanizada - escavado em material de 1ª categoria - aterro ferroviário máximo = 6,60 m</v>
          </cell>
          <cell r="C604" t="str">
            <v>m</v>
          </cell>
          <cell r="D604">
            <v>0.17968999999999999</v>
          </cell>
        </row>
        <row r="605">
          <cell r="A605">
            <v>605516</v>
          </cell>
          <cell r="B605" t="str">
            <v>Bueiro metálico sem interrupção de tráfego - D = 3,60 m - chapa galvanizada - escavado em material de 1ª categoria - aterro rodoviário máximo = 4,30 m</v>
          </cell>
          <cell r="C605" t="str">
            <v>m</v>
          </cell>
          <cell r="D605">
            <v>0.17968999999999999</v>
          </cell>
        </row>
        <row r="606">
          <cell r="A606">
            <v>605807</v>
          </cell>
          <cell r="B606" t="str">
            <v>Bueiro metálico sem interrupção de tráfego - D = 3,60 m - chapa galvanizada - escavado em material de 2ª categoria - aterro ferroviário máximo = 6,60 m</v>
          </cell>
          <cell r="C606" t="str">
            <v>m</v>
          </cell>
          <cell r="D606">
            <v>0.17968999999999999</v>
          </cell>
        </row>
        <row r="607">
          <cell r="A607">
            <v>605536</v>
          </cell>
          <cell r="B607" t="str">
            <v>Bueiro metálico sem interrupção de tráfego - D = 3,60 m - chapa galvanizada - escavado em material de 2ª categoria - aterro rodoviário máximo = 4,30 m</v>
          </cell>
          <cell r="C607" t="str">
            <v>m</v>
          </cell>
          <cell r="D607">
            <v>0.17968999999999999</v>
          </cell>
        </row>
        <row r="608">
          <cell r="A608">
            <v>605827</v>
          </cell>
          <cell r="B608" t="str">
            <v>Bueiro metálico sem interrupção de tráfego - D = 3,60 m - chapa galvanizada - escavado em material de 3ª categoria - aterro ferroviário máximo = 6,60 m</v>
          </cell>
          <cell r="C608" t="str">
            <v>m</v>
          </cell>
          <cell r="D608">
            <v>0.17968999999999999</v>
          </cell>
        </row>
        <row r="609">
          <cell r="A609">
            <v>605556</v>
          </cell>
          <cell r="B609" t="str">
            <v>Bueiro metálico sem interrupção de tráfego - D = 3,60 m - chapa galvanizada - escavado em material de 3ª categoria - aterro rodoviário máximo = 4,30 m</v>
          </cell>
          <cell r="C609" t="str">
            <v>m</v>
          </cell>
          <cell r="D609">
            <v>0.17968999999999999</v>
          </cell>
        </row>
        <row r="610">
          <cell r="A610">
            <v>605774</v>
          </cell>
          <cell r="B610" t="str">
            <v>Bueiro metálico sem interrupção de tráfego - D = 3,80 m - chapa galvanizada - escavado em material de 1ª categoria - aterro ferroviário máximo = 6,20 m</v>
          </cell>
          <cell r="C610" t="str">
            <v>m</v>
          </cell>
          <cell r="D610">
            <v>0.16172</v>
          </cell>
        </row>
        <row r="611">
          <cell r="A611">
            <v>605517</v>
          </cell>
          <cell r="B611" t="str">
            <v>Bueiro metálico sem interrupção de tráfego - D = 3,80 m - chapa galvanizada - escavado em material de 1ª categoria - aterro rodoviário máximo = 4,00 m</v>
          </cell>
          <cell r="C611" t="str">
            <v>m</v>
          </cell>
          <cell r="D611">
            <v>0.16172</v>
          </cell>
        </row>
        <row r="612">
          <cell r="A612">
            <v>605808</v>
          </cell>
          <cell r="B612" t="str">
            <v>Bueiro metálico sem interrupção de tráfego - D = 3,80 m - chapa galvanizada - escavado em material de 2ª categoria - aterro ferroviário máximo = 6,20 m</v>
          </cell>
          <cell r="C612" t="str">
            <v>m</v>
          </cell>
          <cell r="D612">
            <v>0.16172</v>
          </cell>
        </row>
        <row r="613">
          <cell r="A613">
            <v>605537</v>
          </cell>
          <cell r="B613" t="str">
            <v>Bueiro metálico sem interrupção de tráfego - D = 3,80 m - chapa galvanizada - escavado em material de 2ª categoria - aterro rodoviário máximo = 4,00 m</v>
          </cell>
          <cell r="C613" t="str">
            <v>m</v>
          </cell>
          <cell r="D613">
            <v>0.16172</v>
          </cell>
        </row>
        <row r="614">
          <cell r="A614">
            <v>605828</v>
          </cell>
          <cell r="B614" t="str">
            <v>Bueiro metálico sem interrupção de tráfego - D = 3,80 m - chapa galvanizada - escavado em material de 3ª categoria - aterro ferroviário máximo = 6,20 m</v>
          </cell>
          <cell r="C614" t="str">
            <v>m</v>
          </cell>
          <cell r="D614">
            <v>0.16172</v>
          </cell>
        </row>
        <row r="615">
          <cell r="A615">
            <v>605557</v>
          </cell>
          <cell r="B615" t="str">
            <v>Bueiro metálico sem interrupção de tráfego - D = 3,80 m - chapa galvanizada - escavado em material de 3ª categoria - aterro rodoviário máximo = 4,00 m</v>
          </cell>
          <cell r="C615" t="str">
            <v>m</v>
          </cell>
          <cell r="D615">
            <v>0.16172</v>
          </cell>
        </row>
        <row r="616">
          <cell r="A616">
            <v>605775</v>
          </cell>
          <cell r="B616" t="str">
            <v>Bueiro metálico sem interrupção de tráfego - D = 4,00 m - chapa galvanizada - escavado em material de 1ª categoria - aterro ferroviário máximo = 5,10 m</v>
          </cell>
          <cell r="C616" t="str">
            <v>m</v>
          </cell>
          <cell r="D616">
            <v>0.16172</v>
          </cell>
        </row>
        <row r="617">
          <cell r="A617">
            <v>605518</v>
          </cell>
          <cell r="B617" t="str">
            <v>Bueiro metálico sem interrupção de tráfego - D = 4,00 m - chapa galvanizada - escavado em material de 1ª categoria - aterro rodoviário máximo = 3,10 m</v>
          </cell>
          <cell r="C617" t="str">
            <v>m</v>
          </cell>
          <cell r="D617">
            <v>0.16172</v>
          </cell>
        </row>
        <row r="618">
          <cell r="A618">
            <v>605809</v>
          </cell>
          <cell r="B618" t="str">
            <v>Bueiro metálico sem interrupção de tráfego - D = 4,00 m - chapa galvanizada - escavado em material de 2ª categoria - aterro ferroviário máximo = 5,10 m</v>
          </cell>
          <cell r="C618" t="str">
            <v>m</v>
          </cell>
          <cell r="D618">
            <v>0.16172</v>
          </cell>
        </row>
        <row r="619">
          <cell r="A619">
            <v>605538</v>
          </cell>
          <cell r="B619" t="str">
            <v>Bueiro metálico sem interrupção de tráfego - D = 4,00 m - chapa galvanizada - escavado em material de 2ª categoria - aterro rodoviário máximo = 3,10 m</v>
          </cell>
          <cell r="C619" t="str">
            <v>m</v>
          </cell>
          <cell r="D619">
            <v>0.16172</v>
          </cell>
        </row>
        <row r="620">
          <cell r="A620">
            <v>605829</v>
          </cell>
          <cell r="B620" t="str">
            <v>Bueiro metálico sem interrupção de tráfego - D = 4,00 m - chapa galvanizada - escavado em material de 3ª categoria - aterro ferroviário máximo = 5,10 m</v>
          </cell>
          <cell r="C620" t="str">
            <v>m</v>
          </cell>
          <cell r="D620">
            <v>0.16172</v>
          </cell>
        </row>
        <row r="621">
          <cell r="A621">
            <v>605558</v>
          </cell>
          <cell r="B621" t="str">
            <v>Bueiro metálico sem interrupção de tráfego - D = 4,00 m - chapa galvanizada - escavado em material de 3ª categoria - aterro rodoviário máximo = 3,10 m</v>
          </cell>
          <cell r="C621" t="str">
            <v>m</v>
          </cell>
          <cell r="D621">
            <v>0.16172</v>
          </cell>
        </row>
        <row r="622">
          <cell r="A622">
            <v>605776</v>
          </cell>
          <cell r="B622" t="str">
            <v>Bueiro metálico sem interrupção de tráfego - D = 4,20 m - chapa galvanizada - escavado em material de 1ª categoria - aterro ferroviário máximo = 4,80 m</v>
          </cell>
          <cell r="C622" t="str">
            <v>m</v>
          </cell>
          <cell r="D622">
            <v>0.16335</v>
          </cell>
        </row>
        <row r="623">
          <cell r="A623">
            <v>605519</v>
          </cell>
          <cell r="B623" t="str">
            <v>Bueiro metálico sem interrupção de tráfego - D = 4,20 m - chapa galvanizada - escavado em material de 1ª categoria - aterro rodoviário máximo = 4,40 m</v>
          </cell>
          <cell r="C623" t="str">
            <v>m</v>
          </cell>
          <cell r="D623">
            <v>0.16335</v>
          </cell>
        </row>
        <row r="624">
          <cell r="A624">
            <v>605810</v>
          </cell>
          <cell r="B624" t="str">
            <v>Bueiro metálico sem interrupção de tráfego - D = 4,20 m - chapa galvanizada - escavado em material de 2ª categoria - aterro ferroviário máximo = 4,80 m</v>
          </cell>
          <cell r="C624" t="str">
            <v>m</v>
          </cell>
          <cell r="D624">
            <v>0.16335</v>
          </cell>
        </row>
        <row r="625">
          <cell r="A625">
            <v>605539</v>
          </cell>
          <cell r="B625" t="str">
            <v>Bueiro metálico sem interrupção de tráfego - D = 4,20 m - chapa galvanizada - escavado em material de 2ª categoria - aterro rodoviário máximo = 4,40 m</v>
          </cell>
          <cell r="C625" t="str">
            <v>m</v>
          </cell>
          <cell r="D625">
            <v>0.16335</v>
          </cell>
        </row>
        <row r="626">
          <cell r="A626">
            <v>605830</v>
          </cell>
          <cell r="B626" t="str">
            <v>Bueiro metálico sem interrupção de tráfego - D = 4,20 m - chapa galvanizada - escavado em material de 3ª categoria - aterro ferroviário máximo = 4,80 m</v>
          </cell>
          <cell r="C626" t="str">
            <v>m</v>
          </cell>
          <cell r="D626">
            <v>0.16335</v>
          </cell>
        </row>
        <row r="627">
          <cell r="A627">
            <v>605559</v>
          </cell>
          <cell r="B627" t="str">
            <v>Bueiro metálico sem interrupção de tráfego - D = 4,20 m - chapa galvanizada - escavado em material de 3ª categoria - aterro rodoviário máximo = 4,40 m</v>
          </cell>
          <cell r="C627" t="str">
            <v>m</v>
          </cell>
          <cell r="D627">
            <v>0.16335</v>
          </cell>
        </row>
        <row r="628">
          <cell r="A628">
            <v>605777</v>
          </cell>
          <cell r="B628" t="str">
            <v>Bueiro metálico sem interrupção de tráfego - D = 4,40 m - chapa galvanizada - escavado em material de 1ª categoria - aterro ferroviário máximo = 4,20 m</v>
          </cell>
          <cell r="C628" t="str">
            <v>m</v>
          </cell>
          <cell r="D628">
            <v>0.14002000000000001</v>
          </cell>
        </row>
        <row r="629">
          <cell r="A629">
            <v>605520</v>
          </cell>
          <cell r="B629" t="str">
            <v>Bueiro metálico sem interrupção de tráfego - D = 4,40 m - chapa galvanizada - escavado em material de 1ª categoria - aterro rodoviário máximo = 4,20 m</v>
          </cell>
          <cell r="C629" t="str">
            <v>m</v>
          </cell>
          <cell r="D629">
            <v>0.14002000000000001</v>
          </cell>
        </row>
        <row r="630">
          <cell r="A630">
            <v>605811</v>
          </cell>
          <cell r="B630" t="str">
            <v>Bueiro metálico sem interrupção de tráfego - D = 4,40 m - chapa galvanizada - escavado em material de 2ª categoria - aterro ferroviário máximo = 4,20 m</v>
          </cell>
          <cell r="C630" t="str">
            <v>m</v>
          </cell>
          <cell r="D630">
            <v>0.14002000000000001</v>
          </cell>
        </row>
        <row r="631">
          <cell r="A631">
            <v>605540</v>
          </cell>
          <cell r="B631" t="str">
            <v>Bueiro metálico sem interrupção de tráfego - D = 4,40 m - chapa galvanizada - escavado em material de 2ª categoria - aterro rodoviário máximo = 4,20 m</v>
          </cell>
          <cell r="C631" t="str">
            <v>m</v>
          </cell>
          <cell r="D631">
            <v>0.14002000000000001</v>
          </cell>
        </row>
        <row r="632">
          <cell r="A632">
            <v>605831</v>
          </cell>
          <cell r="B632" t="str">
            <v>Bueiro metálico sem interrupção de tráfego - D = 4,40 m - chapa galvanizada - escavado em material de 3ª categoria - aterro ferroviário máximo = 4,20 m</v>
          </cell>
          <cell r="C632" t="str">
            <v>m</v>
          </cell>
          <cell r="D632">
            <v>0.14002000000000001</v>
          </cell>
        </row>
        <row r="633">
          <cell r="A633">
            <v>605560</v>
          </cell>
          <cell r="B633" t="str">
            <v>Bueiro metálico sem interrupção de tráfego - D = 4,40 m - chapa galvanizada - escavado em material de 3ª categoria - aterro rodoviário máximo = 4,20 m</v>
          </cell>
          <cell r="C633" t="str">
            <v>m</v>
          </cell>
          <cell r="D633">
            <v>0.14002000000000001</v>
          </cell>
        </row>
        <row r="634">
          <cell r="A634">
            <v>605778</v>
          </cell>
          <cell r="B634" t="str">
            <v>Bueiro metálico sem interrupção de tráfego - D = 4,60 m - chapa galvanizada - escavado em material de 1ª categoria - aterro ferroviário máximo = 4,00 m</v>
          </cell>
          <cell r="C634" t="str">
            <v>m</v>
          </cell>
          <cell r="D634">
            <v>0.12834999999999999</v>
          </cell>
        </row>
        <row r="635">
          <cell r="A635">
            <v>605521</v>
          </cell>
          <cell r="B635" t="str">
            <v>Bueiro metálico sem interrupção de tráfego - D = 4,60 m - chapa galvanizada - escavado em material de 1ª categoria - aterro rodoviário máximo = 4,00 m</v>
          </cell>
          <cell r="C635" t="str">
            <v>m</v>
          </cell>
          <cell r="D635">
            <v>0.12834999999999999</v>
          </cell>
        </row>
        <row r="636">
          <cell r="A636">
            <v>605812</v>
          </cell>
          <cell r="B636" t="str">
            <v>Bueiro metálico sem interrupção de tráfego - D = 4,60 m - chapa galvanizada - escavado em material de 2ª categoria - aterro ferroviário máximo = 4,00 m</v>
          </cell>
          <cell r="C636" t="str">
            <v>m</v>
          </cell>
          <cell r="D636">
            <v>0.12834999999999999</v>
          </cell>
        </row>
        <row r="637">
          <cell r="A637">
            <v>605541</v>
          </cell>
          <cell r="B637" t="str">
            <v>Bueiro metálico sem interrupção de tráfego - D = 4,60 m - chapa galvanizada - escavado em material de 2ª categoria - aterro rodoviário máximo = 4,00 m</v>
          </cell>
          <cell r="C637" t="str">
            <v>m</v>
          </cell>
          <cell r="D637">
            <v>0.12834999999999999</v>
          </cell>
        </row>
        <row r="638">
          <cell r="A638">
            <v>605832</v>
          </cell>
          <cell r="B638" t="str">
            <v>Bueiro metálico sem interrupção de tráfego - D = 4,60 m - chapa galvanizada - escavado em material de 3ª categoria - aterro ferroviário máximo = 4,00 m</v>
          </cell>
          <cell r="C638" t="str">
            <v>m</v>
          </cell>
          <cell r="D638">
            <v>0.12834999999999999</v>
          </cell>
        </row>
        <row r="639">
          <cell r="A639">
            <v>605561</v>
          </cell>
          <cell r="B639" t="str">
            <v>Bueiro metálico sem interrupção de tráfego - D = 4,60 m - chapa galvanizada - escavado em material de 3ª categoria - aterro rodoviário máximo = 4,00 m</v>
          </cell>
          <cell r="C639" t="str">
            <v>m</v>
          </cell>
          <cell r="D639">
            <v>0.12834999999999999</v>
          </cell>
        </row>
        <row r="640">
          <cell r="A640">
            <v>605779</v>
          </cell>
          <cell r="B640" t="str">
            <v>Bueiro metálico sem interrupção de tráfego - D = 4,80 m - chapa galvanizada - escavado em material de 1ª categoria - aterro ferroviário máximo = 5,10 m</v>
          </cell>
          <cell r="C640" t="str">
            <v>m</v>
          </cell>
          <cell r="D640">
            <v>0.14760000000000001</v>
          </cell>
        </row>
        <row r="641">
          <cell r="A641">
            <v>605522</v>
          </cell>
          <cell r="B641" t="str">
            <v>Bueiro metálico sem interrupção de tráfego - D = 4,80 m - chapa galvanizada - escavado em material de 1ª categoria - aterro rodoviário máximo = 5,50 m</v>
          </cell>
          <cell r="C641" t="str">
            <v>m</v>
          </cell>
          <cell r="D641">
            <v>0.14760000000000001</v>
          </cell>
        </row>
        <row r="642">
          <cell r="A642">
            <v>605813</v>
          </cell>
          <cell r="B642" t="str">
            <v>Bueiro metálico sem interrupção de tráfego - D = 4,80 m - chapa galvanizada - escavado em material de 2ª categoria - aterro ferroviário máximo = 5,10 m</v>
          </cell>
          <cell r="C642" t="str">
            <v>m</v>
          </cell>
          <cell r="D642">
            <v>0.14760000000000001</v>
          </cell>
        </row>
        <row r="643">
          <cell r="A643">
            <v>605542</v>
          </cell>
          <cell r="B643" t="str">
            <v>Bueiro metálico sem interrupção de tráfego - D = 4,80 m - chapa galvanizada - escavado em material de 2ª categoria - aterro rodoviário máximo = 5,50 m</v>
          </cell>
          <cell r="C643" t="str">
            <v>m</v>
          </cell>
          <cell r="D643">
            <v>0.14760000000000001</v>
          </cell>
        </row>
        <row r="644">
          <cell r="A644">
            <v>605833</v>
          </cell>
          <cell r="B644" t="str">
            <v>Bueiro metálico sem interrupção de tráfego - D = 4,80 m - chapa galvanizada - escavado em material de 3ª categoria - aterro ferroviário máximo = 5,10 m</v>
          </cell>
          <cell r="C644" t="str">
            <v>m</v>
          </cell>
          <cell r="D644">
            <v>0.14760000000000001</v>
          </cell>
        </row>
        <row r="645">
          <cell r="A645">
            <v>605562</v>
          </cell>
          <cell r="B645" t="str">
            <v>Bueiro metálico sem interrupção de tráfego - D = 4,80 m - chapa galvanizada - escavado em material de 3ª categoria - aterro rodoviário máximo = 5,50 m</v>
          </cell>
          <cell r="C645" t="str">
            <v>m</v>
          </cell>
          <cell r="D645">
            <v>0.14760000000000001</v>
          </cell>
        </row>
        <row r="646">
          <cell r="A646">
            <v>605780</v>
          </cell>
          <cell r="B646" t="str">
            <v>Bueiro metálico sem interrupção de tráfego - D = 5,00 m - chapa galvanizada - escavado em material de 1ª categoria - aterro ferroviário máximo = 4,80 m</v>
          </cell>
          <cell r="C646" t="str">
            <v>m</v>
          </cell>
          <cell r="D646">
            <v>0.13625000000000001</v>
          </cell>
        </row>
        <row r="647">
          <cell r="A647">
            <v>605523</v>
          </cell>
          <cell r="B647" t="str">
            <v>Bueiro metálico sem interrupção de tráfego - D = 5,00 m - chapa galvanizada - escavado em material de 1ª categoria - aterro rodoviário máximo = 5,30 m</v>
          </cell>
          <cell r="C647" t="str">
            <v>m</v>
          </cell>
          <cell r="D647">
            <v>0.13625000000000001</v>
          </cell>
        </row>
        <row r="648">
          <cell r="A648">
            <v>605814</v>
          </cell>
          <cell r="B648" t="str">
            <v>Bueiro metálico sem interrupção de tráfego - D = 5,00 m - chapa galvanizada - escavado em material de 2ª categoria - aterro ferroviário máximo = 4,80 m</v>
          </cell>
          <cell r="C648" t="str">
            <v>m</v>
          </cell>
          <cell r="D648">
            <v>0.13625000000000001</v>
          </cell>
        </row>
        <row r="649">
          <cell r="A649">
            <v>605543</v>
          </cell>
          <cell r="B649" t="str">
            <v>Bueiro metálico sem interrupção de tráfego - D = 5,00 m - chapa galvanizada - escavado em material de 2ª categoria - aterro rodoviário máximo = 5,30 m</v>
          </cell>
          <cell r="C649" t="str">
            <v>m</v>
          </cell>
          <cell r="D649">
            <v>0.13625000000000001</v>
          </cell>
        </row>
        <row r="650">
          <cell r="A650">
            <v>605834</v>
          </cell>
          <cell r="B650" t="str">
            <v>Bueiro metálico sem interrupção de tráfego - D = 5,00 m - chapa galvanizada - escavado em material de 3ª categoria - aterro ferroviário máximo = 4,80 m</v>
          </cell>
          <cell r="C650" t="str">
            <v>m</v>
          </cell>
          <cell r="D650">
            <v>0.13625000000000001</v>
          </cell>
        </row>
        <row r="651">
          <cell r="A651">
            <v>605563</v>
          </cell>
          <cell r="B651" t="str">
            <v>Bueiro metálico sem interrupção de tráfego - D = 5,00 m - chapa galvanizada - escavado em material de 3ª categoria - aterro rodoviário máximo = 5,30 m</v>
          </cell>
          <cell r="C651" t="str">
            <v>m</v>
          </cell>
          <cell r="D651">
            <v>0.13625000000000001</v>
          </cell>
        </row>
        <row r="652">
          <cell r="A652">
            <v>605606</v>
          </cell>
          <cell r="B652" t="str">
            <v>Sistema de escoramento telescópico regulável para tunnel liner</v>
          </cell>
          <cell r="C652" t="str">
            <v>m³</v>
          </cell>
          <cell r="D652">
            <v>3.46</v>
          </cell>
        </row>
        <row r="653">
          <cell r="A653">
            <v>705314</v>
          </cell>
          <cell r="B653" t="str">
            <v>Boca de BDCC 1,50 x 1,50 m - esconsidade 0° - areia e brita comerciais</v>
          </cell>
          <cell r="C653" t="str">
            <v>un</v>
          </cell>
          <cell r="D653">
            <v>1</v>
          </cell>
        </row>
        <row r="654">
          <cell r="A654">
            <v>705312</v>
          </cell>
          <cell r="B654" t="str">
            <v>Boca de BDCC 1,50 x 1,50 m - esconsidade 0° - areia extraída e brita produzida</v>
          </cell>
          <cell r="C654" t="str">
            <v>un</v>
          </cell>
          <cell r="D654">
            <v>1</v>
          </cell>
        </row>
        <row r="655">
          <cell r="A655">
            <v>705316</v>
          </cell>
          <cell r="B655" t="str">
            <v>Boca de BDCC 1,50 x 1,50 m - esconsidade 15° - areia e brita comerciais</v>
          </cell>
          <cell r="C655" t="str">
            <v>un</v>
          </cell>
          <cell r="D655">
            <v>1</v>
          </cell>
        </row>
        <row r="656">
          <cell r="A656">
            <v>705315</v>
          </cell>
          <cell r="B656" t="str">
            <v>Boca de BDCC 1,50 x 1,50 m - esconsidade 15° - areia extraída e brita produzida</v>
          </cell>
          <cell r="C656" t="str">
            <v>un</v>
          </cell>
          <cell r="D656">
            <v>1</v>
          </cell>
        </row>
        <row r="657">
          <cell r="A657">
            <v>705318</v>
          </cell>
          <cell r="B657" t="str">
            <v>Boca de BDCC 1,50 x 1,50 m - esconsidade 30° - areia e brita comerciais</v>
          </cell>
          <cell r="C657" t="str">
            <v>un</v>
          </cell>
          <cell r="D657">
            <v>1</v>
          </cell>
        </row>
        <row r="658">
          <cell r="A658">
            <v>705317</v>
          </cell>
          <cell r="B658" t="str">
            <v>Boca de BDCC 1,50 x 1,50 m - esconsidade 30° - areia extraída e brita produzida</v>
          </cell>
          <cell r="C658" t="str">
            <v>un</v>
          </cell>
          <cell r="D658">
            <v>1</v>
          </cell>
        </row>
        <row r="659">
          <cell r="A659">
            <v>705320</v>
          </cell>
          <cell r="B659" t="str">
            <v>Boca de BDCC 1,50 x 1,50 m - esconsidade 45° - areia e brita comerciais</v>
          </cell>
          <cell r="C659" t="str">
            <v>un</v>
          </cell>
          <cell r="D659">
            <v>1</v>
          </cell>
        </row>
        <row r="660">
          <cell r="A660">
            <v>705319</v>
          </cell>
          <cell r="B660" t="str">
            <v>Boca de BDCC 1,50 x 1,50 m - esconsidade 45° - areia extraída e brita produzida</v>
          </cell>
          <cell r="C660" t="str">
            <v>un</v>
          </cell>
          <cell r="D660">
            <v>1</v>
          </cell>
        </row>
        <row r="661">
          <cell r="A661">
            <v>705322</v>
          </cell>
          <cell r="B661" t="str">
            <v>Boca de BDCC 2,00 x 2,00 m - esconsidade 0° - areia e brita comerciais</v>
          </cell>
          <cell r="C661" t="str">
            <v>un</v>
          </cell>
          <cell r="D661">
            <v>1</v>
          </cell>
        </row>
        <row r="662">
          <cell r="A662">
            <v>705321</v>
          </cell>
          <cell r="B662" t="str">
            <v>Boca de BDCC 2,00 x 2,00 m - esconsidade 0° - areia extraída e brita produzida</v>
          </cell>
          <cell r="C662" t="str">
            <v>un</v>
          </cell>
          <cell r="D662">
            <v>1</v>
          </cell>
        </row>
        <row r="663">
          <cell r="A663">
            <v>705324</v>
          </cell>
          <cell r="B663" t="str">
            <v>Boca de BDCC 2,00 x 2,00 m - esconsidade 15° - areia e brita comerciais</v>
          </cell>
          <cell r="C663" t="str">
            <v>un</v>
          </cell>
          <cell r="D663">
            <v>1</v>
          </cell>
        </row>
        <row r="664">
          <cell r="A664">
            <v>705323</v>
          </cell>
          <cell r="B664" t="str">
            <v>Boca de BDCC 2,00 x 2,00 m - esconsidade 15° - areia extraída e brita produzida</v>
          </cell>
          <cell r="C664" t="str">
            <v>un</v>
          </cell>
          <cell r="D664">
            <v>1</v>
          </cell>
        </row>
        <row r="665">
          <cell r="A665">
            <v>705326</v>
          </cell>
          <cell r="B665" t="str">
            <v>Boca de BDCC 2,00 x 2,00 m - esconsidade 30° - areia e brita comerciais</v>
          </cell>
          <cell r="C665" t="str">
            <v>un</v>
          </cell>
          <cell r="D665">
            <v>1</v>
          </cell>
        </row>
        <row r="666">
          <cell r="A666">
            <v>705325</v>
          </cell>
          <cell r="B666" t="str">
            <v>Boca de BDCC 2,00 x 2,00 m - esconsidade 30° - areia extraída e brita produzida</v>
          </cell>
          <cell r="C666" t="str">
            <v>un</v>
          </cell>
          <cell r="D666">
            <v>1</v>
          </cell>
        </row>
        <row r="667">
          <cell r="A667">
            <v>705328</v>
          </cell>
          <cell r="B667" t="str">
            <v>Boca de BDCC 2,00 x 2,00 m - esconsidade 45° - areia e brita comerciais</v>
          </cell>
          <cell r="C667" t="str">
            <v>un</v>
          </cell>
          <cell r="D667">
            <v>1</v>
          </cell>
        </row>
        <row r="668">
          <cell r="A668">
            <v>705327</v>
          </cell>
          <cell r="B668" t="str">
            <v>Boca de BDCC 2,00 x 2,00 m - esconsidade 45° - areia extraída e brita produzida</v>
          </cell>
          <cell r="C668" t="str">
            <v>un</v>
          </cell>
          <cell r="D668">
            <v>1</v>
          </cell>
        </row>
        <row r="669">
          <cell r="A669">
            <v>705330</v>
          </cell>
          <cell r="B669" t="str">
            <v>Boca de BDCC 2,50 x 2,50 m - esconsidade 0° - areia e brita comerciais</v>
          </cell>
          <cell r="C669" t="str">
            <v>un</v>
          </cell>
          <cell r="D669">
            <v>1</v>
          </cell>
        </row>
        <row r="670">
          <cell r="A670">
            <v>705329</v>
          </cell>
          <cell r="B670" t="str">
            <v>Boca de BDCC 2,50 x 2,50 m - esconsidade 0° - areia extraída e brita produzida</v>
          </cell>
          <cell r="C670" t="str">
            <v>un</v>
          </cell>
          <cell r="D670">
            <v>1</v>
          </cell>
        </row>
        <row r="671">
          <cell r="A671">
            <v>705332</v>
          </cell>
          <cell r="B671" t="str">
            <v>Boca de BDCC 2,50 x 2,50 m - esconsidade 15° - areia e brita comerciais</v>
          </cell>
          <cell r="C671" t="str">
            <v>un</v>
          </cell>
          <cell r="D671">
            <v>1</v>
          </cell>
        </row>
        <row r="672">
          <cell r="A672">
            <v>705331</v>
          </cell>
          <cell r="B672" t="str">
            <v>Boca de BDCC 2,50 x 2,50 m - esconsidade 15° - areia extraída e brita produzida</v>
          </cell>
          <cell r="C672" t="str">
            <v>un</v>
          </cell>
          <cell r="D672">
            <v>1</v>
          </cell>
        </row>
        <row r="673">
          <cell r="A673">
            <v>705334</v>
          </cell>
          <cell r="B673" t="str">
            <v>Boca de BDCC 2,50 x 2,50 m - esconsidade 30° - areia e brita comerciais</v>
          </cell>
          <cell r="C673" t="str">
            <v>un</v>
          </cell>
          <cell r="D673">
            <v>1</v>
          </cell>
        </row>
        <row r="674">
          <cell r="A674">
            <v>705333</v>
          </cell>
          <cell r="B674" t="str">
            <v>Boca de BDCC 2,50 x 2,50 m - esconsidade 30° - areia extraída e brita produzida</v>
          </cell>
          <cell r="C674" t="str">
            <v>un</v>
          </cell>
          <cell r="D674">
            <v>1</v>
          </cell>
        </row>
        <row r="675">
          <cell r="A675">
            <v>705336</v>
          </cell>
          <cell r="B675" t="str">
            <v>Boca de BDCC 2,50 x 2,50 m - esconsidade 45° - areia e brita comerciais</v>
          </cell>
          <cell r="C675" t="str">
            <v>un</v>
          </cell>
          <cell r="D675">
            <v>1</v>
          </cell>
        </row>
        <row r="676">
          <cell r="A676">
            <v>705335</v>
          </cell>
          <cell r="B676" t="str">
            <v>Boca de BDCC 2,50 x 2,50 m - esconsidade 45° - areia extraída e brita produzida</v>
          </cell>
          <cell r="C676" t="str">
            <v>un</v>
          </cell>
          <cell r="D676">
            <v>1</v>
          </cell>
        </row>
        <row r="677">
          <cell r="A677">
            <v>705338</v>
          </cell>
          <cell r="B677" t="str">
            <v>Boca de BDCC 3,00 x 3,00 m - esconsidade 0° - areia e brita comerciais</v>
          </cell>
          <cell r="C677" t="str">
            <v>un</v>
          </cell>
          <cell r="D677">
            <v>1</v>
          </cell>
        </row>
        <row r="678">
          <cell r="A678">
            <v>705337</v>
          </cell>
          <cell r="B678" t="str">
            <v>Boca de BDCC 3,00 x 3,00 m - esconsidade 0° - areia extraída e brita produzida</v>
          </cell>
          <cell r="C678" t="str">
            <v>un</v>
          </cell>
          <cell r="D678">
            <v>1</v>
          </cell>
        </row>
        <row r="679">
          <cell r="A679">
            <v>705340</v>
          </cell>
          <cell r="B679" t="str">
            <v>Boca de BDCC 3,00 x 3,00 m - esconsidade 15° - areia e brita comerciais</v>
          </cell>
          <cell r="C679" t="str">
            <v>un</v>
          </cell>
          <cell r="D679">
            <v>1</v>
          </cell>
        </row>
        <row r="680">
          <cell r="A680">
            <v>705339</v>
          </cell>
          <cell r="B680" t="str">
            <v>Boca de BDCC 3,00 x 3,00 m - esconsidade 15° - areia extraída e brita produzida</v>
          </cell>
          <cell r="C680" t="str">
            <v>un</v>
          </cell>
          <cell r="D680">
            <v>1</v>
          </cell>
        </row>
        <row r="681">
          <cell r="A681">
            <v>705342</v>
          </cell>
          <cell r="B681" t="str">
            <v>Boca de BDCC 3,00 x 3,00 m - esconsidade 30° - areia e brita comerciais</v>
          </cell>
          <cell r="C681" t="str">
            <v>un</v>
          </cell>
          <cell r="D681">
            <v>1</v>
          </cell>
        </row>
        <row r="682">
          <cell r="A682">
            <v>705341</v>
          </cell>
          <cell r="B682" t="str">
            <v>Boca de BDCC 3,00 x 3,00 m - esconsidade 30° - areia extraída e brita produzida</v>
          </cell>
          <cell r="C682" t="str">
            <v>un</v>
          </cell>
          <cell r="D682">
            <v>1</v>
          </cell>
        </row>
        <row r="683">
          <cell r="A683">
            <v>705344</v>
          </cell>
          <cell r="B683" t="str">
            <v>Boca de BDCC 3,00 x 3,00 m - esconsidade 45° - areia e brita comerciais</v>
          </cell>
          <cell r="C683" t="str">
            <v>un</v>
          </cell>
          <cell r="D683">
            <v>1</v>
          </cell>
        </row>
        <row r="684">
          <cell r="A684">
            <v>705343</v>
          </cell>
          <cell r="B684" t="str">
            <v>Boca de BDCC 3,00 x 3,00 m - esconsidade 45° - areia extraída e brita produzida</v>
          </cell>
          <cell r="C684" t="str">
            <v>un</v>
          </cell>
          <cell r="D684">
            <v>1</v>
          </cell>
        </row>
        <row r="685">
          <cell r="A685">
            <v>705225</v>
          </cell>
          <cell r="B685" t="str">
            <v>Boca de BSCC 1,50 x 1,50 m - esconsidade 0° - areia e brita comerciais</v>
          </cell>
          <cell r="C685" t="str">
            <v>un</v>
          </cell>
          <cell r="D685">
            <v>1</v>
          </cell>
        </row>
        <row r="686">
          <cell r="A686">
            <v>705224</v>
          </cell>
          <cell r="B686" t="str">
            <v>Boca de BSCC 1,50 x 1,50 m - esconsidade 0° - areia extraída e brita produzida</v>
          </cell>
          <cell r="C686" t="str">
            <v>un</v>
          </cell>
          <cell r="D686">
            <v>1</v>
          </cell>
        </row>
        <row r="687">
          <cell r="A687">
            <v>705227</v>
          </cell>
          <cell r="B687" t="str">
            <v>Boca de BSCC 1,50 x 1,50 m - esconsidade 15° - areia e brita comerciais</v>
          </cell>
          <cell r="C687" t="str">
            <v>un</v>
          </cell>
          <cell r="D687">
            <v>1</v>
          </cell>
        </row>
        <row r="688">
          <cell r="A688">
            <v>705226</v>
          </cell>
          <cell r="B688" t="str">
            <v>Boca de BSCC 1,50 x 1,50 m - esconsidade 15° - areia extraída e brita produzida</v>
          </cell>
          <cell r="C688" t="str">
            <v>un</v>
          </cell>
          <cell r="D688">
            <v>1</v>
          </cell>
        </row>
        <row r="689">
          <cell r="A689">
            <v>705229</v>
          </cell>
          <cell r="B689" t="str">
            <v>Boca de BSCC 1,50 x 1,50 m - esconsidade 30° - areia e brita comerciais</v>
          </cell>
          <cell r="C689" t="str">
            <v>un</v>
          </cell>
          <cell r="D689">
            <v>1</v>
          </cell>
        </row>
        <row r="690">
          <cell r="A690">
            <v>705228</v>
          </cell>
          <cell r="B690" t="str">
            <v>Boca de BSCC 1,50 x 1,50 m - esconsidade 30° - areia extraída e brita produzida</v>
          </cell>
          <cell r="C690" t="str">
            <v>un</v>
          </cell>
          <cell r="D690">
            <v>1</v>
          </cell>
        </row>
        <row r="691">
          <cell r="A691">
            <v>705231</v>
          </cell>
          <cell r="B691" t="str">
            <v>Boca de BSCC 1,50 x 1,50 m - esconsidade 45° - areia e brita comerciais</v>
          </cell>
          <cell r="C691" t="str">
            <v>un</v>
          </cell>
          <cell r="D691">
            <v>1</v>
          </cell>
        </row>
        <row r="692">
          <cell r="A692">
            <v>705230</v>
          </cell>
          <cell r="B692" t="str">
            <v>Boca de BSCC 1,50 x 1,50 m - esconsidade 45° - areia extraída e brita produzida</v>
          </cell>
          <cell r="C692" t="str">
            <v>un</v>
          </cell>
          <cell r="D692">
            <v>1</v>
          </cell>
        </row>
        <row r="693">
          <cell r="A693">
            <v>705233</v>
          </cell>
          <cell r="B693" t="str">
            <v>Boca de BSCC 2,00 x 2,00 m - esconsidade 0° - areia e brita comerciais</v>
          </cell>
          <cell r="C693" t="str">
            <v>un</v>
          </cell>
          <cell r="D693">
            <v>1</v>
          </cell>
        </row>
        <row r="694">
          <cell r="A694">
            <v>705232</v>
          </cell>
          <cell r="B694" t="str">
            <v>Boca de BSCC 2,00 x 2,00 m - esconsidade 0° - areia extraída e brita produzida</v>
          </cell>
          <cell r="C694" t="str">
            <v>un</v>
          </cell>
          <cell r="D694">
            <v>1</v>
          </cell>
        </row>
        <row r="695">
          <cell r="A695">
            <v>705235</v>
          </cell>
          <cell r="B695" t="str">
            <v>Boca de BSCC 2,00 x 2,00 m - esconsidade 15° - areia e brita comerciais</v>
          </cell>
          <cell r="C695" t="str">
            <v>un</v>
          </cell>
          <cell r="D695">
            <v>1</v>
          </cell>
        </row>
        <row r="696">
          <cell r="A696">
            <v>705234</v>
          </cell>
          <cell r="B696" t="str">
            <v>Boca de BSCC 2,00 x 2,00 m - esconsidade 15° - areia extraída e brita produzida</v>
          </cell>
          <cell r="C696" t="str">
            <v>un</v>
          </cell>
          <cell r="D696">
            <v>1</v>
          </cell>
        </row>
        <row r="697">
          <cell r="A697">
            <v>705237</v>
          </cell>
          <cell r="B697" t="str">
            <v>Boca de BSCC 2,00 x 2,00 m - esconsidade 30° - areia e brita comerciais</v>
          </cell>
          <cell r="C697" t="str">
            <v>un</v>
          </cell>
          <cell r="D697">
            <v>1</v>
          </cell>
        </row>
        <row r="698">
          <cell r="A698">
            <v>705236</v>
          </cell>
          <cell r="B698" t="str">
            <v>Boca de BSCC 2,00 x 2,00 m - esconsidade 30° - areia extraída e brita produzida</v>
          </cell>
          <cell r="C698" t="str">
            <v>un</v>
          </cell>
          <cell r="D698">
            <v>1</v>
          </cell>
        </row>
        <row r="699">
          <cell r="A699">
            <v>705239</v>
          </cell>
          <cell r="B699" t="str">
            <v>Boca de BSCC 2,00 x 2,00 m - esconsidade 45° - areia e brita comerciais</v>
          </cell>
          <cell r="C699" t="str">
            <v>un</v>
          </cell>
          <cell r="D699">
            <v>1</v>
          </cell>
        </row>
        <row r="700">
          <cell r="A700">
            <v>705238</v>
          </cell>
          <cell r="B700" t="str">
            <v>Boca de BSCC 2,00 x 2,00 m - esconsidade 45° - areia extraída e brita produzida</v>
          </cell>
          <cell r="C700" t="str">
            <v>un</v>
          </cell>
          <cell r="D700">
            <v>1</v>
          </cell>
        </row>
        <row r="701">
          <cell r="A701">
            <v>705241</v>
          </cell>
          <cell r="B701" t="str">
            <v>Boca de BSCC 2,50 x 2,50 m - esconsidade 0° - areia e brita comerciais</v>
          </cell>
          <cell r="C701" t="str">
            <v>un</v>
          </cell>
          <cell r="D701">
            <v>1</v>
          </cell>
        </row>
        <row r="702">
          <cell r="A702">
            <v>705240</v>
          </cell>
          <cell r="B702" t="str">
            <v>Boca de BSCC 2,50 x 2,50 m - esconsidade 0° - areia extraída e brita produzida</v>
          </cell>
          <cell r="C702" t="str">
            <v>un</v>
          </cell>
          <cell r="D702">
            <v>1</v>
          </cell>
        </row>
        <row r="703">
          <cell r="A703">
            <v>705243</v>
          </cell>
          <cell r="B703" t="str">
            <v>Boca de BSCC 2,50 x 2,50 m - esconsidade 15° - areia e brita comerciais</v>
          </cell>
          <cell r="C703" t="str">
            <v>un</v>
          </cell>
          <cell r="D703">
            <v>1</v>
          </cell>
        </row>
        <row r="704">
          <cell r="A704">
            <v>705242</v>
          </cell>
          <cell r="B704" t="str">
            <v>Boca de BSCC 2,50 x 2,50 m - esconsidade 15° - areia extraída e brita produzida</v>
          </cell>
          <cell r="C704" t="str">
            <v>un</v>
          </cell>
          <cell r="D704">
            <v>1</v>
          </cell>
        </row>
        <row r="705">
          <cell r="A705">
            <v>705245</v>
          </cell>
          <cell r="B705" t="str">
            <v>Boca de BSCC 2,50 x 2,50 m - esconsidade 30° - areia e brita comerciais</v>
          </cell>
          <cell r="C705" t="str">
            <v>un</v>
          </cell>
          <cell r="D705">
            <v>1</v>
          </cell>
        </row>
        <row r="706">
          <cell r="A706">
            <v>705244</v>
          </cell>
          <cell r="B706" t="str">
            <v>Boca de BSCC 2,50 x 2,50 m - esconsidade 30° - areia extraída e brita produzida</v>
          </cell>
          <cell r="C706" t="str">
            <v>un</v>
          </cell>
          <cell r="D706">
            <v>1</v>
          </cell>
        </row>
        <row r="707">
          <cell r="A707">
            <v>705247</v>
          </cell>
          <cell r="B707" t="str">
            <v>Boca de BSCC 2,50 x 2,50 m - esconsidade 45° - areia e brita comerciais</v>
          </cell>
          <cell r="C707" t="str">
            <v>un</v>
          </cell>
          <cell r="D707">
            <v>1</v>
          </cell>
        </row>
        <row r="708">
          <cell r="A708">
            <v>705246</v>
          </cell>
          <cell r="B708" t="str">
            <v>Boca de BSCC 2,50 x 2,50 m - esconsidade 45° - areia extraída e brita produzida</v>
          </cell>
          <cell r="C708" t="str">
            <v>un</v>
          </cell>
          <cell r="D708">
            <v>1</v>
          </cell>
        </row>
        <row r="709">
          <cell r="A709">
            <v>705249</v>
          </cell>
          <cell r="B709" t="str">
            <v>Boca de BSCC 3,00 x 3,00 m - esconsidade 0° - areia e brita comerciais</v>
          </cell>
          <cell r="C709" t="str">
            <v>un</v>
          </cell>
          <cell r="D709">
            <v>1</v>
          </cell>
        </row>
        <row r="710">
          <cell r="A710">
            <v>705248</v>
          </cell>
          <cell r="B710" t="str">
            <v>Boca de BSCC 3,00 x 3,00 m - esconsidade 0° - areia extraída e brita produzida</v>
          </cell>
          <cell r="C710" t="str">
            <v>un</v>
          </cell>
          <cell r="D710">
            <v>1</v>
          </cell>
        </row>
        <row r="711">
          <cell r="A711">
            <v>705251</v>
          </cell>
          <cell r="B711" t="str">
            <v>Boca de BSCC 3,00 x 3,00 m - esconsidade 15° - areia e brita comerciais</v>
          </cell>
          <cell r="C711" t="str">
            <v>un</v>
          </cell>
          <cell r="D711">
            <v>1</v>
          </cell>
        </row>
        <row r="712">
          <cell r="A712">
            <v>705250</v>
          </cell>
          <cell r="B712" t="str">
            <v>Boca de BSCC 3,00 x 3,00 m - esconsidade 15° - areia extraída e brita produzida</v>
          </cell>
          <cell r="C712" t="str">
            <v>un</v>
          </cell>
          <cell r="D712">
            <v>1</v>
          </cell>
        </row>
        <row r="713">
          <cell r="A713">
            <v>705253</v>
          </cell>
          <cell r="B713" t="str">
            <v>Boca de BSCC 3,00 x 3,00 m - esconsidade 30° - areia e brita comerciais</v>
          </cell>
          <cell r="C713" t="str">
            <v>un</v>
          </cell>
          <cell r="D713">
            <v>1</v>
          </cell>
        </row>
        <row r="714">
          <cell r="A714">
            <v>705252</v>
          </cell>
          <cell r="B714" t="str">
            <v>Boca de BSCC 3,00 x 3,00 m - esconsidade 30° - areia extraída e brita produzida</v>
          </cell>
          <cell r="C714" t="str">
            <v>un</v>
          </cell>
          <cell r="D714">
            <v>1</v>
          </cell>
        </row>
        <row r="715">
          <cell r="A715">
            <v>705255</v>
          </cell>
          <cell r="B715" t="str">
            <v>Boca de BSCC 3,00 x 3,00 m - esconsidade 45° - areia e brita comerciais</v>
          </cell>
          <cell r="C715" t="str">
            <v>un</v>
          </cell>
          <cell r="D715">
            <v>1</v>
          </cell>
        </row>
        <row r="716">
          <cell r="A716">
            <v>705254</v>
          </cell>
          <cell r="B716" t="str">
            <v>Boca de BSCC 3,00 x 3,00 m - esconsidade 45° - areia extraída e brita produzida</v>
          </cell>
          <cell r="C716" t="str">
            <v>un</v>
          </cell>
          <cell r="D716">
            <v>1</v>
          </cell>
        </row>
        <row r="717">
          <cell r="A717">
            <v>705403</v>
          </cell>
          <cell r="B717" t="str">
            <v>Boca de BTCC 1,50 x 1,50 m - esconsidade 0° - areia e brita comerciais</v>
          </cell>
          <cell r="C717" t="str">
            <v>un</v>
          </cell>
          <cell r="D717">
            <v>1</v>
          </cell>
        </row>
        <row r="718">
          <cell r="A718">
            <v>705402</v>
          </cell>
          <cell r="B718" t="str">
            <v>Boca de BTCC 1,50 x 1,50 m - esconsidade 0° - areia extraída e brita produzida</v>
          </cell>
          <cell r="C718" t="str">
            <v>un</v>
          </cell>
          <cell r="D718">
            <v>1</v>
          </cell>
        </row>
        <row r="719">
          <cell r="A719">
            <v>705405</v>
          </cell>
          <cell r="B719" t="str">
            <v>Boca de BTCC 1,50 x 1,50 m - esconsidade 15° - areia e brita comerciais</v>
          </cell>
          <cell r="C719" t="str">
            <v>un</v>
          </cell>
          <cell r="D719">
            <v>1</v>
          </cell>
        </row>
        <row r="720">
          <cell r="A720">
            <v>705404</v>
          </cell>
          <cell r="B720" t="str">
            <v>Boca de BTCC 1,50 x 1,50 m - esconsidade 15° - areia extraída e brita produzida</v>
          </cell>
          <cell r="C720" t="str">
            <v>un</v>
          </cell>
          <cell r="D720">
            <v>1</v>
          </cell>
        </row>
        <row r="721">
          <cell r="A721">
            <v>705407</v>
          </cell>
          <cell r="B721" t="str">
            <v>Boca de BTCC 1,50 x 1,50 m - esconsidade 30° - areia e brita comerciais</v>
          </cell>
          <cell r="C721" t="str">
            <v>un</v>
          </cell>
          <cell r="D721">
            <v>1</v>
          </cell>
        </row>
        <row r="722">
          <cell r="A722">
            <v>705406</v>
          </cell>
          <cell r="B722" t="str">
            <v>Boca de BTCC 1,50 x 1,50 m - esconsidade 30° - areia extraída e brita produzida</v>
          </cell>
          <cell r="C722" t="str">
            <v>un</v>
          </cell>
          <cell r="D722">
            <v>1</v>
          </cell>
        </row>
        <row r="723">
          <cell r="A723">
            <v>705409</v>
          </cell>
          <cell r="B723" t="str">
            <v>Boca de BTCC 1,50 x 1,50 m - esconsidade 45° - areia e brita comerciais</v>
          </cell>
          <cell r="C723" t="str">
            <v>un</v>
          </cell>
          <cell r="D723">
            <v>1</v>
          </cell>
        </row>
        <row r="724">
          <cell r="A724">
            <v>705408</v>
          </cell>
          <cell r="B724" t="str">
            <v>Boca de BTCC 1,50 x 1,50 m - esconsidade 45° - areia extraída e brita produzida</v>
          </cell>
          <cell r="C724" t="str">
            <v>un</v>
          </cell>
          <cell r="D724">
            <v>1</v>
          </cell>
        </row>
        <row r="725">
          <cell r="A725">
            <v>705411</v>
          </cell>
          <cell r="B725" t="str">
            <v>Boca de BTCC 2,00 x 2,00 m - esconsidade 0° - areia e brita comerciais</v>
          </cell>
          <cell r="C725" t="str">
            <v>un</v>
          </cell>
          <cell r="D725">
            <v>1</v>
          </cell>
        </row>
        <row r="726">
          <cell r="A726">
            <v>705410</v>
          </cell>
          <cell r="B726" t="str">
            <v>Boca de BTCC 2,00 x 2,00 m - esconsidade 0° - areia extraída e brita produzida</v>
          </cell>
          <cell r="C726" t="str">
            <v>un</v>
          </cell>
          <cell r="D726">
            <v>1</v>
          </cell>
        </row>
        <row r="727">
          <cell r="A727">
            <v>705413</v>
          </cell>
          <cell r="B727" t="str">
            <v>Boca de BTCC 2,00 x 2,00 m - esconsidade 15° - areia e brita comerciais</v>
          </cell>
          <cell r="C727" t="str">
            <v>un</v>
          </cell>
          <cell r="D727">
            <v>1</v>
          </cell>
        </row>
        <row r="728">
          <cell r="A728">
            <v>705412</v>
          </cell>
          <cell r="B728" t="str">
            <v>Boca de BTCC 2,00 x 2,00 m - esconsidade 15° - areia extraída e brita produzida</v>
          </cell>
          <cell r="C728" t="str">
            <v>un</v>
          </cell>
          <cell r="D728">
            <v>1</v>
          </cell>
        </row>
        <row r="729">
          <cell r="A729">
            <v>705415</v>
          </cell>
          <cell r="B729" t="str">
            <v>Boca de BTCC 2,00 x 2,00 m - esconsidade 30° - areia e brita comerciais</v>
          </cell>
          <cell r="C729" t="str">
            <v>un</v>
          </cell>
          <cell r="D729">
            <v>1</v>
          </cell>
        </row>
        <row r="730">
          <cell r="A730">
            <v>705414</v>
          </cell>
          <cell r="B730" t="str">
            <v>Boca de BTCC 2,00 x 2,00 m - esconsidade 30° - areia extraída e brita produzida</v>
          </cell>
          <cell r="C730" t="str">
            <v>un</v>
          </cell>
          <cell r="D730">
            <v>1</v>
          </cell>
        </row>
        <row r="731">
          <cell r="A731">
            <v>705417</v>
          </cell>
          <cell r="B731" t="str">
            <v>Boca de BTCC 2,00 x 2,00 m - esconsidade 45° - areia e brita comerciais</v>
          </cell>
          <cell r="C731" t="str">
            <v>un</v>
          </cell>
          <cell r="D731">
            <v>1</v>
          </cell>
        </row>
        <row r="732">
          <cell r="A732">
            <v>705416</v>
          </cell>
          <cell r="B732" t="str">
            <v>Boca de BTCC 2,00 x 2,00 m - esconsidade 45° - areia extraída e brita produzida</v>
          </cell>
          <cell r="C732" t="str">
            <v>un</v>
          </cell>
          <cell r="D732">
            <v>1</v>
          </cell>
        </row>
        <row r="733">
          <cell r="A733">
            <v>705419</v>
          </cell>
          <cell r="B733" t="str">
            <v>Boca de BTCC 2,50 x 2,50 m - esconsidade 0° - areia e brita comerciais</v>
          </cell>
          <cell r="C733" t="str">
            <v>un</v>
          </cell>
          <cell r="D733">
            <v>1</v>
          </cell>
        </row>
        <row r="734">
          <cell r="A734">
            <v>705418</v>
          </cell>
          <cell r="B734" t="str">
            <v>Boca de BTCC 2,50 x 2,50 m - esconsidade 0° - areia extraída e brita produzida</v>
          </cell>
          <cell r="C734" t="str">
            <v>un</v>
          </cell>
          <cell r="D734">
            <v>1</v>
          </cell>
        </row>
        <row r="735">
          <cell r="A735">
            <v>705421</v>
          </cell>
          <cell r="B735" t="str">
            <v>Boca de BTCC 2,50 x 2,50 m - esconsidade 15° - areia e brita comerciais</v>
          </cell>
          <cell r="C735" t="str">
            <v>un</v>
          </cell>
          <cell r="D735">
            <v>1</v>
          </cell>
        </row>
        <row r="736">
          <cell r="A736">
            <v>705420</v>
          </cell>
          <cell r="B736" t="str">
            <v>Boca de BTCC 2,50 x 2,50 m - esconsidade 15° - areia extraída e brita produzida</v>
          </cell>
          <cell r="C736" t="str">
            <v>un</v>
          </cell>
          <cell r="D736">
            <v>1</v>
          </cell>
        </row>
        <row r="737">
          <cell r="A737">
            <v>705423</v>
          </cell>
          <cell r="B737" t="str">
            <v>Boca de BTCC 2,50 x 2,50 m - esconsidade 30° - areia e brita comerciais</v>
          </cell>
          <cell r="C737" t="str">
            <v>un</v>
          </cell>
          <cell r="D737">
            <v>1</v>
          </cell>
        </row>
        <row r="738">
          <cell r="A738">
            <v>705422</v>
          </cell>
          <cell r="B738" t="str">
            <v>Boca de BTCC 2,50 x 2,50 m - esconsidade 30° - areia extraída e brita produzida</v>
          </cell>
          <cell r="C738" t="str">
            <v>un</v>
          </cell>
          <cell r="D738">
            <v>1</v>
          </cell>
        </row>
        <row r="739">
          <cell r="A739">
            <v>705425</v>
          </cell>
          <cell r="B739" t="str">
            <v>Boca de BTCC 2,50 x 2,50 m - esconsidade 45° - areia e brita comerciais</v>
          </cell>
          <cell r="C739" t="str">
            <v>un</v>
          </cell>
          <cell r="D739">
            <v>1</v>
          </cell>
        </row>
        <row r="740">
          <cell r="A740">
            <v>705424</v>
          </cell>
          <cell r="B740" t="str">
            <v>Boca de BTCC 2,50 x 2,50 m - esconsidade 45° - areia extraída e brita produzida</v>
          </cell>
          <cell r="C740" t="str">
            <v>un</v>
          </cell>
          <cell r="D740">
            <v>1</v>
          </cell>
        </row>
        <row r="741">
          <cell r="A741">
            <v>705427</v>
          </cell>
          <cell r="B741" t="str">
            <v>Boca de BTCC 3,00 x 3,00 m - esconsidade 0° - areia e brita comerciais</v>
          </cell>
          <cell r="C741" t="str">
            <v>un</v>
          </cell>
          <cell r="D741">
            <v>1</v>
          </cell>
        </row>
        <row r="742">
          <cell r="A742">
            <v>705426</v>
          </cell>
          <cell r="B742" t="str">
            <v>Boca de BTCC 3,00 x 3,00 m - esconsidade 0° - areia extraída e brita produzida</v>
          </cell>
          <cell r="C742" t="str">
            <v>un</v>
          </cell>
          <cell r="D742">
            <v>1</v>
          </cell>
        </row>
        <row r="743">
          <cell r="A743">
            <v>705429</v>
          </cell>
          <cell r="B743" t="str">
            <v>Boca de BTCC 3,00 x 3,00 m - esconsidade 15° - areia e brita comerciais</v>
          </cell>
          <cell r="C743" t="str">
            <v>un</v>
          </cell>
          <cell r="D743">
            <v>1</v>
          </cell>
        </row>
        <row r="744">
          <cell r="A744">
            <v>705428</v>
          </cell>
          <cell r="B744" t="str">
            <v>Boca de BTCC 3,00 x 3,00 m - esconsidade 15° - areia extraída e brita produzida</v>
          </cell>
          <cell r="C744" t="str">
            <v>un</v>
          </cell>
          <cell r="D744">
            <v>1</v>
          </cell>
        </row>
        <row r="745">
          <cell r="A745">
            <v>705431</v>
          </cell>
          <cell r="B745" t="str">
            <v>Boca de BTCC 3,00 x 3,00 m - esconsidade 30° - areia e brita comerciais</v>
          </cell>
          <cell r="C745" t="str">
            <v>un</v>
          </cell>
          <cell r="D745">
            <v>1</v>
          </cell>
        </row>
        <row r="746">
          <cell r="A746">
            <v>705430</v>
          </cell>
          <cell r="B746" t="str">
            <v>Boca de BTCC 3,00 x 3,00 m - esconsidade 30° - areia extraída e brita produzida</v>
          </cell>
          <cell r="C746" t="str">
            <v>un</v>
          </cell>
          <cell r="D746">
            <v>1</v>
          </cell>
        </row>
        <row r="747">
          <cell r="A747">
            <v>705433</v>
          </cell>
          <cell r="B747" t="str">
            <v>Boca de BTCC 3,00 x 3,00 m - esconsidade 45° - areia e brita comerciais</v>
          </cell>
          <cell r="C747" t="str">
            <v>un</v>
          </cell>
          <cell r="D747">
            <v>1</v>
          </cell>
        </row>
        <row r="748">
          <cell r="A748">
            <v>705432</v>
          </cell>
          <cell r="B748" t="str">
            <v>Boca de BTCC 3,00 x 3,00 m - esconsidade 45° - areia extraída e brita produzida</v>
          </cell>
          <cell r="C748" t="str">
            <v>un</v>
          </cell>
          <cell r="D748">
            <v>1</v>
          </cell>
        </row>
        <row r="749">
          <cell r="A749">
            <v>705257</v>
          </cell>
          <cell r="B749" t="str">
            <v>Corpo de BDCC 1,50 x 1,50 m - moldado no local - altura do aterro 0,00 a 1,00 m - areia e brita comerciais</v>
          </cell>
          <cell r="C749" t="str">
            <v>m</v>
          </cell>
          <cell r="D749">
            <v>1</v>
          </cell>
        </row>
        <row r="750">
          <cell r="A750">
            <v>705256</v>
          </cell>
          <cell r="B750" t="str">
            <v>Corpo de BDCC 1,50 x 1,50 m - moldado no local - altura do aterro 0,00 a 1,00 m - areia extraída e brita produzida</v>
          </cell>
          <cell r="C750" t="str">
            <v>m</v>
          </cell>
          <cell r="D750">
            <v>1</v>
          </cell>
        </row>
        <row r="751">
          <cell r="A751">
            <v>705259</v>
          </cell>
          <cell r="B751" t="str">
            <v>Corpo de BDCC 1,50 x 1,50 m - moldado no local - altura do aterro 1,00 a 2,50 m - areia e brita comerciais</v>
          </cell>
          <cell r="C751" t="str">
            <v>m</v>
          </cell>
          <cell r="D751">
            <v>1</v>
          </cell>
        </row>
        <row r="752">
          <cell r="A752">
            <v>705258</v>
          </cell>
          <cell r="B752" t="str">
            <v>Corpo de BDCC 1,50 x 1,50 m - moldado no local - altura do aterro 1,00 a 2,50 m - areia extraída e brita produzida</v>
          </cell>
          <cell r="C752" t="str">
            <v>m</v>
          </cell>
          <cell r="D752">
            <v>1</v>
          </cell>
        </row>
        <row r="753">
          <cell r="A753">
            <v>705267</v>
          </cell>
          <cell r="B753" t="str">
            <v>Corpo de BDCC 1,50 x 1,50 m - moldado no local - altura do aterro 10,00 a 12,50 m - areia e brita comerciais</v>
          </cell>
          <cell r="C753" t="str">
            <v>m</v>
          </cell>
          <cell r="D753">
            <v>1</v>
          </cell>
        </row>
        <row r="754">
          <cell r="A754">
            <v>705266</v>
          </cell>
          <cell r="B754" t="str">
            <v>Corpo de BDCC 1,50 x 1,50 m - moldado no local - altura do aterro 10,00 a 12,50 m - areia extraída e brita produzida</v>
          </cell>
          <cell r="C754" t="str">
            <v>m</v>
          </cell>
          <cell r="D754">
            <v>1</v>
          </cell>
        </row>
        <row r="755">
          <cell r="A755">
            <v>705269</v>
          </cell>
          <cell r="B755" t="str">
            <v>Corpo de BDCC 1,50 x 1,50 m - moldado no local - altura do aterro 12,50 a 15,00 m - areia e brita comerciais</v>
          </cell>
          <cell r="C755" t="str">
            <v>m</v>
          </cell>
          <cell r="D755">
            <v>1</v>
          </cell>
        </row>
        <row r="756">
          <cell r="A756">
            <v>705268</v>
          </cell>
          <cell r="B756" t="str">
            <v>Corpo de BDCC 1,50 x 1,50 m - moldado no local - altura do aterro 12,50 a 15,00 m - areia extraída e brita produzida</v>
          </cell>
          <cell r="C756" t="str">
            <v>m</v>
          </cell>
          <cell r="D756">
            <v>1</v>
          </cell>
        </row>
        <row r="757">
          <cell r="A757">
            <v>705261</v>
          </cell>
          <cell r="B757" t="str">
            <v>Corpo de BDCC 1,50 x 1,50 m - moldado no local - altura do aterro 2,50 a 5,00 m - areia e brita comerciais</v>
          </cell>
          <cell r="C757" t="str">
            <v>m</v>
          </cell>
          <cell r="D757">
            <v>1</v>
          </cell>
        </row>
        <row r="758">
          <cell r="A758">
            <v>705260</v>
          </cell>
          <cell r="B758" t="str">
            <v>Corpo de BDCC 1,50 x 1,50 m - moldado no local - altura do aterro 2,50 a 5,00 m - areia extraída e brita produzida</v>
          </cell>
          <cell r="C758" t="str">
            <v>m</v>
          </cell>
          <cell r="D758">
            <v>1</v>
          </cell>
        </row>
        <row r="759">
          <cell r="A759">
            <v>705263</v>
          </cell>
          <cell r="B759" t="str">
            <v>Corpo de BDCC 1,50 x 1,50 m - moldado no local - altura do aterro 5,00 a 7,50 m - areia e brita comerciais</v>
          </cell>
          <cell r="C759" t="str">
            <v>m</v>
          </cell>
          <cell r="D759">
            <v>1</v>
          </cell>
        </row>
        <row r="760">
          <cell r="A760">
            <v>705262</v>
          </cell>
          <cell r="B760" t="str">
            <v>Corpo de BDCC 1,50 x 1,50 m - moldado no local - altura do aterro 5,00 a 7,50 m - areia extraída e brita produzida</v>
          </cell>
          <cell r="C760" t="str">
            <v>m</v>
          </cell>
          <cell r="D760">
            <v>1</v>
          </cell>
        </row>
        <row r="761">
          <cell r="A761">
            <v>705265</v>
          </cell>
          <cell r="B761" t="str">
            <v>Corpo de BDCC 1,50 x 1,50 m - moldado no local - altura do aterro 7,50 a 10,00 m - areia e brita comerciais</v>
          </cell>
          <cell r="C761" t="str">
            <v>m</v>
          </cell>
          <cell r="D761">
            <v>1</v>
          </cell>
        </row>
        <row r="762">
          <cell r="A762">
            <v>705264</v>
          </cell>
          <cell r="B762" t="str">
            <v>Corpo de BDCC 1,50 x 1,50 m - moldado no local - altura do aterro 7,50 a 10,00 m - areia extraída e brita produzida</v>
          </cell>
          <cell r="C762" t="str">
            <v>m</v>
          </cell>
          <cell r="D762">
            <v>1</v>
          </cell>
        </row>
        <row r="763">
          <cell r="A763">
            <v>705271</v>
          </cell>
          <cell r="B763" t="str">
            <v>Corpo de BDCC 2,00 x 2,00 m - moldado no local - altura do aterro 0,00 a 1,00 m - areia e brita comerciais</v>
          </cell>
          <cell r="C763" t="str">
            <v>m</v>
          </cell>
          <cell r="D763">
            <v>1</v>
          </cell>
        </row>
        <row r="764">
          <cell r="A764">
            <v>705270</v>
          </cell>
          <cell r="B764" t="str">
            <v>Corpo de BDCC 2,00 x 2,00 m - moldado no local - altura do aterro 0,00 a 1,00 m - areia extraída e brita produzida</v>
          </cell>
          <cell r="C764" t="str">
            <v>m</v>
          </cell>
          <cell r="D764">
            <v>1</v>
          </cell>
        </row>
        <row r="765">
          <cell r="A765">
            <v>705273</v>
          </cell>
          <cell r="B765" t="str">
            <v>Corpo de BDCC 2,00 x 2,00 m - moldado no local - altura do aterro 1,00 a 2,50 m - areia e brita comerciais</v>
          </cell>
          <cell r="C765" t="str">
            <v>m</v>
          </cell>
          <cell r="D765">
            <v>1</v>
          </cell>
        </row>
        <row r="766">
          <cell r="A766">
            <v>705272</v>
          </cell>
          <cell r="B766" t="str">
            <v>Corpo de BDCC 2,00 x 2,00 m - moldado no local - altura do aterro 1,00 a 2,50 m - areia extraída e brita produzida</v>
          </cell>
          <cell r="C766" t="str">
            <v>m</v>
          </cell>
          <cell r="D766">
            <v>1</v>
          </cell>
        </row>
        <row r="767">
          <cell r="A767">
            <v>705281</v>
          </cell>
          <cell r="B767" t="str">
            <v>Corpo de BDCC 2,00 x 2,00 m - moldado no local - altura do aterro 10,00 a 12,50 m - areia e brita comerciais</v>
          </cell>
          <cell r="C767" t="str">
            <v>m</v>
          </cell>
          <cell r="D767">
            <v>1</v>
          </cell>
        </row>
        <row r="768">
          <cell r="A768">
            <v>705280</v>
          </cell>
          <cell r="B768" t="str">
            <v>Corpo de BDCC 2,00 x 2,00 m - moldado no local - altura do aterro 10,00 a 12,50 m - areia extraída e brita produzida</v>
          </cell>
          <cell r="C768" t="str">
            <v>m</v>
          </cell>
          <cell r="D768">
            <v>1</v>
          </cell>
        </row>
        <row r="769">
          <cell r="A769">
            <v>705283</v>
          </cell>
          <cell r="B769" t="str">
            <v>Corpo de BDCC 2,00 x 2,00 m - moldado no local - altura do aterro 12,50 a 15,00 m - areia e brita comerciais</v>
          </cell>
          <cell r="C769" t="str">
            <v>m</v>
          </cell>
          <cell r="D769">
            <v>1</v>
          </cell>
        </row>
        <row r="770">
          <cell r="A770">
            <v>705282</v>
          </cell>
          <cell r="B770" t="str">
            <v>Corpo de BDCC 2,00 x 2,00 m - moldado no local - altura do aterro 12,50 a 15,00 m - areia extraída e brita produzida</v>
          </cell>
          <cell r="C770" t="str">
            <v>m</v>
          </cell>
          <cell r="D770">
            <v>1</v>
          </cell>
        </row>
        <row r="771">
          <cell r="A771">
            <v>705275</v>
          </cell>
          <cell r="B771" t="str">
            <v>Corpo de BDCC 2,00 x 2,00 m - moldado no local - altura do aterro 2,50 a 5,00 m - areia e brita comerciais</v>
          </cell>
          <cell r="C771" t="str">
            <v>m</v>
          </cell>
          <cell r="D771">
            <v>1</v>
          </cell>
        </row>
        <row r="772">
          <cell r="A772">
            <v>705274</v>
          </cell>
          <cell r="B772" t="str">
            <v>Corpo de BDCC 2,00 x 2,00 m - moldado no local - altura do aterro 2,50 a 5,00 m - areia extraída e brita produzida</v>
          </cell>
          <cell r="C772" t="str">
            <v>m</v>
          </cell>
          <cell r="D772">
            <v>1</v>
          </cell>
        </row>
        <row r="773">
          <cell r="A773">
            <v>705277</v>
          </cell>
          <cell r="B773" t="str">
            <v>Corpo de BDCC 2,00 x 2,00 m - moldado no local - altura do aterro 5,00 a 7,50 m - areia e brita comerciais</v>
          </cell>
          <cell r="C773" t="str">
            <v>m</v>
          </cell>
          <cell r="D773">
            <v>1</v>
          </cell>
        </row>
        <row r="774">
          <cell r="A774">
            <v>705276</v>
          </cell>
          <cell r="B774" t="str">
            <v>Corpo de BDCC 2,00 x 2,00 m - moldado no local - altura do aterro 5,00 a 7,50 m - areia extraída e brita produzida</v>
          </cell>
          <cell r="C774" t="str">
            <v>m</v>
          </cell>
          <cell r="D774">
            <v>1</v>
          </cell>
        </row>
        <row r="775">
          <cell r="A775">
            <v>705279</v>
          </cell>
          <cell r="B775" t="str">
            <v>Corpo de BDCC 2,00 x 2,00 m - moldado no local - altura do aterro 7,50 a 10,00 m - areia e brita comerciais</v>
          </cell>
          <cell r="C775" t="str">
            <v>m</v>
          </cell>
          <cell r="D775">
            <v>1</v>
          </cell>
        </row>
        <row r="776">
          <cell r="A776">
            <v>705278</v>
          </cell>
          <cell r="B776" t="str">
            <v>Corpo de BDCC 2,00 x 2,00 m - moldado no local - altura do aterro 7,50 a 10,00 m - areia extraída e brita produzida</v>
          </cell>
          <cell r="C776" t="str">
            <v>m</v>
          </cell>
          <cell r="D776">
            <v>1</v>
          </cell>
        </row>
        <row r="777">
          <cell r="A777">
            <v>705285</v>
          </cell>
          <cell r="B777" t="str">
            <v>Corpo de BDCC 2,50 x 2,50 m - moldado no local - altura do aterro 0,00 a 1,00 m - areia e brita comerciais</v>
          </cell>
          <cell r="C777" t="str">
            <v>m</v>
          </cell>
          <cell r="D777">
            <v>1</v>
          </cell>
        </row>
        <row r="778">
          <cell r="A778">
            <v>705284</v>
          </cell>
          <cell r="B778" t="str">
            <v>Corpo de BDCC 2,50 x 2,50 m - moldado no local - altura do aterro 0,00 a 1,00 m - areia extraída e brita produzida</v>
          </cell>
          <cell r="C778" t="str">
            <v>m</v>
          </cell>
          <cell r="D778">
            <v>1</v>
          </cell>
        </row>
        <row r="779">
          <cell r="A779">
            <v>705287</v>
          </cell>
          <cell r="B779" t="str">
            <v>Corpo de BDCC 2,50 x 2,50 m - moldado no local - altura do aterro 1,00 a 2,50 m - areia e brita comerciais</v>
          </cell>
          <cell r="C779" t="str">
            <v>m</v>
          </cell>
          <cell r="D779">
            <v>1</v>
          </cell>
        </row>
        <row r="780">
          <cell r="A780">
            <v>705286</v>
          </cell>
          <cell r="B780" t="str">
            <v>Corpo de BDCC 2,50 x 2,50 m - moldado no local - altura do aterro 1,00 a 2,50 m - areia extraída e brita produzida</v>
          </cell>
          <cell r="C780" t="str">
            <v>m</v>
          </cell>
          <cell r="D780">
            <v>1</v>
          </cell>
        </row>
        <row r="781">
          <cell r="A781">
            <v>705295</v>
          </cell>
          <cell r="B781" t="str">
            <v>Corpo de BDCC 2,50 x 2,50 m - moldado no local - altura do aterro 10,00 a 12,50 m - areia e brita comerciais</v>
          </cell>
          <cell r="C781" t="str">
            <v>m</v>
          </cell>
          <cell r="D781">
            <v>1</v>
          </cell>
        </row>
        <row r="782">
          <cell r="A782">
            <v>705294</v>
          </cell>
          <cell r="B782" t="str">
            <v>Corpo de BDCC 2,50 x 2,50 m - moldado no local - altura do aterro 10,00 a 12,50 m - areia extraída e brita produzida</v>
          </cell>
          <cell r="C782" t="str">
            <v>m</v>
          </cell>
          <cell r="D782">
            <v>1</v>
          </cell>
        </row>
        <row r="783">
          <cell r="A783">
            <v>705297</v>
          </cell>
          <cell r="B783" t="str">
            <v>Corpo de BDCC 2,50 x 2,50 m - moldado no local - altura do aterro 12,50 a 15,00 m - areia e brita comerciais</v>
          </cell>
          <cell r="C783" t="str">
            <v>m</v>
          </cell>
          <cell r="D783">
            <v>1</v>
          </cell>
        </row>
        <row r="784">
          <cell r="A784">
            <v>705296</v>
          </cell>
          <cell r="B784" t="str">
            <v>Corpo de BDCC 2,50 x 2,50 m - moldado no local - altura do aterro 12,50 a 15,00 m - areia extraída e brita produzida</v>
          </cell>
          <cell r="C784" t="str">
            <v>m</v>
          </cell>
          <cell r="D784">
            <v>1</v>
          </cell>
        </row>
        <row r="785">
          <cell r="A785">
            <v>705289</v>
          </cell>
          <cell r="B785" t="str">
            <v>Corpo de BDCC 2,50 x 2,50 m - moldado no local - altura do aterro 2,50 a 5,00 m - areia e brita comerciais</v>
          </cell>
          <cell r="C785" t="str">
            <v>m</v>
          </cell>
          <cell r="D785">
            <v>1</v>
          </cell>
        </row>
        <row r="786">
          <cell r="A786">
            <v>705288</v>
          </cell>
          <cell r="B786" t="str">
            <v>Corpo de BDCC 2,50 x 2,50 m - moldado no local - altura do aterro 2,50 a 5,00 m - areia extraída e brita produzida</v>
          </cell>
          <cell r="C786" t="str">
            <v>m</v>
          </cell>
          <cell r="D786">
            <v>1</v>
          </cell>
        </row>
        <row r="787">
          <cell r="A787">
            <v>705291</v>
          </cell>
          <cell r="B787" t="str">
            <v>Corpo de BDCC 2,50 x 2,50 m - moldado no local - altura do aterro 5,00 a 7,50 m - areia e brita comerciais</v>
          </cell>
          <cell r="C787" t="str">
            <v>m</v>
          </cell>
          <cell r="D787">
            <v>1</v>
          </cell>
        </row>
        <row r="788">
          <cell r="A788">
            <v>705290</v>
          </cell>
          <cell r="B788" t="str">
            <v>Corpo de BDCC 2,50 x 2,50 m - moldado no local - altura do aterro 5,00 a 7,50 m - areia extraída e brita produzida</v>
          </cell>
          <cell r="C788" t="str">
            <v>m</v>
          </cell>
          <cell r="D788">
            <v>1</v>
          </cell>
        </row>
        <row r="789">
          <cell r="A789">
            <v>705293</v>
          </cell>
          <cell r="B789" t="str">
            <v>Corpo de BDCC 2,50 x 2,50 m - moldado no local - altura do aterro 7,50 a 10,00 m - areia e brita comerciais</v>
          </cell>
          <cell r="C789" t="str">
            <v>m</v>
          </cell>
          <cell r="D789">
            <v>1</v>
          </cell>
        </row>
        <row r="790">
          <cell r="A790">
            <v>705292</v>
          </cell>
          <cell r="B790" t="str">
            <v>Corpo de BDCC 2,50 x 2,50 m - moldado no local - altura do aterro 7,50 a 10,00 m - areia extraída e brita produzida</v>
          </cell>
          <cell r="C790" t="str">
            <v>m</v>
          </cell>
          <cell r="D790">
            <v>1</v>
          </cell>
        </row>
        <row r="791">
          <cell r="A791">
            <v>705299</v>
          </cell>
          <cell r="B791" t="str">
            <v>Corpo de BDCC 3,00 x 3,00 m - moldado no local - altura do aterro 0,00 a 1,00 m - areia e brita comerciais</v>
          </cell>
          <cell r="C791" t="str">
            <v>m</v>
          </cell>
          <cell r="D791">
            <v>1</v>
          </cell>
        </row>
        <row r="792">
          <cell r="A792">
            <v>705298</v>
          </cell>
          <cell r="B792" t="str">
            <v>Corpo de BDCC 3,00 x 3,00 m - moldado no local - altura do aterro 0,00 a 1,00 m - areia extraída e brita produzida</v>
          </cell>
          <cell r="C792" t="str">
            <v>m</v>
          </cell>
          <cell r="D792">
            <v>1</v>
          </cell>
        </row>
        <row r="793">
          <cell r="A793">
            <v>705301</v>
          </cell>
          <cell r="B793" t="str">
            <v>Corpo de BDCC 3,00 x 3,00 m - moldado no local - altura do aterro 1,00 a 2,50 m - areia e brita comerciais</v>
          </cell>
          <cell r="C793" t="str">
            <v>m</v>
          </cell>
          <cell r="D793">
            <v>1</v>
          </cell>
        </row>
        <row r="794">
          <cell r="A794">
            <v>705300</v>
          </cell>
          <cell r="B794" t="str">
            <v>Corpo de BDCC 3,00 x 3,00 m - moldado no local - altura do aterro 1,00 a 2,50 m - areia extraída e brita produzida</v>
          </cell>
          <cell r="C794" t="str">
            <v>m</v>
          </cell>
          <cell r="D794">
            <v>1</v>
          </cell>
        </row>
        <row r="795">
          <cell r="A795">
            <v>705309</v>
          </cell>
          <cell r="B795" t="str">
            <v>Corpo de BDCC 3,00 x 3,00 m - moldado no local - altura do aterro 10,00 a 12,50 m - areia e brita comerciais</v>
          </cell>
          <cell r="C795" t="str">
            <v>m</v>
          </cell>
          <cell r="D795">
            <v>1</v>
          </cell>
        </row>
        <row r="796">
          <cell r="A796">
            <v>705308</v>
          </cell>
          <cell r="B796" t="str">
            <v>Corpo de BDCC 3,00 x 3,00 m - moldado no local - altura do aterro 10,00 a 12,50 m - areia extraída e brita produzida</v>
          </cell>
          <cell r="C796" t="str">
            <v>m</v>
          </cell>
          <cell r="D796">
            <v>1</v>
          </cell>
        </row>
        <row r="797">
          <cell r="A797">
            <v>705311</v>
          </cell>
          <cell r="B797" t="str">
            <v>Corpo de BDCC 3,00 x 3,00 m - moldado no local - altura do aterro 12,50 a 15,00 m - areia e brita comerciais</v>
          </cell>
          <cell r="C797" t="str">
            <v>m</v>
          </cell>
          <cell r="D797">
            <v>1</v>
          </cell>
        </row>
        <row r="798">
          <cell r="A798">
            <v>705310</v>
          </cell>
          <cell r="B798" t="str">
            <v>Corpo de BDCC 3,00 x 3,00 m - moldado no local - altura do aterro 12,50 a 15,00 m - areia extraída e brita produzida</v>
          </cell>
          <cell r="C798" t="str">
            <v>m</v>
          </cell>
          <cell r="D798">
            <v>1</v>
          </cell>
        </row>
        <row r="799">
          <cell r="A799">
            <v>705303</v>
          </cell>
          <cell r="B799" t="str">
            <v>Corpo de BDCC 3,00 x 3,00 m - moldado no local - altura do aterro 2,50 a 5,00 m - areia e brita comerciais</v>
          </cell>
          <cell r="C799" t="str">
            <v>m</v>
          </cell>
          <cell r="D799">
            <v>1</v>
          </cell>
        </row>
        <row r="800">
          <cell r="A800">
            <v>705302</v>
          </cell>
          <cell r="B800" t="str">
            <v>Corpo de BDCC 3,00 x 3,00 m - moldado no local - altura do aterro 2,50 a 5,00 m - areia extraída e brita produzida</v>
          </cell>
          <cell r="C800" t="str">
            <v>m</v>
          </cell>
          <cell r="D800">
            <v>1</v>
          </cell>
        </row>
        <row r="801">
          <cell r="A801">
            <v>705305</v>
          </cell>
          <cell r="B801" t="str">
            <v>Corpo de BDCC 3,00 x 3,00 m - moldado no local - altura do aterro 5,00 a 7,50 m - areia e brita comerciais</v>
          </cell>
          <cell r="C801" t="str">
            <v>m</v>
          </cell>
          <cell r="D801">
            <v>1</v>
          </cell>
        </row>
        <row r="802">
          <cell r="A802">
            <v>705304</v>
          </cell>
          <cell r="B802" t="str">
            <v>Corpo de BDCC 3,00 x 3,00 m - moldado no local - altura do aterro 5,00 a 7,50 m - areia extraída e brita produzida</v>
          </cell>
          <cell r="C802" t="str">
            <v>m</v>
          </cell>
          <cell r="D802">
            <v>1</v>
          </cell>
        </row>
        <row r="803">
          <cell r="A803">
            <v>705307</v>
          </cell>
          <cell r="B803" t="str">
            <v>Corpo de BDCC 3,00 x 3,00 m - moldado no local - altura do aterro 7,50 a 10,00 m - areia e brita comerciais</v>
          </cell>
          <cell r="C803" t="str">
            <v>m</v>
          </cell>
          <cell r="D803">
            <v>1</v>
          </cell>
        </row>
        <row r="804">
          <cell r="A804">
            <v>705306</v>
          </cell>
          <cell r="B804" t="str">
            <v>Corpo de BDCC 3,00 x 3,00 m - moldado no local - altura do aterro 7,50 a 10,00 m - areia extraída e brita produzida</v>
          </cell>
          <cell r="C804" t="str">
            <v>m</v>
          </cell>
          <cell r="D804">
            <v>1</v>
          </cell>
        </row>
        <row r="805">
          <cell r="A805">
            <v>705169</v>
          </cell>
          <cell r="B805" t="str">
            <v>Corpo de BSCC 1,50 x 1,50 m - moldado no local - altura do aterro 0,00 a 1,00 m - areia e brita comerciais</v>
          </cell>
          <cell r="C805" t="str">
            <v>m</v>
          </cell>
          <cell r="D805">
            <v>1</v>
          </cell>
        </row>
        <row r="806">
          <cell r="A806">
            <v>705168</v>
          </cell>
          <cell r="B806" t="str">
            <v>Corpo de BSCC 1,50 x 1,50 m - moldado no local - altura do aterro 0,00 a 1,00 m - areia extraída e brita produzida</v>
          </cell>
          <cell r="C806" t="str">
            <v>m</v>
          </cell>
          <cell r="D806">
            <v>1</v>
          </cell>
        </row>
        <row r="807">
          <cell r="A807">
            <v>705171</v>
          </cell>
          <cell r="B807" t="str">
            <v>Corpo de BSCC 1,50 x 1,50 m - moldado no local - altura do aterro 1,00 a 2,50 m - areia e brita comerciais</v>
          </cell>
          <cell r="C807" t="str">
            <v>m</v>
          </cell>
          <cell r="D807">
            <v>1</v>
          </cell>
        </row>
        <row r="808">
          <cell r="A808">
            <v>705170</v>
          </cell>
          <cell r="B808" t="str">
            <v>Corpo de BSCC 1,50 x 1,50 m - moldado no local - altura do aterro 1,00 a 2,50 m - areia extraída e brita produzida</v>
          </cell>
          <cell r="C808" t="str">
            <v>m</v>
          </cell>
          <cell r="D808">
            <v>1</v>
          </cell>
        </row>
        <row r="809">
          <cell r="A809">
            <v>705179</v>
          </cell>
          <cell r="B809" t="str">
            <v>Corpo de BSCC 1,50 x 1,50 m - moldado no local - altura do aterro 10,00 a 12,50 m - areia e brita comerciais</v>
          </cell>
          <cell r="C809" t="str">
            <v>m</v>
          </cell>
          <cell r="D809">
            <v>1</v>
          </cell>
        </row>
        <row r="810">
          <cell r="A810">
            <v>705178</v>
          </cell>
          <cell r="B810" t="str">
            <v>Corpo de BSCC 1,50 x 1,50 m - moldado no local - altura do aterro 10,00 a 12,50 m - areia extraída e brita produzida</v>
          </cell>
          <cell r="C810" t="str">
            <v>m</v>
          </cell>
          <cell r="D810">
            <v>1</v>
          </cell>
        </row>
        <row r="811">
          <cell r="A811">
            <v>705181</v>
          </cell>
          <cell r="B811" t="str">
            <v>Corpo de BSCC 1,50 x 1,50 m - moldado no local - altura do aterro 12,50 a 15,00 m - areia e brita comerciais</v>
          </cell>
          <cell r="C811" t="str">
            <v>m</v>
          </cell>
          <cell r="D811">
            <v>1</v>
          </cell>
        </row>
        <row r="812">
          <cell r="A812">
            <v>705180</v>
          </cell>
          <cell r="B812" t="str">
            <v>Corpo de BSCC 1,50 x 1,50 m - moldado no local - altura do aterro 12,50 a 15,00 m - areia extraída e brita produzida</v>
          </cell>
          <cell r="C812" t="str">
            <v>m</v>
          </cell>
          <cell r="D812">
            <v>1</v>
          </cell>
        </row>
        <row r="813">
          <cell r="A813">
            <v>705173</v>
          </cell>
          <cell r="B813" t="str">
            <v>Corpo de BSCC 1,50 x 1,50 m - moldado no local - altura do aterro 2,50 a 5,00 m - areia e brita comerciais</v>
          </cell>
          <cell r="C813" t="str">
            <v>m</v>
          </cell>
          <cell r="D813">
            <v>1</v>
          </cell>
        </row>
        <row r="814">
          <cell r="A814">
            <v>705172</v>
          </cell>
          <cell r="B814" t="str">
            <v>Corpo de BSCC 1,50 x 1,50 m - moldado no local - altura do aterro 2,50 a 5,00 m - areia extraída e brita produzida</v>
          </cell>
          <cell r="C814" t="str">
            <v>m</v>
          </cell>
          <cell r="D814">
            <v>1</v>
          </cell>
        </row>
        <row r="815">
          <cell r="A815">
            <v>705175</v>
          </cell>
          <cell r="B815" t="str">
            <v>Corpo de BSCC 1,50 x 1,50 m - moldado no local - altura do aterro 5,00 a 7,50 m - areia e brita comerciais</v>
          </cell>
          <cell r="C815" t="str">
            <v>m</v>
          </cell>
          <cell r="D815">
            <v>1</v>
          </cell>
        </row>
        <row r="816">
          <cell r="A816">
            <v>705174</v>
          </cell>
          <cell r="B816" t="str">
            <v>Corpo de BSCC 1,50 x 1,50 m - moldado no local - altura do aterro 5,00 a 7,50 m - areia extraída e brita produzida</v>
          </cell>
          <cell r="C816" t="str">
            <v>m</v>
          </cell>
          <cell r="D816">
            <v>1</v>
          </cell>
        </row>
        <row r="817">
          <cell r="A817">
            <v>705177</v>
          </cell>
          <cell r="B817" t="str">
            <v>Corpo de BSCC 1,50 x 1,50 m - moldado no local - altura do aterro 7,50 a 10,00 m - areia e brita comerciais</v>
          </cell>
          <cell r="C817" t="str">
            <v>m</v>
          </cell>
          <cell r="D817">
            <v>1</v>
          </cell>
        </row>
        <row r="818">
          <cell r="A818">
            <v>705176</v>
          </cell>
          <cell r="B818" t="str">
            <v>Corpo de BSCC 1,50 x 1,50 m - moldado no local - altura do aterro 7,50 a 10,00 m - areia extraída e brita produzida</v>
          </cell>
          <cell r="C818" t="str">
            <v>m</v>
          </cell>
          <cell r="D818">
            <v>1</v>
          </cell>
        </row>
        <row r="819">
          <cell r="A819">
            <v>705183</v>
          </cell>
          <cell r="B819" t="str">
            <v>Corpo de BSCC 2,00 x 2,00 m - moldado no local - altura do aterro 0,00 a 1,00 m - areia e brita comerciais</v>
          </cell>
          <cell r="C819" t="str">
            <v>m</v>
          </cell>
          <cell r="D819">
            <v>1</v>
          </cell>
        </row>
        <row r="820">
          <cell r="A820">
            <v>705182</v>
          </cell>
          <cell r="B820" t="str">
            <v>Corpo de BSCC 2,00 x 2,00 m - moldado no local - altura do aterro 0,00 a 1,00 m - areia extraída e brita produzida</v>
          </cell>
          <cell r="C820" t="str">
            <v>m</v>
          </cell>
          <cell r="D820">
            <v>1</v>
          </cell>
        </row>
        <row r="821">
          <cell r="A821">
            <v>705185</v>
          </cell>
          <cell r="B821" t="str">
            <v>Corpo de BSCC 2,00 x 2,00 m - moldado no local - altura do aterro 1,00 a 2,50 m - areia e brita comerciais</v>
          </cell>
          <cell r="C821" t="str">
            <v>m</v>
          </cell>
          <cell r="D821">
            <v>1</v>
          </cell>
        </row>
        <row r="822">
          <cell r="A822">
            <v>705184</v>
          </cell>
          <cell r="B822" t="str">
            <v>Corpo de BSCC 2,00 x 2,00 m - moldado no local - altura do aterro 1,00 a 2,50 m - areia extraída e brita produzida</v>
          </cell>
          <cell r="C822" t="str">
            <v>m</v>
          </cell>
          <cell r="D822">
            <v>1</v>
          </cell>
        </row>
        <row r="823">
          <cell r="A823">
            <v>705193</v>
          </cell>
          <cell r="B823" t="str">
            <v>Corpo de BSCC 2,00 x 2,00 m - moldado no local - altura do aterro 10,00 a 12,50 m - areia e brita comerciais</v>
          </cell>
          <cell r="C823" t="str">
            <v>m</v>
          </cell>
          <cell r="D823">
            <v>1</v>
          </cell>
        </row>
        <row r="824">
          <cell r="A824">
            <v>705192</v>
          </cell>
          <cell r="B824" t="str">
            <v>Corpo de BSCC 2,00 x 2,00 m - moldado no local - altura do aterro 10,00 a 12,50 m - areia extraída e brita produzida</v>
          </cell>
          <cell r="C824" t="str">
            <v>m</v>
          </cell>
          <cell r="D824">
            <v>1</v>
          </cell>
        </row>
        <row r="825">
          <cell r="A825">
            <v>705195</v>
          </cell>
          <cell r="B825" t="str">
            <v>Corpo de BSCC 2,00 x 2,00 m - moldado no local - altura do aterro 12,50 a 15,00 m - areia e brita comerciais</v>
          </cell>
          <cell r="C825" t="str">
            <v>m</v>
          </cell>
          <cell r="D825">
            <v>1</v>
          </cell>
        </row>
        <row r="826">
          <cell r="A826">
            <v>705194</v>
          </cell>
          <cell r="B826" t="str">
            <v>Corpo de BSCC 2,00 x 2,00 m - moldado no local - altura do aterro 12,50 a 15,00 m - areia extraída e brita produzida</v>
          </cell>
          <cell r="C826" t="str">
            <v>m</v>
          </cell>
          <cell r="D826">
            <v>1</v>
          </cell>
        </row>
        <row r="827">
          <cell r="A827">
            <v>705187</v>
          </cell>
          <cell r="B827" t="str">
            <v>Corpo de BSCC 2,00 x 2,00 m - moldado no local - altura do aterro 2,50 a 5,00 m - areia e brita comerciais</v>
          </cell>
          <cell r="C827" t="str">
            <v>m</v>
          </cell>
          <cell r="D827">
            <v>1</v>
          </cell>
        </row>
        <row r="828">
          <cell r="A828">
            <v>705186</v>
          </cell>
          <cell r="B828" t="str">
            <v>Corpo de BSCC 2,00 x 2,00 m - moldado no local - altura do aterro 2,50 a 5,00 m - areia extraída e brita produzida</v>
          </cell>
          <cell r="C828" t="str">
            <v>m</v>
          </cell>
          <cell r="D828">
            <v>1</v>
          </cell>
        </row>
        <row r="829">
          <cell r="A829">
            <v>705189</v>
          </cell>
          <cell r="B829" t="str">
            <v>Corpo de BSCC 2,00 x 2,00 m - moldado no local - altura do aterro 5,00 a 7,50 m - areia e brita comerciais</v>
          </cell>
          <cell r="C829" t="str">
            <v>m</v>
          </cell>
          <cell r="D829">
            <v>1</v>
          </cell>
        </row>
        <row r="830">
          <cell r="A830">
            <v>705188</v>
          </cell>
          <cell r="B830" t="str">
            <v>Corpo de BSCC 2,00 x 2,00 m - moldado no local - altura do aterro 5,00 a 7,50 m - areia extraída e brita produzida</v>
          </cell>
          <cell r="C830" t="str">
            <v>m</v>
          </cell>
          <cell r="D830">
            <v>1</v>
          </cell>
        </row>
        <row r="831">
          <cell r="A831">
            <v>705191</v>
          </cell>
          <cell r="B831" t="str">
            <v>Corpo de BSCC 2,00 x 2,00 m - moldado no local - altura do aterro 7,50 a 10,00 m - areia e brita comerciais</v>
          </cell>
          <cell r="C831" t="str">
            <v>m</v>
          </cell>
          <cell r="D831">
            <v>1</v>
          </cell>
        </row>
        <row r="832">
          <cell r="A832">
            <v>705190</v>
          </cell>
          <cell r="B832" t="str">
            <v>Corpo de BSCC 2,00 x 2,00 m - moldado no local - altura do aterro 7,50 a 10,00 m - areia extraída e brita produzida</v>
          </cell>
          <cell r="C832" t="str">
            <v>m</v>
          </cell>
          <cell r="D832">
            <v>1</v>
          </cell>
        </row>
        <row r="833">
          <cell r="A833">
            <v>705197</v>
          </cell>
          <cell r="B833" t="str">
            <v>Corpo de BSCC 2,50 x 2,50 m - moldado no local - altura do aterro 0,00 a 1,00 m - areia e brita comerciais</v>
          </cell>
          <cell r="C833" t="str">
            <v>m</v>
          </cell>
          <cell r="D833">
            <v>1</v>
          </cell>
        </row>
        <row r="834">
          <cell r="A834">
            <v>705196</v>
          </cell>
          <cell r="B834" t="str">
            <v>Corpo de BSCC 2,50 x 2,50 m - moldado no local - altura do aterro 0,00 a 1,00 m - areia extraída e brita produzida</v>
          </cell>
          <cell r="C834" t="str">
            <v>m</v>
          </cell>
          <cell r="D834">
            <v>1</v>
          </cell>
        </row>
        <row r="835">
          <cell r="A835">
            <v>705199</v>
          </cell>
          <cell r="B835" t="str">
            <v>Corpo de BSCC 2,50 x 2,50 m - moldado no local - altura do aterro 1,00 a 2,50 m - areia e brita comerciais</v>
          </cell>
          <cell r="C835" t="str">
            <v>m</v>
          </cell>
          <cell r="D835">
            <v>1</v>
          </cell>
        </row>
        <row r="836">
          <cell r="A836">
            <v>705198</v>
          </cell>
          <cell r="B836" t="str">
            <v>Corpo de BSCC 2,50 x 2,50 m - moldado no local - altura do aterro 1,00 a 2,50 m - areia extraída e brita produzida</v>
          </cell>
          <cell r="C836" t="str">
            <v>m</v>
          </cell>
          <cell r="D836">
            <v>1</v>
          </cell>
        </row>
        <row r="837">
          <cell r="A837">
            <v>705207</v>
          </cell>
          <cell r="B837" t="str">
            <v>Corpo de BSCC 2,50 x 2,50 m - moldado no local - altura do aterro 10,00 a 12,50 m - areia e brita comerciais</v>
          </cell>
          <cell r="C837" t="str">
            <v>m</v>
          </cell>
          <cell r="D837">
            <v>1</v>
          </cell>
        </row>
        <row r="838">
          <cell r="A838">
            <v>705206</v>
          </cell>
          <cell r="B838" t="str">
            <v>Corpo de BSCC 2,50 x 2,50 m - moldado no local - altura do aterro 10,00 a 12,50 m - areia extraída e brita produzida</v>
          </cell>
          <cell r="C838" t="str">
            <v>m</v>
          </cell>
          <cell r="D838">
            <v>1</v>
          </cell>
        </row>
        <row r="839">
          <cell r="A839">
            <v>705209</v>
          </cell>
          <cell r="B839" t="str">
            <v>Corpo de BSCC 2,50 x 2,50 m - moldado no local - altura do aterro 12,50 a 15,00 m - areia e brita comerciais</v>
          </cell>
          <cell r="C839" t="str">
            <v>m</v>
          </cell>
          <cell r="D839">
            <v>1</v>
          </cell>
        </row>
        <row r="840">
          <cell r="A840">
            <v>705208</v>
          </cell>
          <cell r="B840" t="str">
            <v>Corpo de BSCC 2,50 x 2,50 m - moldado no local - altura do aterro 12,50 a 15,00 m - areia extraída e brita produzida</v>
          </cell>
          <cell r="C840" t="str">
            <v>m</v>
          </cell>
          <cell r="D840">
            <v>1</v>
          </cell>
        </row>
        <row r="841">
          <cell r="A841">
            <v>705201</v>
          </cell>
          <cell r="B841" t="str">
            <v>Corpo de BSCC 2,50 x 2,50 m - moldado no local - altura do aterro 2,50 a 5,00 m - areia e brita comerciais</v>
          </cell>
          <cell r="C841" t="str">
            <v>m</v>
          </cell>
          <cell r="D841">
            <v>1</v>
          </cell>
        </row>
        <row r="842">
          <cell r="A842">
            <v>705200</v>
          </cell>
          <cell r="B842" t="str">
            <v>Corpo de BSCC 2,50 x 2,50 m - moldado no local - altura do aterro 2,50 a 5,00 m - areia extraída e brita produzida</v>
          </cell>
          <cell r="C842" t="str">
            <v>m</v>
          </cell>
          <cell r="D842">
            <v>1</v>
          </cell>
        </row>
        <row r="843">
          <cell r="A843">
            <v>705203</v>
          </cell>
          <cell r="B843" t="str">
            <v>Corpo de BSCC 2,50 x 2,50 m - moldado no local - altura do aterro 5,00 a 7,50 m - areia e brita comerciais</v>
          </cell>
          <cell r="C843" t="str">
            <v>m</v>
          </cell>
          <cell r="D843">
            <v>1</v>
          </cell>
        </row>
        <row r="844">
          <cell r="A844">
            <v>705202</v>
          </cell>
          <cell r="B844" t="str">
            <v>Corpo de BSCC 2,50 x 2,50 m - moldado no local - altura do aterro 5,00 a 7,50 m - areia extraída e brita produzida</v>
          </cell>
          <cell r="C844" t="str">
            <v>m</v>
          </cell>
          <cell r="D844">
            <v>1</v>
          </cell>
        </row>
        <row r="845">
          <cell r="A845">
            <v>705205</v>
          </cell>
          <cell r="B845" t="str">
            <v>Corpo de BSCC 2,50 x 2,50 m - moldado no local - altura do aterro 7,50 a 10,00 m - areia e brita comerciais</v>
          </cell>
          <cell r="C845" t="str">
            <v>m</v>
          </cell>
          <cell r="D845">
            <v>1</v>
          </cell>
        </row>
        <row r="846">
          <cell r="A846">
            <v>705204</v>
          </cell>
          <cell r="B846" t="str">
            <v>Corpo de BSCC 2,50 x 2,50 m - moldado no local - altura do aterro 7,50 a 10,00 m - areia extraída e brita produzida</v>
          </cell>
          <cell r="C846" t="str">
            <v>m</v>
          </cell>
          <cell r="D846">
            <v>1</v>
          </cell>
        </row>
        <row r="847">
          <cell r="A847">
            <v>705211</v>
          </cell>
          <cell r="B847" t="str">
            <v>Corpo de BSCC 3,00 x 3,00 m - moldado no local - altura do aterro 0,00 a 1,00 m - areia e brita comerciais</v>
          </cell>
          <cell r="C847" t="str">
            <v>m</v>
          </cell>
          <cell r="D847">
            <v>1</v>
          </cell>
        </row>
        <row r="848">
          <cell r="A848">
            <v>705210</v>
          </cell>
          <cell r="B848" t="str">
            <v>Corpo de BSCC 3,00 x 3,00 m - moldado no local - altura do aterro 0,00 a 1,00 m - areia extraída e brita produzida</v>
          </cell>
          <cell r="C848" t="str">
            <v>m</v>
          </cell>
          <cell r="D848">
            <v>1</v>
          </cell>
        </row>
        <row r="849">
          <cell r="A849">
            <v>705213</v>
          </cell>
          <cell r="B849" t="str">
            <v>Corpo de BSCC 3,00 x 3,00 m - moldado no local - altura do aterro 1,00 a 2,50 m - areia e brita comerciais</v>
          </cell>
          <cell r="C849" t="str">
            <v>m</v>
          </cell>
          <cell r="D849">
            <v>1</v>
          </cell>
        </row>
        <row r="850">
          <cell r="A850">
            <v>705212</v>
          </cell>
          <cell r="B850" t="str">
            <v>Corpo de BSCC 3,00 x 3,00 m - moldado no local - altura do aterro 1,00 a 2,50 m - areia extraída e brita produzida</v>
          </cell>
          <cell r="C850" t="str">
            <v>m</v>
          </cell>
          <cell r="D850">
            <v>1</v>
          </cell>
        </row>
        <row r="851">
          <cell r="A851">
            <v>705221</v>
          </cell>
          <cell r="B851" t="str">
            <v>Corpo de BSCC 3,00 x 3,00 m - moldado no local - altura do aterro 10,00 a 12,50 m - areia e brita comerciais</v>
          </cell>
          <cell r="C851" t="str">
            <v>m</v>
          </cell>
          <cell r="D851">
            <v>1</v>
          </cell>
        </row>
        <row r="852">
          <cell r="A852">
            <v>705220</v>
          </cell>
          <cell r="B852" t="str">
            <v>Corpo de BSCC 3,00 x 3,00 m - moldado no local - altura do aterro 10,00 a 12,50 m - areia extraída e brita produzida</v>
          </cell>
          <cell r="C852" t="str">
            <v>m</v>
          </cell>
          <cell r="D852">
            <v>1</v>
          </cell>
        </row>
        <row r="853">
          <cell r="A853">
            <v>705223</v>
          </cell>
          <cell r="B853" t="str">
            <v>Corpo de BSCC 3,00 x 3,00 m - moldado no local - altura do aterro 12,50 a 15,00 m - areia e brita comerciais</v>
          </cell>
          <cell r="C853" t="str">
            <v>m</v>
          </cell>
          <cell r="D853">
            <v>1</v>
          </cell>
        </row>
        <row r="854">
          <cell r="A854">
            <v>705222</v>
          </cell>
          <cell r="B854" t="str">
            <v>Corpo de BSCC 3,00 x 3,00 m - moldado no local - altura do aterro 12,50 a 15,00 m - areia extraída e brita produzida</v>
          </cell>
          <cell r="C854" t="str">
            <v>m</v>
          </cell>
          <cell r="D854">
            <v>1</v>
          </cell>
        </row>
        <row r="855">
          <cell r="A855">
            <v>705215</v>
          </cell>
          <cell r="B855" t="str">
            <v>Corpo de BSCC 3,00 x 3,00 m - moldado no local - altura do aterro 2,50 a 5,00 m - areia e brita comerciais</v>
          </cell>
          <cell r="C855" t="str">
            <v>m</v>
          </cell>
          <cell r="D855">
            <v>1</v>
          </cell>
        </row>
        <row r="856">
          <cell r="A856">
            <v>705214</v>
          </cell>
          <cell r="B856" t="str">
            <v>Corpo de BSCC 3,00 x 3,00 m - moldado no local - altura do aterro 2,50 a 5,00 m - areia extraída e brita produzida</v>
          </cell>
          <cell r="C856" t="str">
            <v>m</v>
          </cell>
          <cell r="D856">
            <v>1</v>
          </cell>
        </row>
        <row r="857">
          <cell r="A857">
            <v>705217</v>
          </cell>
          <cell r="B857" t="str">
            <v>Corpo de BSCC 3,00 x 3,00 m - moldado no local - altura do aterro 5,00 a 7,50 m - areia e brita comerciais</v>
          </cell>
          <cell r="C857" t="str">
            <v>m</v>
          </cell>
          <cell r="D857">
            <v>1</v>
          </cell>
        </row>
        <row r="858">
          <cell r="A858">
            <v>705216</v>
          </cell>
          <cell r="B858" t="str">
            <v>Corpo de BSCC 3,00 x 3,00 m - moldado no local - altura do aterro 5,00 a 7,50 m - areia extraída e brita produzida</v>
          </cell>
          <cell r="C858" t="str">
            <v>m</v>
          </cell>
          <cell r="D858">
            <v>1</v>
          </cell>
        </row>
        <row r="859">
          <cell r="A859">
            <v>705219</v>
          </cell>
          <cell r="B859" t="str">
            <v>Corpo de BSCC 3,00 x 3,00 m - moldado no local - altura do aterro 7,50 a 10,00 m - areia e brita comerciais</v>
          </cell>
          <cell r="C859" t="str">
            <v>m</v>
          </cell>
          <cell r="D859">
            <v>1</v>
          </cell>
        </row>
        <row r="860">
          <cell r="A860">
            <v>705218</v>
          </cell>
          <cell r="B860" t="str">
            <v>Corpo de BSCC 3,00 x 3,00 m - moldado no local - altura do aterro 7,50 a 10,00 m - areia extraída e brita produzida</v>
          </cell>
          <cell r="C860" t="str">
            <v>m</v>
          </cell>
          <cell r="D860">
            <v>1</v>
          </cell>
        </row>
        <row r="861">
          <cell r="A861">
            <v>705346</v>
          </cell>
          <cell r="B861" t="str">
            <v>Corpo de BTCC 1,50 x 1,50 m - moldado no local - altura do aterro 0,00 a 1,00 m - areia e brita comerciais</v>
          </cell>
          <cell r="C861" t="str">
            <v>m</v>
          </cell>
          <cell r="D861">
            <v>1</v>
          </cell>
        </row>
        <row r="862">
          <cell r="A862">
            <v>705345</v>
          </cell>
          <cell r="B862" t="str">
            <v>Corpo de BTCC 1,50 x 1,50 m - moldado no local - altura do aterro 0,00 a 1,00 m - areia extraída e brita produzida</v>
          </cell>
          <cell r="C862" t="str">
            <v>m</v>
          </cell>
          <cell r="D862">
            <v>1</v>
          </cell>
        </row>
        <row r="863">
          <cell r="A863">
            <v>705348</v>
          </cell>
          <cell r="B863" t="str">
            <v>Corpo de BTCC 1,50 x 1,50 m - moldado no local - altura do aterro 1,00 a 2,50 m - areia e brita comerciais</v>
          </cell>
          <cell r="C863" t="str">
            <v>m</v>
          </cell>
          <cell r="D863">
            <v>1</v>
          </cell>
        </row>
        <row r="864">
          <cell r="A864">
            <v>705347</v>
          </cell>
          <cell r="B864" t="str">
            <v>Corpo de BTCC 1,50 x 1,50 m - moldado no local - altura do aterro 1,00 a 2,50 m - areia extraída e brita produzida</v>
          </cell>
          <cell r="C864" t="str">
            <v>m</v>
          </cell>
          <cell r="D864">
            <v>1</v>
          </cell>
        </row>
        <row r="865">
          <cell r="A865">
            <v>705356</v>
          </cell>
          <cell r="B865" t="str">
            <v>Corpo de BTCC 1,50 x 1,50 m - moldado no local - altura do aterro 10,00 a 12,50 m - areia e brita comerciais</v>
          </cell>
          <cell r="C865" t="str">
            <v>m</v>
          </cell>
          <cell r="D865">
            <v>1</v>
          </cell>
        </row>
        <row r="866">
          <cell r="A866">
            <v>705355</v>
          </cell>
          <cell r="B866" t="str">
            <v>Corpo de BTCC 1,50 x 1,50 m - moldado no local - altura do aterro 10,00 a 12,50 m - areia extraída e brita produzida</v>
          </cell>
          <cell r="C866" t="str">
            <v>m</v>
          </cell>
          <cell r="D866">
            <v>1</v>
          </cell>
        </row>
        <row r="867">
          <cell r="A867">
            <v>705358</v>
          </cell>
          <cell r="B867" t="str">
            <v>Corpo de BTCC 1,50 x 1,50 m - moldado no local - altura do aterro 12,50 a 15,00 m - areia e brita comerciais</v>
          </cell>
          <cell r="C867" t="str">
            <v>m</v>
          </cell>
          <cell r="D867">
            <v>1</v>
          </cell>
        </row>
        <row r="868">
          <cell r="A868">
            <v>705357</v>
          </cell>
          <cell r="B868" t="str">
            <v>Corpo de BTCC 1,50 x 1,50 m - moldado no local - altura do aterro 12,50 a 15,00 m - areia extraída e brita produzida</v>
          </cell>
          <cell r="C868" t="str">
            <v>m</v>
          </cell>
          <cell r="D868">
            <v>1</v>
          </cell>
        </row>
        <row r="869">
          <cell r="A869">
            <v>705350</v>
          </cell>
          <cell r="B869" t="str">
            <v>Corpo de BTCC 1,50 x 1,50 m - moldado no local - altura do aterro 2,50 a 5,00 m - areia e brita comerciais</v>
          </cell>
          <cell r="C869" t="str">
            <v>m</v>
          </cell>
          <cell r="D869">
            <v>1</v>
          </cell>
        </row>
        <row r="870">
          <cell r="A870">
            <v>705349</v>
          </cell>
          <cell r="B870" t="str">
            <v>Corpo de BTCC 1,50 x 1,50 m - moldado no local - altura do aterro 2,50 a 5,00 m - areia extraída e brita produzida</v>
          </cell>
          <cell r="C870" t="str">
            <v>m</v>
          </cell>
          <cell r="D870">
            <v>1</v>
          </cell>
        </row>
        <row r="871">
          <cell r="A871">
            <v>705352</v>
          </cell>
          <cell r="B871" t="str">
            <v>Corpo de BTCC 1,50 x 1,50 m - moldado no local - altura do aterro 5,00 a 7,50 m - areia e brita comerciais</v>
          </cell>
          <cell r="C871" t="str">
            <v>m</v>
          </cell>
          <cell r="D871">
            <v>1</v>
          </cell>
        </row>
        <row r="872">
          <cell r="A872">
            <v>705351</v>
          </cell>
          <cell r="B872" t="str">
            <v>Corpo de BTCC 1,50 x 1,50 m - moldado no local - altura do aterro 5,00 a 7,50 m - areia extraída e brita produzida</v>
          </cell>
          <cell r="C872" t="str">
            <v>m</v>
          </cell>
          <cell r="D872">
            <v>1</v>
          </cell>
        </row>
        <row r="873">
          <cell r="A873">
            <v>705354</v>
          </cell>
          <cell r="B873" t="str">
            <v>Corpo de BTCC 1,50 x 1,50 m - moldado no local - altura do aterro 7,50 a 10,00 m - areia e brita comerciais</v>
          </cell>
          <cell r="C873" t="str">
            <v>m</v>
          </cell>
          <cell r="D873">
            <v>1</v>
          </cell>
        </row>
        <row r="874">
          <cell r="A874">
            <v>705353</v>
          </cell>
          <cell r="B874" t="str">
            <v>Corpo de BTCC 1,50 x 1,50 m - moldado no local - altura do aterro 7,50 a 10,00 m - areia extraída e brita produzida</v>
          </cell>
          <cell r="C874" t="str">
            <v>m</v>
          </cell>
          <cell r="D874">
            <v>1</v>
          </cell>
        </row>
        <row r="875">
          <cell r="A875">
            <v>705360</v>
          </cell>
          <cell r="B875" t="str">
            <v>Corpo de BTCC 2,00 x 2,00 m - moldado no local - altura do aterro 0,00 a 1,00 m - areia e brita comerciais</v>
          </cell>
          <cell r="C875" t="str">
            <v>m</v>
          </cell>
          <cell r="D875">
            <v>1</v>
          </cell>
        </row>
        <row r="876">
          <cell r="A876">
            <v>705359</v>
          </cell>
          <cell r="B876" t="str">
            <v>Corpo de BTCC 2,00 x 2,00 m - moldado no local - altura do aterro 0,00 a 1,00 m - areia extraída e brita produzida</v>
          </cell>
          <cell r="C876" t="str">
            <v>m</v>
          </cell>
          <cell r="D876">
            <v>1</v>
          </cell>
        </row>
        <row r="877">
          <cell r="A877">
            <v>705362</v>
          </cell>
          <cell r="B877" t="str">
            <v>Corpo de BTCC 2,00 x 2,00 m - moldado no local - altura do aterro 1,00 a 2,50 m - areia e brita comerciais</v>
          </cell>
          <cell r="C877" t="str">
            <v>m</v>
          </cell>
          <cell r="D877">
            <v>1</v>
          </cell>
        </row>
        <row r="878">
          <cell r="A878">
            <v>705361</v>
          </cell>
          <cell r="B878" t="str">
            <v>Corpo de BTCC 2,00 x 2,00 m - moldado no local - altura do aterro 1,00 a 2,50 m - areia extraída e brita produzida</v>
          </cell>
          <cell r="C878" t="str">
            <v>m</v>
          </cell>
          <cell r="D878">
            <v>1</v>
          </cell>
        </row>
        <row r="879">
          <cell r="A879">
            <v>705370</v>
          </cell>
          <cell r="B879" t="str">
            <v>Corpo de BTCC 2,00 x 2,00 m - moldado no local - altura do aterro 10,00 a 12,50 m - areia e brita comerciais</v>
          </cell>
          <cell r="C879" t="str">
            <v>m</v>
          </cell>
          <cell r="D879">
            <v>1</v>
          </cell>
        </row>
        <row r="880">
          <cell r="A880">
            <v>705369</v>
          </cell>
          <cell r="B880" t="str">
            <v>Corpo de BTCC 2,00 x 2,00 m - moldado no local - altura do aterro 10,00 a 12,50 m - areia extraída e brita produzida</v>
          </cell>
          <cell r="C880" t="str">
            <v>m</v>
          </cell>
          <cell r="D880">
            <v>1</v>
          </cell>
        </row>
        <row r="881">
          <cell r="A881">
            <v>705372</v>
          </cell>
          <cell r="B881" t="str">
            <v>Corpo de BTCC 2,00 x 2,00 m - moldado no local - altura do aterro 12,50 a 15,00 m - areia e brita comerciais</v>
          </cell>
          <cell r="C881" t="str">
            <v>m</v>
          </cell>
          <cell r="D881">
            <v>1</v>
          </cell>
        </row>
        <row r="882">
          <cell r="A882">
            <v>705371</v>
          </cell>
          <cell r="B882" t="str">
            <v>Corpo de BTCC 2,00 x 2,00 m - moldado no local - altura do aterro 12,50 a 15,00 m - areia extraída e brita produzida</v>
          </cell>
          <cell r="C882" t="str">
            <v>m</v>
          </cell>
          <cell r="D882">
            <v>1</v>
          </cell>
        </row>
        <row r="883">
          <cell r="A883">
            <v>705364</v>
          </cell>
          <cell r="B883" t="str">
            <v>Corpo de BTCC 2,00 x 2,00 m - moldado no local - altura do aterro 2,50 a 5,00 m - areia e brita comerciais</v>
          </cell>
          <cell r="C883" t="str">
            <v>m</v>
          </cell>
          <cell r="D883">
            <v>1</v>
          </cell>
        </row>
        <row r="884">
          <cell r="A884">
            <v>705363</v>
          </cell>
          <cell r="B884" t="str">
            <v>Corpo de BTCC 2,00 x 2,00 m - moldado no local - altura do aterro 2,50 a 5,00 m - areia extraída e brita produzida</v>
          </cell>
          <cell r="C884" t="str">
            <v>m</v>
          </cell>
          <cell r="D884">
            <v>1</v>
          </cell>
        </row>
        <row r="885">
          <cell r="A885">
            <v>705366</v>
          </cell>
          <cell r="B885" t="str">
            <v>Corpo de BTCC 2,00 x 2,00 m - moldado no local - altura do aterro 5,00 a 7,50 m - areia e brita comerciais</v>
          </cell>
          <cell r="C885" t="str">
            <v>m</v>
          </cell>
          <cell r="D885">
            <v>1</v>
          </cell>
        </row>
        <row r="886">
          <cell r="A886">
            <v>705365</v>
          </cell>
          <cell r="B886" t="str">
            <v>Corpo de BTCC 2,00 x 2,00 m - moldado no local - altura do aterro 5,00 a 7,50 m - areia extraída e brita produzida</v>
          </cell>
          <cell r="C886" t="str">
            <v>m</v>
          </cell>
          <cell r="D886">
            <v>1</v>
          </cell>
        </row>
        <row r="887">
          <cell r="A887">
            <v>705368</v>
          </cell>
          <cell r="B887" t="str">
            <v>Corpo de BTCC 2,00 x 2,00 m - moldado no local - altura do aterro 7,50 a 10,00 m - areia e brita comerciais</v>
          </cell>
          <cell r="C887" t="str">
            <v>m</v>
          </cell>
          <cell r="D887">
            <v>1</v>
          </cell>
        </row>
        <row r="888">
          <cell r="A888">
            <v>705367</v>
          </cell>
          <cell r="B888" t="str">
            <v>Corpo de BTCC 2,00 x 2,00 m - moldado no local - altura do aterro 7,50 a 10,00 m - areia extraída e brita produzida</v>
          </cell>
          <cell r="C888" t="str">
            <v>m</v>
          </cell>
          <cell r="D888">
            <v>1</v>
          </cell>
        </row>
        <row r="889">
          <cell r="A889">
            <v>705374</v>
          </cell>
          <cell r="B889" t="str">
            <v>Corpo de BTCC 2,50 x 2,50 m - moldado no local - altura do aterro 0,00 a 1,00 m - areia e brita comerciais</v>
          </cell>
          <cell r="C889" t="str">
            <v>m</v>
          </cell>
          <cell r="D889">
            <v>1</v>
          </cell>
        </row>
        <row r="890">
          <cell r="A890">
            <v>705373</v>
          </cell>
          <cell r="B890" t="str">
            <v>Corpo de BTCC 2,50 x 2,50 m - moldado no local - altura do aterro 0,00 a 1,00 m - areia extraída e brita produzida</v>
          </cell>
          <cell r="C890" t="str">
            <v>m</v>
          </cell>
          <cell r="D890">
            <v>1</v>
          </cell>
        </row>
        <row r="891">
          <cell r="A891">
            <v>705376</v>
          </cell>
          <cell r="B891" t="str">
            <v>Corpo de BTCC 2,50 x 2,50 m - moldado no local - altura do aterro 1,00 a 2,50 m - areia e brita comerciais</v>
          </cell>
          <cell r="C891" t="str">
            <v>m</v>
          </cell>
          <cell r="D891">
            <v>1</v>
          </cell>
        </row>
        <row r="892">
          <cell r="A892">
            <v>705375</v>
          </cell>
          <cell r="B892" t="str">
            <v>Corpo de BTCC 2,50 x 2,50 m - moldado no local - altura do aterro 1,00 a 2,50 m - areia extraída e brita produzida</v>
          </cell>
          <cell r="C892" t="str">
            <v>m</v>
          </cell>
          <cell r="D892">
            <v>1</v>
          </cell>
        </row>
        <row r="893">
          <cell r="A893">
            <v>705384</v>
          </cell>
          <cell r="B893" t="str">
            <v>Corpo de BTCC 2,50 x 2,50 m - moldado no local - altura do aterro 10,00 a 12,50 m - areia e brita comerciais</v>
          </cell>
          <cell r="C893" t="str">
            <v>m</v>
          </cell>
          <cell r="D893">
            <v>1</v>
          </cell>
        </row>
        <row r="894">
          <cell r="A894">
            <v>705383</v>
          </cell>
          <cell r="B894" t="str">
            <v>Corpo de BTCC 2,50 x 2,50 m - moldado no local - altura do aterro 10,00 a 12,50 m - areia extraída e brita produzida</v>
          </cell>
          <cell r="C894" t="str">
            <v>m</v>
          </cell>
          <cell r="D894">
            <v>1</v>
          </cell>
        </row>
        <row r="895">
          <cell r="A895">
            <v>705386</v>
          </cell>
          <cell r="B895" t="str">
            <v>Corpo de BTCC 2,50 x 2,50 m - moldado no local - altura do aterro 12,50 a 15,00 m - areia e brita comerciais</v>
          </cell>
          <cell r="C895" t="str">
            <v>m</v>
          </cell>
          <cell r="D895">
            <v>1</v>
          </cell>
        </row>
        <row r="896">
          <cell r="A896">
            <v>705385</v>
          </cell>
          <cell r="B896" t="str">
            <v>Corpo de BTCC 2,50 x 2,50 m - moldado no local - altura do aterro 12,50 a 15,00 m - areia extraída e brita produzida</v>
          </cell>
          <cell r="C896" t="str">
            <v>m</v>
          </cell>
          <cell r="D896">
            <v>1</v>
          </cell>
        </row>
        <row r="897">
          <cell r="A897">
            <v>705378</v>
          </cell>
          <cell r="B897" t="str">
            <v>Corpo de BTCC 2,50 x 2,50 m - moldado no local - altura do aterro 2,50 a 5,00 m - areia e brita comerciais</v>
          </cell>
          <cell r="C897" t="str">
            <v>m</v>
          </cell>
          <cell r="D897">
            <v>1</v>
          </cell>
        </row>
        <row r="898">
          <cell r="A898">
            <v>705377</v>
          </cell>
          <cell r="B898" t="str">
            <v>Corpo de BTCC 2,50 x 2,50 m - moldado no local - altura do aterro 2,50 a 5,00 m - areia extraída e brita produzida</v>
          </cell>
          <cell r="C898" t="str">
            <v>m</v>
          </cell>
          <cell r="D898">
            <v>1</v>
          </cell>
        </row>
        <row r="899">
          <cell r="A899">
            <v>705380</v>
          </cell>
          <cell r="B899" t="str">
            <v>Corpo de BTCC 2,50 x 2,50 m - moldado no local - altura do aterro 5,00 a 7,50 m - areia e brita comerciais</v>
          </cell>
          <cell r="C899" t="str">
            <v>m</v>
          </cell>
          <cell r="D899">
            <v>1</v>
          </cell>
        </row>
        <row r="900">
          <cell r="A900">
            <v>705379</v>
          </cell>
          <cell r="B900" t="str">
            <v>Corpo de BTCC 2,50 x 2,50 m - moldado no local - altura do aterro 5,00 a 7,50 m - areia extraída e brita produzida</v>
          </cell>
          <cell r="C900" t="str">
            <v>m</v>
          </cell>
          <cell r="D900">
            <v>1</v>
          </cell>
        </row>
        <row r="901">
          <cell r="A901">
            <v>705382</v>
          </cell>
          <cell r="B901" t="str">
            <v>Corpo de BTCC 2,50 x 2,50 m - moldado no local - altura do aterro 7,50 a 10,00 m - areia e brita comerciais</v>
          </cell>
          <cell r="C901" t="str">
            <v>m</v>
          </cell>
          <cell r="D901">
            <v>1</v>
          </cell>
        </row>
        <row r="902">
          <cell r="A902">
            <v>705381</v>
          </cell>
          <cell r="B902" t="str">
            <v>Corpo de BTCC 2,50 x 2,50 m - moldado no local - altura do aterro 7,50 a 10,00 m - areia extraída e brita produzida</v>
          </cell>
          <cell r="C902" t="str">
            <v>m</v>
          </cell>
          <cell r="D902">
            <v>1</v>
          </cell>
        </row>
        <row r="903">
          <cell r="A903">
            <v>705388</v>
          </cell>
          <cell r="B903" t="str">
            <v>Corpo de BTCC 3,00 x 3,00 m - moldado no local - altura do aterro 0,00 a 1,00 m - areia e brita comerciais</v>
          </cell>
          <cell r="C903" t="str">
            <v>m</v>
          </cell>
          <cell r="D903">
            <v>1</v>
          </cell>
        </row>
        <row r="904">
          <cell r="A904">
            <v>705387</v>
          </cell>
          <cell r="B904" t="str">
            <v>Corpo de BTCC 3,00 x 3,00 m - moldado no local - altura do aterro 0,00 a 1,00 m - areia extraída e brita produzida</v>
          </cell>
          <cell r="C904" t="str">
            <v>m</v>
          </cell>
          <cell r="D904">
            <v>1</v>
          </cell>
        </row>
        <row r="905">
          <cell r="A905">
            <v>705390</v>
          </cell>
          <cell r="B905" t="str">
            <v>Corpo de BTCC 3,00 x 3,00 m - moldado no local - altura do aterro 1,00 a 2,50 m - areia e brita comerciais</v>
          </cell>
          <cell r="C905" t="str">
            <v>m</v>
          </cell>
          <cell r="D905">
            <v>1</v>
          </cell>
        </row>
        <row r="906">
          <cell r="A906">
            <v>705389</v>
          </cell>
          <cell r="B906" t="str">
            <v>Corpo de BTCC 3,00 x 3,00 m - moldado no local - altura do aterro 1,00 a 2,50 m - areia extraída e brita produzida</v>
          </cell>
          <cell r="C906" t="str">
            <v>m</v>
          </cell>
          <cell r="D906">
            <v>1</v>
          </cell>
        </row>
        <row r="907">
          <cell r="A907">
            <v>705399</v>
          </cell>
          <cell r="B907" t="str">
            <v>Corpo de BTCC 3,00 x 3,00 m - moldado no local - altura do aterro 10,00 a 12,50 m - areia e brita comerciais</v>
          </cell>
          <cell r="C907" t="str">
            <v>m</v>
          </cell>
          <cell r="D907">
            <v>1</v>
          </cell>
        </row>
        <row r="908">
          <cell r="A908">
            <v>705398</v>
          </cell>
          <cell r="B908" t="str">
            <v>Corpo de BTCC 3,00 x 3,00 m - moldado no local - altura do aterro 10,00 a 12,50 m - areia extraída e brita produzida</v>
          </cell>
          <cell r="C908" t="str">
            <v>m</v>
          </cell>
          <cell r="D908">
            <v>1</v>
          </cell>
        </row>
        <row r="909">
          <cell r="A909">
            <v>705401</v>
          </cell>
          <cell r="B909" t="str">
            <v>Corpo de BTCC 3,00 x 3,00 m - moldado no local - altura do aterro 12,50 a 15,00 m - areia e brita comerciais</v>
          </cell>
          <cell r="C909" t="str">
            <v>m</v>
          </cell>
          <cell r="D909">
            <v>1</v>
          </cell>
        </row>
        <row r="910">
          <cell r="A910">
            <v>705400</v>
          </cell>
          <cell r="B910" t="str">
            <v>Corpo de BTCC 3,00 x 3,00 m - moldado no local - altura do aterro 12,50 a 15,00 m - areia extraída e brita produzida</v>
          </cell>
          <cell r="C910" t="str">
            <v>m</v>
          </cell>
          <cell r="D910">
            <v>1</v>
          </cell>
        </row>
        <row r="911">
          <cell r="A911">
            <v>705392</v>
          </cell>
          <cell r="B911" t="str">
            <v>Corpo de BTCC 3,00 x 3,00 m - moldado no local - altura do aterro 2,50 a 5,00 m - areia e brita comerciais</v>
          </cell>
          <cell r="C911" t="str">
            <v>m</v>
          </cell>
          <cell r="D911">
            <v>1</v>
          </cell>
        </row>
        <row r="912">
          <cell r="A912">
            <v>705391</v>
          </cell>
          <cell r="B912" t="str">
            <v>Corpo de BTCC 3,00 x 3,00 m - moldado no local - altura do aterro 2,50 a 5,00 m - areia extraída e brita produzida</v>
          </cell>
          <cell r="C912" t="str">
            <v>m</v>
          </cell>
          <cell r="D912">
            <v>1</v>
          </cell>
        </row>
        <row r="913">
          <cell r="A913">
            <v>705395</v>
          </cell>
          <cell r="B913" t="str">
            <v>Corpo de BTCC 3,00 x 3,00 m - moldado no local - altura do aterro 5,00 a 7,50 m - areia e brita comerciais</v>
          </cell>
          <cell r="C913" t="str">
            <v>m</v>
          </cell>
          <cell r="D913">
            <v>1</v>
          </cell>
        </row>
        <row r="914">
          <cell r="A914">
            <v>705394</v>
          </cell>
          <cell r="B914" t="str">
            <v>Corpo de BTCC 3,00 x 3,00 m - moldado no local - altura do aterro 5,00 a 7,50 m - areia extraída e brita produzida</v>
          </cell>
          <cell r="C914" t="str">
            <v>m</v>
          </cell>
          <cell r="D914">
            <v>1</v>
          </cell>
        </row>
        <row r="915">
          <cell r="A915">
            <v>705397</v>
          </cell>
          <cell r="B915" t="str">
            <v>Corpo de BTCC 3,00 x 3,00 m - moldado no local - altura do aterro 7,50 a 10,00 m - areia e brita comerciais</v>
          </cell>
          <cell r="C915" t="str">
            <v>m</v>
          </cell>
          <cell r="D915">
            <v>1</v>
          </cell>
        </row>
        <row r="916">
          <cell r="A916">
            <v>705396</v>
          </cell>
          <cell r="B916" t="str">
            <v>Corpo de BTCC 3,00 x 3,00 m - moldado no local - altura do aterro 7,50 a 10,00 m - areia extraída e brita produzida</v>
          </cell>
          <cell r="C916" t="str">
            <v>m</v>
          </cell>
          <cell r="D916">
            <v>1</v>
          </cell>
        </row>
        <row r="917">
          <cell r="A917">
            <v>804213</v>
          </cell>
          <cell r="B917" t="str">
            <v>Boca de BDTC D = 0,80 m - esconsidade 0° - areia e brita comerciais - alas retas</v>
          </cell>
          <cell r="C917" t="str">
            <v>un</v>
          </cell>
          <cell r="D917">
            <v>1</v>
          </cell>
        </row>
        <row r="918">
          <cell r="A918">
            <v>804212</v>
          </cell>
          <cell r="B918" t="str">
            <v>Boca de BDTC D = 0,80 m - esconsidade 0° - areia extraída e brita produzida - alas retas</v>
          </cell>
          <cell r="C918" t="str">
            <v>un</v>
          </cell>
          <cell r="D918">
            <v>1</v>
          </cell>
        </row>
        <row r="919">
          <cell r="A919">
            <v>804217</v>
          </cell>
          <cell r="B919" t="str">
            <v>Boca de BDTC D = 0,80 m - esconsidade 10° - areia e brita comerciais - alas retas</v>
          </cell>
          <cell r="C919" t="str">
            <v>un</v>
          </cell>
          <cell r="D919">
            <v>1</v>
          </cell>
        </row>
        <row r="920">
          <cell r="A920">
            <v>804216</v>
          </cell>
          <cell r="B920" t="str">
            <v>Boca de BDTC D = 0,80 m - esconsidade 10° - areia extraída e brita produzida - alas retas</v>
          </cell>
          <cell r="C920" t="str">
            <v>un</v>
          </cell>
          <cell r="D920">
            <v>1</v>
          </cell>
        </row>
        <row r="921">
          <cell r="A921">
            <v>804219</v>
          </cell>
          <cell r="B921" t="str">
            <v>Boca de BDTC D = 0,80 m - esconsidade 15° - areia e brita comerciais - alas retas</v>
          </cell>
          <cell r="C921" t="str">
            <v>un</v>
          </cell>
          <cell r="D921">
            <v>1</v>
          </cell>
        </row>
        <row r="922">
          <cell r="A922">
            <v>804218</v>
          </cell>
          <cell r="B922" t="str">
            <v>Boca de BDTC D = 0,80 m - esconsidade 15° - areia extraída e brita produzida - alas retas</v>
          </cell>
          <cell r="C922" t="str">
            <v>un</v>
          </cell>
          <cell r="D922">
            <v>1</v>
          </cell>
        </row>
        <row r="923">
          <cell r="A923">
            <v>804221</v>
          </cell>
          <cell r="B923" t="str">
            <v>Boca de BDTC D = 0,80 m - esconsidade 20° - areia e brita comerciais - alas retas</v>
          </cell>
          <cell r="C923" t="str">
            <v>un</v>
          </cell>
          <cell r="D923">
            <v>1</v>
          </cell>
        </row>
        <row r="924">
          <cell r="A924">
            <v>804220</v>
          </cell>
          <cell r="B924" t="str">
            <v>Boca de BDTC D = 0,80 m - esconsidade 20° - areia extraída e brita produzida - alas retas</v>
          </cell>
          <cell r="C924" t="str">
            <v>un</v>
          </cell>
          <cell r="D924">
            <v>1</v>
          </cell>
        </row>
        <row r="925">
          <cell r="A925">
            <v>804223</v>
          </cell>
          <cell r="B925" t="str">
            <v>Boca de BDTC D = 0,80 m - esconsidade 25° - areia e brita comerciais - alas retas</v>
          </cell>
          <cell r="C925" t="str">
            <v>un</v>
          </cell>
          <cell r="D925">
            <v>1</v>
          </cell>
        </row>
        <row r="926">
          <cell r="A926">
            <v>804222</v>
          </cell>
          <cell r="B926" t="str">
            <v>Boca de BDTC D = 0,80 m - esconsidade 25° - areia extraída e brita produzida - alas retas</v>
          </cell>
          <cell r="C926" t="str">
            <v>un</v>
          </cell>
          <cell r="D926">
            <v>1</v>
          </cell>
        </row>
        <row r="927">
          <cell r="A927">
            <v>804225</v>
          </cell>
          <cell r="B927" t="str">
            <v>Boca de BDTC D = 0,80 m - esconsidade 30° - areia e brita comerciais - alas retas</v>
          </cell>
          <cell r="C927" t="str">
            <v>un</v>
          </cell>
          <cell r="D927">
            <v>1</v>
          </cell>
        </row>
        <row r="928">
          <cell r="A928">
            <v>804224</v>
          </cell>
          <cell r="B928" t="str">
            <v>Boca de BDTC D = 0,80 m - esconsidade 30° - areia extraída e brita produzida - alas retas</v>
          </cell>
          <cell r="C928" t="str">
            <v>un</v>
          </cell>
          <cell r="D928">
            <v>1</v>
          </cell>
        </row>
        <row r="929">
          <cell r="A929">
            <v>804227</v>
          </cell>
          <cell r="B929" t="str">
            <v>Boca de BDTC D = 0,80 m - esconsidade 35° - areia e brita comerciais - alas retas</v>
          </cell>
          <cell r="C929" t="str">
            <v>un</v>
          </cell>
          <cell r="D929">
            <v>1</v>
          </cell>
        </row>
        <row r="930">
          <cell r="A930">
            <v>804226</v>
          </cell>
          <cell r="B930" t="str">
            <v>Boca de BDTC D = 0,80 m - esconsidade 35° - areia extraída e brita produzida - alas retas</v>
          </cell>
          <cell r="C930" t="str">
            <v>un</v>
          </cell>
          <cell r="D930">
            <v>1</v>
          </cell>
        </row>
        <row r="931">
          <cell r="A931">
            <v>804229</v>
          </cell>
          <cell r="B931" t="str">
            <v>Boca de BDTC D = 0,80 m - esconsidade 40° - areia e brita comerciais - alas retas</v>
          </cell>
          <cell r="C931" t="str">
            <v>un</v>
          </cell>
          <cell r="D931">
            <v>1</v>
          </cell>
        </row>
        <row r="932">
          <cell r="A932">
            <v>804228</v>
          </cell>
          <cell r="B932" t="str">
            <v>Boca de BDTC D = 0,80 m - esconsidade 40° - areia extraída e brita produzida - alas retas</v>
          </cell>
          <cell r="C932" t="str">
            <v>un</v>
          </cell>
          <cell r="D932">
            <v>1</v>
          </cell>
        </row>
        <row r="933">
          <cell r="A933">
            <v>804231</v>
          </cell>
          <cell r="B933" t="str">
            <v>Boca de BDTC D = 0,80 m - esconsidade 45° - areia e brita comerciais - alas retas</v>
          </cell>
          <cell r="C933" t="str">
            <v>un</v>
          </cell>
          <cell r="D933">
            <v>1</v>
          </cell>
        </row>
        <row r="934">
          <cell r="A934">
            <v>804230</v>
          </cell>
          <cell r="B934" t="str">
            <v>Boca de BDTC D = 0,80 m - esconsidade 45° - areia extraída e brita produzida - alas retas</v>
          </cell>
          <cell r="C934" t="str">
            <v>un</v>
          </cell>
          <cell r="D934">
            <v>1</v>
          </cell>
        </row>
        <row r="935">
          <cell r="A935">
            <v>804215</v>
          </cell>
          <cell r="B935" t="str">
            <v>Boca de BDTC D = 0,80 m - esconsidade 5° - areia e brita comerciais - alas retas</v>
          </cell>
          <cell r="C935" t="str">
            <v>un</v>
          </cell>
          <cell r="D935">
            <v>1</v>
          </cell>
        </row>
        <row r="936">
          <cell r="A936">
            <v>804214</v>
          </cell>
          <cell r="B936" t="str">
            <v>Boca de BDTC D = 0,80 m - esconsidade 5° - areia extraída e brita produzida - alas retas</v>
          </cell>
          <cell r="C936" t="str">
            <v>un</v>
          </cell>
          <cell r="D936">
            <v>1</v>
          </cell>
        </row>
        <row r="937">
          <cell r="A937">
            <v>804417</v>
          </cell>
          <cell r="B937" t="str">
            <v>Boca de BDTC D = 1,00 m - esconsidade 0° - areia e brita comerciais - alas esconsas</v>
          </cell>
          <cell r="C937" t="str">
            <v>un</v>
          </cell>
          <cell r="D937">
            <v>1</v>
          </cell>
        </row>
        <row r="938">
          <cell r="A938">
            <v>804233</v>
          </cell>
          <cell r="B938" t="str">
            <v>Boca de BDTC D = 1,00 m - esconsidade 0° - areia e brita comerciais - alas retas</v>
          </cell>
          <cell r="C938" t="str">
            <v>un</v>
          </cell>
          <cell r="D938">
            <v>1</v>
          </cell>
        </row>
        <row r="939">
          <cell r="A939">
            <v>804416</v>
          </cell>
          <cell r="B939" t="str">
            <v>Boca de BDTC D = 1,00 m - esconsidade 0° - areia extraída e brita produzida - alas esconsas</v>
          </cell>
          <cell r="C939" t="str">
            <v>un</v>
          </cell>
          <cell r="D939">
            <v>1</v>
          </cell>
        </row>
        <row r="940">
          <cell r="A940">
            <v>804232</v>
          </cell>
          <cell r="B940" t="str">
            <v>Boca de BDTC D = 1,00 m - esconsidade 0° - areia extraída e brita produzida - alas retas</v>
          </cell>
          <cell r="C940" t="str">
            <v>un</v>
          </cell>
          <cell r="D940">
            <v>1</v>
          </cell>
        </row>
        <row r="941">
          <cell r="A941">
            <v>804237</v>
          </cell>
          <cell r="B941" t="str">
            <v>Boca de BDTC D = 1,00 m - esconsidade 10° - areia e brita comerciais - alas retas</v>
          </cell>
          <cell r="C941" t="str">
            <v>un</v>
          </cell>
          <cell r="D941">
            <v>1</v>
          </cell>
        </row>
        <row r="942">
          <cell r="A942">
            <v>804236</v>
          </cell>
          <cell r="B942" t="str">
            <v>Boca de BDTC D = 1,00 m - esconsidade 10° - areia extraída e brita produzida - alas retas</v>
          </cell>
          <cell r="C942" t="str">
            <v>un</v>
          </cell>
          <cell r="D942">
            <v>1</v>
          </cell>
        </row>
        <row r="943">
          <cell r="A943">
            <v>804419</v>
          </cell>
          <cell r="B943" t="str">
            <v>Boca de BDTC D = 1,00 m - esconsidade 15° - areia e brita comerciais - alas esconsas</v>
          </cell>
          <cell r="C943" t="str">
            <v>un</v>
          </cell>
          <cell r="D943">
            <v>1</v>
          </cell>
        </row>
        <row r="944">
          <cell r="A944">
            <v>804239</v>
          </cell>
          <cell r="B944" t="str">
            <v>Boca de BDTC D = 1,00 m - esconsidade 15° - areia e brita comerciais - alas retas</v>
          </cell>
          <cell r="C944" t="str">
            <v>un</v>
          </cell>
          <cell r="D944">
            <v>1</v>
          </cell>
        </row>
        <row r="945">
          <cell r="A945">
            <v>804418</v>
          </cell>
          <cell r="B945" t="str">
            <v>Boca de BDTC D = 1,00 m - esconsidade 15° - areia extraída e brita produzida - alas esconsas</v>
          </cell>
          <cell r="C945" t="str">
            <v>un</v>
          </cell>
          <cell r="D945">
            <v>1</v>
          </cell>
        </row>
        <row r="946">
          <cell r="A946">
            <v>804238</v>
          </cell>
          <cell r="B946" t="str">
            <v>Boca de BDTC D = 1,00 m - esconsidade 15° - areia extraída e brita produzida - alas retas</v>
          </cell>
          <cell r="C946" t="str">
            <v>un</v>
          </cell>
          <cell r="D946">
            <v>1</v>
          </cell>
        </row>
        <row r="947">
          <cell r="A947">
            <v>804241</v>
          </cell>
          <cell r="B947" t="str">
            <v>Boca de BDTC D = 1,00 m - esconsidade 20° - areia e brita comerciais - alas retas</v>
          </cell>
          <cell r="C947" t="str">
            <v>un</v>
          </cell>
          <cell r="D947">
            <v>1</v>
          </cell>
        </row>
        <row r="948">
          <cell r="A948">
            <v>804240</v>
          </cell>
          <cell r="B948" t="str">
            <v>Boca de BDTC D = 1,00 m - esconsidade 20° - areia extraída e brita produzida - alas retas</v>
          </cell>
          <cell r="C948" t="str">
            <v>un</v>
          </cell>
          <cell r="D948">
            <v>1</v>
          </cell>
        </row>
        <row r="949">
          <cell r="A949">
            <v>804243</v>
          </cell>
          <cell r="B949" t="str">
            <v>Boca de BDTC D = 1,00 m - esconsidade 25° - areia e brita comerciais - alas retas</v>
          </cell>
          <cell r="C949" t="str">
            <v>un</v>
          </cell>
          <cell r="D949">
            <v>1</v>
          </cell>
        </row>
        <row r="950">
          <cell r="A950">
            <v>804242</v>
          </cell>
          <cell r="B950" t="str">
            <v>Boca de BDTC D = 1,00 m - esconsidade 25° - areia extraída e brita produzida - alas retas</v>
          </cell>
          <cell r="C950" t="str">
            <v>un</v>
          </cell>
          <cell r="D950">
            <v>1</v>
          </cell>
        </row>
        <row r="951">
          <cell r="A951">
            <v>804421</v>
          </cell>
          <cell r="B951" t="str">
            <v>Boca de BDTC D = 1,00 m - esconsidade 30° - areia e brita comerciais - alas esconsas</v>
          </cell>
          <cell r="C951" t="str">
            <v>un</v>
          </cell>
          <cell r="D951">
            <v>1</v>
          </cell>
        </row>
        <row r="952">
          <cell r="A952">
            <v>804245</v>
          </cell>
          <cell r="B952" t="str">
            <v>Boca de BDTC D = 1,00 m - esconsidade 30° - areia e brita comerciais - alas retas</v>
          </cell>
          <cell r="C952" t="str">
            <v>un</v>
          </cell>
          <cell r="D952">
            <v>1</v>
          </cell>
        </row>
        <row r="953">
          <cell r="A953">
            <v>804420</v>
          </cell>
          <cell r="B953" t="str">
            <v>Boca de BDTC D = 1,00 m - esconsidade 30° - areia extraída e brita produzida - alas esconsas</v>
          </cell>
          <cell r="C953" t="str">
            <v>un</v>
          </cell>
          <cell r="D953">
            <v>1</v>
          </cell>
        </row>
        <row r="954">
          <cell r="A954">
            <v>804244</v>
          </cell>
          <cell r="B954" t="str">
            <v>Boca de BDTC D = 1,00 m - esconsidade 30° - areia extraída e brita produzida - alas retas</v>
          </cell>
          <cell r="C954" t="str">
            <v>un</v>
          </cell>
          <cell r="D954">
            <v>1</v>
          </cell>
        </row>
        <row r="955">
          <cell r="A955">
            <v>804247</v>
          </cell>
          <cell r="B955" t="str">
            <v>Boca de BDTC D = 1,00 m - esconsidade 35° - areia e brita comerciais - alas retas</v>
          </cell>
          <cell r="C955" t="str">
            <v>un</v>
          </cell>
          <cell r="D955">
            <v>1</v>
          </cell>
        </row>
        <row r="956">
          <cell r="A956">
            <v>804246</v>
          </cell>
          <cell r="B956" t="str">
            <v>Boca de BDTC D = 1,00 m - esconsidade 35° - areia extraída e brita produzida - alas retas</v>
          </cell>
          <cell r="C956" t="str">
            <v>un</v>
          </cell>
          <cell r="D956">
            <v>1</v>
          </cell>
        </row>
        <row r="957">
          <cell r="A957">
            <v>804249</v>
          </cell>
          <cell r="B957" t="str">
            <v>Boca de BDTC D = 1,00 m - esconsidade 40° - areia e brita comerciais - alas retas</v>
          </cell>
          <cell r="C957" t="str">
            <v>un</v>
          </cell>
          <cell r="D957">
            <v>1</v>
          </cell>
        </row>
        <row r="958">
          <cell r="A958">
            <v>804248</v>
          </cell>
          <cell r="B958" t="str">
            <v>Boca de BDTC D = 1,00 m - esconsidade 40° - areia extraída e brita produzida - alas retas</v>
          </cell>
          <cell r="C958" t="str">
            <v>un</v>
          </cell>
          <cell r="D958">
            <v>1</v>
          </cell>
        </row>
        <row r="959">
          <cell r="A959">
            <v>804423</v>
          </cell>
          <cell r="B959" t="str">
            <v>Boca de BDTC D = 1,00 m - esconsidade 45° - areia e brita comerciais - alas esconsas</v>
          </cell>
          <cell r="C959" t="str">
            <v>un</v>
          </cell>
          <cell r="D959">
            <v>1</v>
          </cell>
        </row>
        <row r="960">
          <cell r="A960">
            <v>804251</v>
          </cell>
          <cell r="B960" t="str">
            <v>Boca de BDTC D = 1,00 m - esconsidade 45° - areia e brita comerciais - alas retas</v>
          </cell>
          <cell r="C960" t="str">
            <v>un</v>
          </cell>
          <cell r="D960">
            <v>1</v>
          </cell>
        </row>
        <row r="961">
          <cell r="A961">
            <v>804422</v>
          </cell>
          <cell r="B961" t="str">
            <v>Boca de BDTC D = 1,00 m - esconsidade 45° - areia extraída e brita produzida - alas esconsas</v>
          </cell>
          <cell r="C961" t="str">
            <v>un</v>
          </cell>
          <cell r="D961">
            <v>1</v>
          </cell>
        </row>
        <row r="962">
          <cell r="A962">
            <v>804250</v>
          </cell>
          <cell r="B962" t="str">
            <v>Boca de BDTC D = 1,00 m - esconsidade 45° - areia extraída e brita produzida - alas retas</v>
          </cell>
          <cell r="C962" t="str">
            <v>un</v>
          </cell>
          <cell r="D962">
            <v>1</v>
          </cell>
        </row>
        <row r="963">
          <cell r="A963">
            <v>804235</v>
          </cell>
          <cell r="B963" t="str">
            <v>Boca de BDTC D = 1,00 m - esconsidade 5° - areia e brita comerciais - alas retas</v>
          </cell>
          <cell r="C963" t="str">
            <v>un</v>
          </cell>
          <cell r="D963">
            <v>1</v>
          </cell>
        </row>
        <row r="964">
          <cell r="A964">
            <v>804234</v>
          </cell>
          <cell r="B964" t="str">
            <v>Boca de BDTC D = 1,00 m - esconsidade 5° - areia extraída e brita produzida - alas retas</v>
          </cell>
          <cell r="C964" t="str">
            <v>un</v>
          </cell>
          <cell r="D964">
            <v>1</v>
          </cell>
        </row>
        <row r="965">
          <cell r="A965">
            <v>804425</v>
          </cell>
          <cell r="B965" t="str">
            <v>Boca de BDTC D = 1,20 m - esconsidade 0° - areia e brita comerciais - alas esconsas</v>
          </cell>
          <cell r="C965" t="str">
            <v>un</v>
          </cell>
          <cell r="D965">
            <v>1</v>
          </cell>
        </row>
        <row r="966">
          <cell r="A966">
            <v>804253</v>
          </cell>
          <cell r="B966" t="str">
            <v>Boca de BDTC D = 1,20 m - esconsidade 0° - areia e brita comerciais - alas retas</v>
          </cell>
          <cell r="C966" t="str">
            <v>un</v>
          </cell>
          <cell r="D966">
            <v>1</v>
          </cell>
        </row>
        <row r="967">
          <cell r="A967">
            <v>804424</v>
          </cell>
          <cell r="B967" t="str">
            <v>Boca de BDTC D = 1,20 m - esconsidade 0° - areia extraída e brita produzida - alas esconsas</v>
          </cell>
          <cell r="C967" t="str">
            <v>un</v>
          </cell>
          <cell r="D967">
            <v>1</v>
          </cell>
        </row>
        <row r="968">
          <cell r="A968">
            <v>804252</v>
          </cell>
          <cell r="B968" t="str">
            <v>Boca de BDTC D = 1,20 m - esconsidade 0° - areia extraída e brita produzida - alas retas</v>
          </cell>
          <cell r="C968" t="str">
            <v>un</v>
          </cell>
          <cell r="D968">
            <v>1</v>
          </cell>
        </row>
        <row r="969">
          <cell r="A969">
            <v>804257</v>
          </cell>
          <cell r="B969" t="str">
            <v>Boca de BDTC D = 1,20 m - esconsidade 10° - areia e brita comerciais - alas retas</v>
          </cell>
          <cell r="C969" t="str">
            <v>un</v>
          </cell>
          <cell r="D969">
            <v>1</v>
          </cell>
        </row>
        <row r="970">
          <cell r="A970">
            <v>804256</v>
          </cell>
          <cell r="B970" t="str">
            <v>Boca de BDTC D = 1,20 m - esconsidade 10° - areia extraída e brita produzida - alas retas</v>
          </cell>
          <cell r="C970" t="str">
            <v>un</v>
          </cell>
          <cell r="D970">
            <v>1</v>
          </cell>
        </row>
        <row r="971">
          <cell r="A971">
            <v>804427</v>
          </cell>
          <cell r="B971" t="str">
            <v>Boca de BDTC D = 1,20 m - esconsidade 15° - areia e brita comerciais - alas esconsas</v>
          </cell>
          <cell r="C971" t="str">
            <v>un</v>
          </cell>
          <cell r="D971">
            <v>1</v>
          </cell>
        </row>
        <row r="972">
          <cell r="A972">
            <v>804259</v>
          </cell>
          <cell r="B972" t="str">
            <v>Boca de BDTC D = 1,20 m - esconsidade 15° - areia e brita comerciais - alas retas</v>
          </cell>
          <cell r="C972" t="str">
            <v>un</v>
          </cell>
          <cell r="D972">
            <v>1</v>
          </cell>
        </row>
        <row r="973">
          <cell r="A973">
            <v>804426</v>
          </cell>
          <cell r="B973" t="str">
            <v>Boca de BDTC D = 1,20 m - esconsidade 15° - areia extraída e brita produzida - alas esconsas</v>
          </cell>
          <cell r="C973" t="str">
            <v>un</v>
          </cell>
          <cell r="D973">
            <v>1</v>
          </cell>
        </row>
        <row r="974">
          <cell r="A974">
            <v>804258</v>
          </cell>
          <cell r="B974" t="str">
            <v>Boca de BDTC D = 1,20 m - esconsidade 15° - areia extraída e brita produzida - alas retas</v>
          </cell>
          <cell r="C974" t="str">
            <v>un</v>
          </cell>
          <cell r="D974">
            <v>1</v>
          </cell>
        </row>
        <row r="975">
          <cell r="A975">
            <v>804261</v>
          </cell>
          <cell r="B975" t="str">
            <v>Boca de BDTC D = 1,20 m - esconsidade 20° - areia e brita comerciais - alas retas</v>
          </cell>
          <cell r="C975" t="str">
            <v>un</v>
          </cell>
          <cell r="D975">
            <v>1</v>
          </cell>
        </row>
        <row r="976">
          <cell r="A976">
            <v>804260</v>
          </cell>
          <cell r="B976" t="str">
            <v>Boca de BDTC D = 1,20 m - esconsidade 20° - areia extraída e brita produzida - alas retas</v>
          </cell>
          <cell r="C976" t="str">
            <v>un</v>
          </cell>
          <cell r="D976">
            <v>1</v>
          </cell>
        </row>
        <row r="977">
          <cell r="A977">
            <v>804263</v>
          </cell>
          <cell r="B977" t="str">
            <v>Boca de BDTC D = 1,20 m - esconsidade 25° - areia e brita comerciais - alas retas</v>
          </cell>
          <cell r="C977" t="str">
            <v>un</v>
          </cell>
          <cell r="D977">
            <v>1</v>
          </cell>
        </row>
        <row r="978">
          <cell r="A978">
            <v>804262</v>
          </cell>
          <cell r="B978" t="str">
            <v>Boca de BDTC D = 1,20 m - esconsidade 25° - areia extraída e brita produzida - alas retas</v>
          </cell>
          <cell r="C978" t="str">
            <v>un</v>
          </cell>
          <cell r="D978">
            <v>1</v>
          </cell>
        </row>
        <row r="979">
          <cell r="A979">
            <v>804429</v>
          </cell>
          <cell r="B979" t="str">
            <v>Boca de BDTC D = 1,20 m - esconsidade 30° - areia e brita comerciais - alas esconsas</v>
          </cell>
          <cell r="C979" t="str">
            <v>un</v>
          </cell>
          <cell r="D979">
            <v>1</v>
          </cell>
        </row>
        <row r="980">
          <cell r="A980">
            <v>804265</v>
          </cell>
          <cell r="B980" t="str">
            <v>Boca de BDTC D = 1,20 m - esconsidade 30° - areia e brita comerciais - alas retas</v>
          </cell>
          <cell r="C980" t="str">
            <v>un</v>
          </cell>
          <cell r="D980">
            <v>1</v>
          </cell>
        </row>
        <row r="981">
          <cell r="A981">
            <v>804428</v>
          </cell>
          <cell r="B981" t="str">
            <v>Boca de BDTC D = 1,20 m - esconsidade 30° - areia extraída e brita produzida - alas esconsas</v>
          </cell>
          <cell r="C981" t="str">
            <v>un</v>
          </cell>
          <cell r="D981">
            <v>1</v>
          </cell>
        </row>
        <row r="982">
          <cell r="A982">
            <v>804264</v>
          </cell>
          <cell r="B982" t="str">
            <v>Boca de BDTC D = 1,20 m - esconsidade 30° - areia extraída e brita produzida - alas retas</v>
          </cell>
          <cell r="C982" t="str">
            <v>un</v>
          </cell>
          <cell r="D982">
            <v>1</v>
          </cell>
        </row>
        <row r="983">
          <cell r="A983">
            <v>804267</v>
          </cell>
          <cell r="B983" t="str">
            <v>Boca de BDTC D = 1,20 m - esconsidade 35° - areia e brita comerciais - alas retas</v>
          </cell>
          <cell r="C983" t="str">
            <v>un</v>
          </cell>
          <cell r="D983">
            <v>1</v>
          </cell>
        </row>
        <row r="984">
          <cell r="A984">
            <v>804266</v>
          </cell>
          <cell r="B984" t="str">
            <v>Boca de BDTC D = 1,20 m - esconsidade 35° - areia extraída e brita produzida - alas retas</v>
          </cell>
          <cell r="C984" t="str">
            <v>un</v>
          </cell>
          <cell r="D984">
            <v>1</v>
          </cell>
        </row>
        <row r="985">
          <cell r="A985">
            <v>804269</v>
          </cell>
          <cell r="B985" t="str">
            <v>Boca de BDTC D = 1,20 m - esconsidade 40° - areia e brita comerciais - alas retas</v>
          </cell>
          <cell r="C985" t="str">
            <v>un</v>
          </cell>
          <cell r="D985">
            <v>1</v>
          </cell>
        </row>
        <row r="986">
          <cell r="A986">
            <v>804268</v>
          </cell>
          <cell r="B986" t="str">
            <v>Boca de BDTC D = 1,20 m - esconsidade 40° - areia extraída e brita produzida - alas retas</v>
          </cell>
          <cell r="C986" t="str">
            <v>un</v>
          </cell>
          <cell r="D986">
            <v>1</v>
          </cell>
        </row>
        <row r="987">
          <cell r="A987">
            <v>804431</v>
          </cell>
          <cell r="B987" t="str">
            <v>Boca de BDTC D = 1,20 m - esconsidade 45° - areia e brita comerciais - alas esconsas</v>
          </cell>
          <cell r="C987" t="str">
            <v>un</v>
          </cell>
          <cell r="D987">
            <v>1</v>
          </cell>
        </row>
        <row r="988">
          <cell r="A988">
            <v>804271</v>
          </cell>
          <cell r="B988" t="str">
            <v>Boca de BDTC D = 1,20 m - esconsidade 45° - areia e brita comerciais - alas retas</v>
          </cell>
          <cell r="C988" t="str">
            <v>un</v>
          </cell>
          <cell r="D988">
            <v>1</v>
          </cell>
        </row>
        <row r="989">
          <cell r="A989">
            <v>804430</v>
          </cell>
          <cell r="B989" t="str">
            <v>Boca de BDTC D = 1,20 m - esconsidade 45° - areia extraída e brita produzida - alas esconsas</v>
          </cell>
          <cell r="C989" t="str">
            <v>un</v>
          </cell>
          <cell r="D989">
            <v>1</v>
          </cell>
        </row>
        <row r="990">
          <cell r="A990">
            <v>804270</v>
          </cell>
          <cell r="B990" t="str">
            <v>Boca de BDTC D = 1,20 m - esconsidade 45° - areia extraída e brita produzida - alas retas</v>
          </cell>
          <cell r="C990" t="str">
            <v>un</v>
          </cell>
          <cell r="D990">
            <v>1</v>
          </cell>
        </row>
        <row r="991">
          <cell r="A991">
            <v>804255</v>
          </cell>
          <cell r="B991" t="str">
            <v>Boca de BDTC D = 1,20 m - esconsidade 5° - areia e brita comerciais - alas retas</v>
          </cell>
          <cell r="C991" t="str">
            <v>un</v>
          </cell>
          <cell r="D991">
            <v>1</v>
          </cell>
        </row>
        <row r="992">
          <cell r="A992">
            <v>804254</v>
          </cell>
          <cell r="B992" t="str">
            <v>Boca de BDTC D = 1,20 m - esconsidade 5° - areia extraída e brita produzida - alas retas</v>
          </cell>
          <cell r="C992" t="str">
            <v>un</v>
          </cell>
          <cell r="D992">
            <v>1</v>
          </cell>
        </row>
        <row r="993">
          <cell r="A993">
            <v>804433</v>
          </cell>
          <cell r="B993" t="str">
            <v>Boca de BDTC D = 1,50 m - esconsidade 0° - areia e brita comerciais - alas esconsas</v>
          </cell>
          <cell r="C993" t="str">
            <v>un</v>
          </cell>
          <cell r="D993">
            <v>1</v>
          </cell>
        </row>
        <row r="994">
          <cell r="A994">
            <v>804273</v>
          </cell>
          <cell r="B994" t="str">
            <v>Boca de BDTC D = 1,50 m - esconsidade 0° - areia e brita comerciais - alas retas</v>
          </cell>
          <cell r="C994" t="str">
            <v>un</v>
          </cell>
          <cell r="D994">
            <v>1</v>
          </cell>
        </row>
        <row r="995">
          <cell r="A995">
            <v>804432</v>
          </cell>
          <cell r="B995" t="str">
            <v>Boca de BDTC D = 1,50 m - esconsidade 0° - areia extraída e brita produzida - alas esconsas</v>
          </cell>
          <cell r="C995" t="str">
            <v>un</v>
          </cell>
          <cell r="D995">
            <v>1</v>
          </cell>
        </row>
        <row r="996">
          <cell r="A996">
            <v>804272</v>
          </cell>
          <cell r="B996" t="str">
            <v>Boca de BDTC D = 1,50 m - esconsidade 0° - areia extraída e brita produzida - alas retas</v>
          </cell>
          <cell r="C996" t="str">
            <v>un</v>
          </cell>
          <cell r="D996">
            <v>1</v>
          </cell>
        </row>
        <row r="997">
          <cell r="A997">
            <v>804277</v>
          </cell>
          <cell r="B997" t="str">
            <v>Boca de BDTC D = 1,50 m - esconsidade 10° - areia e brita comerciais - alas retas</v>
          </cell>
          <cell r="C997" t="str">
            <v>un</v>
          </cell>
          <cell r="D997">
            <v>1</v>
          </cell>
        </row>
        <row r="998">
          <cell r="A998">
            <v>804276</v>
          </cell>
          <cell r="B998" t="str">
            <v>Boca de BDTC D = 1,50 m - esconsidade 10° - areia extraída e brita produzida - alas retas</v>
          </cell>
          <cell r="C998" t="str">
            <v>un</v>
          </cell>
          <cell r="D998">
            <v>1</v>
          </cell>
        </row>
        <row r="999">
          <cell r="A999">
            <v>804435</v>
          </cell>
          <cell r="B999" t="str">
            <v>Boca de BDTC D = 1,50 m - esconsidade 15° - areia e brita comerciais - alas esconsas</v>
          </cell>
          <cell r="C999" t="str">
            <v>un</v>
          </cell>
          <cell r="D999">
            <v>1</v>
          </cell>
        </row>
        <row r="1000">
          <cell r="A1000">
            <v>804279</v>
          </cell>
          <cell r="B1000" t="str">
            <v>Boca de BDTC D = 1,50 m - esconsidade 15° - areia e brita comerciais - alas retas</v>
          </cell>
          <cell r="C1000" t="str">
            <v>un</v>
          </cell>
          <cell r="D1000">
            <v>1</v>
          </cell>
        </row>
        <row r="1001">
          <cell r="A1001">
            <v>804434</v>
          </cell>
          <cell r="B1001" t="str">
            <v>Boca de BDTC D = 1,50 m - esconsidade 15° - areia extraída e brita produzida - alas esconsas</v>
          </cell>
          <cell r="C1001" t="str">
            <v>un</v>
          </cell>
          <cell r="D1001">
            <v>1</v>
          </cell>
        </row>
        <row r="1002">
          <cell r="A1002">
            <v>804278</v>
          </cell>
          <cell r="B1002" t="str">
            <v>Boca de BDTC D = 1,50 m - esconsidade 15° - areia extraída e brita produzida - alas retas</v>
          </cell>
          <cell r="C1002" t="str">
            <v>un</v>
          </cell>
          <cell r="D1002">
            <v>1</v>
          </cell>
        </row>
        <row r="1003">
          <cell r="A1003">
            <v>804281</v>
          </cell>
          <cell r="B1003" t="str">
            <v>Boca de BDTC D = 1,50 m - esconsidade 20° - areia e brita comerciais - alas retas</v>
          </cell>
          <cell r="C1003" t="str">
            <v>un</v>
          </cell>
          <cell r="D1003">
            <v>1</v>
          </cell>
        </row>
        <row r="1004">
          <cell r="A1004">
            <v>804280</v>
          </cell>
          <cell r="B1004" t="str">
            <v>Boca de BDTC D = 1,50 m - esconsidade 20° - areia extraída e brita produzida - alas retas</v>
          </cell>
          <cell r="C1004" t="str">
            <v>un</v>
          </cell>
          <cell r="D1004">
            <v>1</v>
          </cell>
        </row>
        <row r="1005">
          <cell r="A1005">
            <v>804283</v>
          </cell>
          <cell r="B1005" t="str">
            <v>Boca de BDTC D = 1,50 m - esconsidade 25° - areia e brita comerciais - alas retas</v>
          </cell>
          <cell r="C1005" t="str">
            <v>un</v>
          </cell>
          <cell r="D1005">
            <v>1</v>
          </cell>
        </row>
        <row r="1006">
          <cell r="A1006">
            <v>804282</v>
          </cell>
          <cell r="B1006" t="str">
            <v>Boca de BDTC D = 1,50 m - esconsidade 25° - areia extraída e brita produzida - alas retas</v>
          </cell>
          <cell r="C1006" t="str">
            <v>un</v>
          </cell>
          <cell r="D1006">
            <v>1</v>
          </cell>
        </row>
        <row r="1007">
          <cell r="A1007">
            <v>804437</v>
          </cell>
          <cell r="B1007" t="str">
            <v>Boca de BDTC D = 1,50 m - esconsidade 30° - areia e brita comerciais - alas esconsas</v>
          </cell>
          <cell r="C1007" t="str">
            <v>un</v>
          </cell>
          <cell r="D1007">
            <v>1</v>
          </cell>
        </row>
        <row r="1008">
          <cell r="A1008">
            <v>804285</v>
          </cell>
          <cell r="B1008" t="str">
            <v>Boca de BDTC D = 1,50 m - esconsidade 30° - areia e brita comerciais - alas retas</v>
          </cell>
          <cell r="C1008" t="str">
            <v>un</v>
          </cell>
          <cell r="D1008">
            <v>1</v>
          </cell>
        </row>
        <row r="1009">
          <cell r="A1009">
            <v>804436</v>
          </cell>
          <cell r="B1009" t="str">
            <v>Boca de BDTC D = 1,50 m - esconsidade 30° - areia extraída e brita produzida - alas esconsas</v>
          </cell>
          <cell r="C1009" t="str">
            <v>un</v>
          </cell>
          <cell r="D1009">
            <v>1</v>
          </cell>
        </row>
        <row r="1010">
          <cell r="A1010">
            <v>804284</v>
          </cell>
          <cell r="B1010" t="str">
            <v>Boca de BDTC D = 1,50 m - esconsidade 30° - areia extraída e brita produzida - alas retas</v>
          </cell>
          <cell r="C1010" t="str">
            <v>un</v>
          </cell>
          <cell r="D1010">
            <v>1</v>
          </cell>
        </row>
        <row r="1011">
          <cell r="A1011">
            <v>804287</v>
          </cell>
          <cell r="B1011" t="str">
            <v>Boca de BDTC D = 1,50 m - esconsidade 35° - areia e brita comerciais - alas retas</v>
          </cell>
          <cell r="C1011" t="str">
            <v>un</v>
          </cell>
          <cell r="D1011">
            <v>1</v>
          </cell>
        </row>
        <row r="1012">
          <cell r="A1012">
            <v>804286</v>
          </cell>
          <cell r="B1012" t="str">
            <v>Boca de BDTC D = 1,50 m - esconsidade 35° - areia extraída e brita produzida - alas retas</v>
          </cell>
          <cell r="C1012" t="str">
            <v>un</v>
          </cell>
          <cell r="D1012">
            <v>1</v>
          </cell>
        </row>
        <row r="1013">
          <cell r="A1013">
            <v>804289</v>
          </cell>
          <cell r="B1013" t="str">
            <v>Boca de BDTC D = 1,50 m - esconsidade 40° - areia e brita comerciais - alas retas</v>
          </cell>
          <cell r="C1013" t="str">
            <v>un</v>
          </cell>
          <cell r="D1013">
            <v>1</v>
          </cell>
        </row>
        <row r="1014">
          <cell r="A1014">
            <v>804288</v>
          </cell>
          <cell r="B1014" t="str">
            <v>Boca de BDTC D = 1,50 m - esconsidade 40° - areia extraída e brita produzida - alas retas</v>
          </cell>
          <cell r="C1014" t="str">
            <v>un</v>
          </cell>
          <cell r="D1014">
            <v>1</v>
          </cell>
        </row>
        <row r="1015">
          <cell r="A1015">
            <v>804439</v>
          </cell>
          <cell r="B1015" t="str">
            <v>Boca de BDTC D = 1,50 m - esconsidade 45° - areia e brita comerciais - alas esconsas</v>
          </cell>
          <cell r="C1015" t="str">
            <v>un</v>
          </cell>
          <cell r="D1015">
            <v>1</v>
          </cell>
        </row>
        <row r="1016">
          <cell r="A1016">
            <v>804291</v>
          </cell>
          <cell r="B1016" t="str">
            <v>Boca de BDTC D = 1,50 m - esconsidade 45° - areia e brita comerciais - alas retas</v>
          </cell>
          <cell r="C1016" t="str">
            <v>un</v>
          </cell>
          <cell r="D1016">
            <v>1</v>
          </cell>
        </row>
        <row r="1017">
          <cell r="A1017">
            <v>804438</v>
          </cell>
          <cell r="B1017" t="str">
            <v>Boca de BDTC D = 1,50 m - esconsidade 45° - areia extraída e brita produzida - alas esconsas</v>
          </cell>
          <cell r="C1017" t="str">
            <v>un</v>
          </cell>
          <cell r="D1017">
            <v>1</v>
          </cell>
        </row>
        <row r="1018">
          <cell r="A1018">
            <v>804290</v>
          </cell>
          <cell r="B1018" t="str">
            <v>Boca de BDTC D = 1,50 m - esconsidade 45° - areia extraída e brita produzida - alas retas</v>
          </cell>
          <cell r="C1018" t="str">
            <v>un</v>
          </cell>
          <cell r="D1018">
            <v>1</v>
          </cell>
        </row>
        <row r="1019">
          <cell r="A1019">
            <v>804275</v>
          </cell>
          <cell r="B1019" t="str">
            <v>Boca de BDTC D = 1,50 m - esconsidade 5° - areia e brita comerciais - alas retas</v>
          </cell>
          <cell r="C1019" t="str">
            <v>un</v>
          </cell>
          <cell r="D1019">
            <v>1</v>
          </cell>
        </row>
        <row r="1020">
          <cell r="A1020">
            <v>804274</v>
          </cell>
          <cell r="B1020" t="str">
            <v>Boca de BDTC D = 1,50 m - esconsidade 5° - areia extraída e brita produzida - alas retas</v>
          </cell>
          <cell r="C1020" t="str">
            <v>un</v>
          </cell>
          <cell r="D1020">
            <v>1</v>
          </cell>
        </row>
        <row r="1021">
          <cell r="A1021">
            <v>804061</v>
          </cell>
          <cell r="B1021" t="str">
            <v>Boca de BSTC D = 0,40 m - esconsidade 0° - areia e brita comerciais - alas retas</v>
          </cell>
          <cell r="C1021" t="str">
            <v>un</v>
          </cell>
          <cell r="D1021">
            <v>1</v>
          </cell>
        </row>
        <row r="1022">
          <cell r="A1022">
            <v>804060</v>
          </cell>
          <cell r="B1022" t="str">
            <v>Boca de BSTC D = 0,40 m - esconsidade 0° - areia extraída e brita produzida - alas retas</v>
          </cell>
          <cell r="C1022" t="str">
            <v>un</v>
          </cell>
          <cell r="D1022">
            <v>1</v>
          </cell>
        </row>
        <row r="1023">
          <cell r="A1023">
            <v>804065</v>
          </cell>
          <cell r="B1023" t="str">
            <v>Boca de BSTC D = 0,40 m - esconsidade 10° - areia e brita comerciais - alas retas</v>
          </cell>
          <cell r="C1023" t="str">
            <v>un</v>
          </cell>
          <cell r="D1023">
            <v>1</v>
          </cell>
        </row>
        <row r="1024">
          <cell r="A1024">
            <v>804064</v>
          </cell>
          <cell r="B1024" t="str">
            <v>Boca de BSTC D = 0,40 m - esconsidade 10° - areia extraída e brita produzida - alas retas</v>
          </cell>
          <cell r="C1024" t="str">
            <v>un</v>
          </cell>
          <cell r="D1024">
            <v>1</v>
          </cell>
        </row>
        <row r="1025">
          <cell r="A1025">
            <v>804067</v>
          </cell>
          <cell r="B1025" t="str">
            <v>Boca de BSTC D = 0,40 m - esconsidade 15° - areia e brita comerciais - alas retas</v>
          </cell>
          <cell r="C1025" t="str">
            <v>un</v>
          </cell>
          <cell r="D1025">
            <v>1</v>
          </cell>
        </row>
        <row r="1026">
          <cell r="A1026">
            <v>804066</v>
          </cell>
          <cell r="B1026" t="str">
            <v>Boca de BSTC D = 0,40 m - esconsidade 15° - areia extraída e brita produzida - alas retas</v>
          </cell>
          <cell r="C1026" t="str">
            <v>un</v>
          </cell>
          <cell r="D1026">
            <v>1</v>
          </cell>
        </row>
        <row r="1027">
          <cell r="A1027">
            <v>804069</v>
          </cell>
          <cell r="B1027" t="str">
            <v>Boca de BSTC D = 0,40 m - esconsidade 20° - areia e brita comerciais - alas retas</v>
          </cell>
          <cell r="C1027" t="str">
            <v>un</v>
          </cell>
          <cell r="D1027">
            <v>1</v>
          </cell>
        </row>
        <row r="1028">
          <cell r="A1028">
            <v>804068</v>
          </cell>
          <cell r="B1028" t="str">
            <v>Boca de BSTC D = 0,40 m - esconsidade 20° - areia extraída e brita produzida - alas retas</v>
          </cell>
          <cell r="C1028" t="str">
            <v>un</v>
          </cell>
          <cell r="D1028">
            <v>1</v>
          </cell>
        </row>
        <row r="1029">
          <cell r="A1029">
            <v>804071</v>
          </cell>
          <cell r="B1029" t="str">
            <v>Boca de BSTC D = 0,40 m - esconsidade 25° - areia e brita comerciais - alas retas</v>
          </cell>
          <cell r="C1029" t="str">
            <v>un</v>
          </cell>
          <cell r="D1029">
            <v>1</v>
          </cell>
        </row>
        <row r="1030">
          <cell r="A1030">
            <v>804070</v>
          </cell>
          <cell r="B1030" t="str">
            <v>Boca de BSTC D = 0,40 m - esconsidade 25° - areia extraída e brita produzida - alas retas</v>
          </cell>
          <cell r="C1030" t="str">
            <v>un</v>
          </cell>
          <cell r="D1030">
            <v>1</v>
          </cell>
        </row>
        <row r="1031">
          <cell r="A1031">
            <v>804073</v>
          </cell>
          <cell r="B1031" t="str">
            <v>Boca de BSTC D = 0,40 m - esconsidade 30° - areia e brita comerciais - alas retas</v>
          </cell>
          <cell r="C1031" t="str">
            <v>un</v>
          </cell>
          <cell r="D1031">
            <v>1</v>
          </cell>
        </row>
        <row r="1032">
          <cell r="A1032">
            <v>804072</v>
          </cell>
          <cell r="B1032" t="str">
            <v>Boca de BSTC D = 0,40 m - esconsidade 30° - areia extraída e brita produzida - alas retas</v>
          </cell>
          <cell r="C1032" t="str">
            <v>un</v>
          </cell>
          <cell r="D1032">
            <v>1</v>
          </cell>
        </row>
        <row r="1033">
          <cell r="A1033">
            <v>804075</v>
          </cell>
          <cell r="B1033" t="str">
            <v>Boca de BSTC D = 0,40 m - esconsidade 35° - areia e brita comerciais - alas retas</v>
          </cell>
          <cell r="C1033" t="str">
            <v>un</v>
          </cell>
          <cell r="D1033">
            <v>1</v>
          </cell>
        </row>
        <row r="1034">
          <cell r="A1034">
            <v>804074</v>
          </cell>
          <cell r="B1034" t="str">
            <v>Boca de BSTC D = 0,40 m - esconsidade 35° - areia extraída e brita produzida - alas retas</v>
          </cell>
          <cell r="C1034" t="str">
            <v>un</v>
          </cell>
          <cell r="D1034">
            <v>1</v>
          </cell>
        </row>
        <row r="1035">
          <cell r="A1035">
            <v>804077</v>
          </cell>
          <cell r="B1035" t="str">
            <v>Boca de BSTC D = 0,40 m - esconsidade 40° - areia e brita comerciais - alas retas</v>
          </cell>
          <cell r="C1035" t="str">
            <v>un</v>
          </cell>
          <cell r="D1035">
            <v>1</v>
          </cell>
        </row>
        <row r="1036">
          <cell r="A1036">
            <v>804076</v>
          </cell>
          <cell r="B1036" t="str">
            <v>Boca de BSTC D = 0,40 m - esconsidade 40° - areia extraída e brita produzida - alas retas</v>
          </cell>
          <cell r="C1036" t="str">
            <v>un</v>
          </cell>
          <cell r="D1036">
            <v>1</v>
          </cell>
        </row>
        <row r="1037">
          <cell r="A1037">
            <v>804079</v>
          </cell>
          <cell r="B1037" t="str">
            <v>Boca de BSTC D = 0,40 m - esconsidade 45° - areia e brita comerciais - alas retas</v>
          </cell>
          <cell r="C1037" t="str">
            <v>un</v>
          </cell>
          <cell r="D1037">
            <v>1</v>
          </cell>
        </row>
        <row r="1038">
          <cell r="A1038">
            <v>804078</v>
          </cell>
          <cell r="B1038" t="str">
            <v>Boca de BSTC D = 0,40 m - esconsidade 45° - areia extraída e brita produzida - alas retas</v>
          </cell>
          <cell r="C1038" t="str">
            <v>un</v>
          </cell>
          <cell r="D1038">
            <v>1</v>
          </cell>
        </row>
        <row r="1039">
          <cell r="A1039">
            <v>804063</v>
          </cell>
          <cell r="B1039" t="str">
            <v>Boca de BSTC D = 0,40 m - esconsidade 5° - areia e brita comerciais - alas retas</v>
          </cell>
          <cell r="C1039" t="str">
            <v>un</v>
          </cell>
          <cell r="D1039">
            <v>1</v>
          </cell>
        </row>
        <row r="1040">
          <cell r="A1040">
            <v>804062</v>
          </cell>
          <cell r="B1040" t="str">
            <v>Boca de BSTC D = 0,40 m - esconsidade 5° - areia extraída e brita produzida - alas retas</v>
          </cell>
          <cell r="C1040" t="str">
            <v>un</v>
          </cell>
          <cell r="D1040">
            <v>1</v>
          </cell>
        </row>
        <row r="1041">
          <cell r="A1041">
            <v>804377</v>
          </cell>
          <cell r="B1041" t="str">
            <v>Boca de BSTC D = 0,60 m - esconsidade 0° - areia e brita comerciais - alas esconsas</v>
          </cell>
          <cell r="C1041" t="str">
            <v>un</v>
          </cell>
          <cell r="D1041">
            <v>1</v>
          </cell>
        </row>
        <row r="1042">
          <cell r="A1042">
            <v>804081</v>
          </cell>
          <cell r="B1042" t="str">
            <v>Boca de BSTC D = 0,60 m - esconsidade 0° - areia e brita comerciais - alas retas</v>
          </cell>
          <cell r="C1042" t="str">
            <v>un</v>
          </cell>
          <cell r="D1042">
            <v>1</v>
          </cell>
        </row>
        <row r="1043">
          <cell r="A1043">
            <v>804376</v>
          </cell>
          <cell r="B1043" t="str">
            <v>Boca de BSTC D = 0,60 m - esconsidade 0° - areia extraída e brita produzida - alas esconsas</v>
          </cell>
          <cell r="C1043" t="str">
            <v>un</v>
          </cell>
          <cell r="D1043">
            <v>1</v>
          </cell>
        </row>
        <row r="1044">
          <cell r="A1044">
            <v>804080</v>
          </cell>
          <cell r="B1044" t="str">
            <v>Boca de BSTC D = 0,60 m - esconsidade 0° - areia extraída e brita produzida - alas retas</v>
          </cell>
          <cell r="C1044" t="str">
            <v>un</v>
          </cell>
          <cell r="D1044">
            <v>1</v>
          </cell>
        </row>
        <row r="1045">
          <cell r="A1045">
            <v>804085</v>
          </cell>
          <cell r="B1045" t="str">
            <v>Boca de BSTC D = 0,60 m - esconsidade 10° - areia e brita comerciais - alas retas</v>
          </cell>
          <cell r="C1045" t="str">
            <v>un</v>
          </cell>
          <cell r="D1045">
            <v>1</v>
          </cell>
        </row>
        <row r="1046">
          <cell r="A1046">
            <v>804084</v>
          </cell>
          <cell r="B1046" t="str">
            <v>Boca de BSTC D = 0,60 m - esconsidade 10° - areia extraída e brita produzida - alas retas</v>
          </cell>
          <cell r="C1046" t="str">
            <v>un</v>
          </cell>
          <cell r="D1046">
            <v>1</v>
          </cell>
        </row>
        <row r="1047">
          <cell r="A1047">
            <v>804379</v>
          </cell>
          <cell r="B1047" t="str">
            <v>Boca de BSTC D = 0,60 m - esconsidade 15° - areia e brita comerciais - alas esconsas</v>
          </cell>
          <cell r="C1047" t="str">
            <v>un</v>
          </cell>
          <cell r="D1047">
            <v>1</v>
          </cell>
        </row>
        <row r="1048">
          <cell r="A1048">
            <v>804087</v>
          </cell>
          <cell r="B1048" t="str">
            <v>Boca de BSTC D = 0,60 m - esconsidade 15° - areia e brita comerciais - alas retas</v>
          </cell>
          <cell r="C1048" t="str">
            <v>un</v>
          </cell>
          <cell r="D1048">
            <v>1</v>
          </cell>
        </row>
        <row r="1049">
          <cell r="A1049">
            <v>804378</v>
          </cell>
          <cell r="B1049" t="str">
            <v>Boca de BSTC D = 0,60 m - esconsidade 15° - areia extraída e brita produzida - alas esconsas</v>
          </cell>
          <cell r="C1049" t="str">
            <v>un</v>
          </cell>
          <cell r="D1049">
            <v>1</v>
          </cell>
        </row>
        <row r="1050">
          <cell r="A1050">
            <v>804086</v>
          </cell>
          <cell r="B1050" t="str">
            <v>Boca de BSTC D = 0,60 m - esconsidade 15° - areia extraída e brita produzida - alas retas</v>
          </cell>
          <cell r="C1050" t="str">
            <v>un</v>
          </cell>
          <cell r="D1050">
            <v>1</v>
          </cell>
        </row>
        <row r="1051">
          <cell r="A1051">
            <v>804089</v>
          </cell>
          <cell r="B1051" t="str">
            <v>Boca de BSTC D = 0,60 m - esconsidade 20° - areia e brita comerciais - alas retas</v>
          </cell>
          <cell r="C1051" t="str">
            <v>un</v>
          </cell>
          <cell r="D1051">
            <v>1</v>
          </cell>
        </row>
        <row r="1052">
          <cell r="A1052">
            <v>804088</v>
          </cell>
          <cell r="B1052" t="str">
            <v>Boca de BSTC D = 0,60 m - esconsidade 20° - areia extraída e brita produzida - alas retas</v>
          </cell>
          <cell r="C1052" t="str">
            <v>un</v>
          </cell>
          <cell r="D1052">
            <v>1</v>
          </cell>
        </row>
        <row r="1053">
          <cell r="A1053">
            <v>804091</v>
          </cell>
          <cell r="B1053" t="str">
            <v>Boca de BSTC D = 0,60 m - esconsidade 25° - areia e brita comerciais - alas retas</v>
          </cell>
          <cell r="C1053" t="str">
            <v>un</v>
          </cell>
          <cell r="D1053">
            <v>1</v>
          </cell>
        </row>
        <row r="1054">
          <cell r="A1054">
            <v>804090</v>
          </cell>
          <cell r="B1054" t="str">
            <v>Boca de BSTC D = 0,60 m - esconsidade 25° - areia extraída e brita produzida - alas retas</v>
          </cell>
          <cell r="C1054" t="str">
            <v>un</v>
          </cell>
          <cell r="D1054">
            <v>1</v>
          </cell>
        </row>
        <row r="1055">
          <cell r="A1055">
            <v>804381</v>
          </cell>
          <cell r="B1055" t="str">
            <v>Boca de BSTC D = 0,60 m - esconsidade 30° - areia e brita comerciais - alas esconsas</v>
          </cell>
          <cell r="C1055" t="str">
            <v>un</v>
          </cell>
          <cell r="D1055">
            <v>1</v>
          </cell>
        </row>
        <row r="1056">
          <cell r="A1056">
            <v>804093</v>
          </cell>
          <cell r="B1056" t="str">
            <v>Boca de BSTC D = 0,60 m - esconsidade 30° - areia e brita comerciais - alas retas</v>
          </cell>
          <cell r="C1056" t="str">
            <v>un</v>
          </cell>
          <cell r="D1056">
            <v>1</v>
          </cell>
        </row>
        <row r="1057">
          <cell r="A1057">
            <v>804380</v>
          </cell>
          <cell r="B1057" t="str">
            <v>Boca de BSTC D = 0,60 m - esconsidade 30° - areia extraída e brita produzida - alas esconsas</v>
          </cell>
          <cell r="C1057" t="str">
            <v>un</v>
          </cell>
          <cell r="D1057">
            <v>1</v>
          </cell>
        </row>
        <row r="1058">
          <cell r="A1058">
            <v>804092</v>
          </cell>
          <cell r="B1058" t="str">
            <v>Boca de BSTC D = 0,60 m - esconsidade 30° - areia extraída e brita produzida - alas retas</v>
          </cell>
          <cell r="C1058" t="str">
            <v>un</v>
          </cell>
          <cell r="D1058">
            <v>1</v>
          </cell>
        </row>
        <row r="1059">
          <cell r="A1059">
            <v>804095</v>
          </cell>
          <cell r="B1059" t="str">
            <v>Boca de BSTC D = 0,60 m - esconsidade 35° - areia e brita comerciais - alas retas</v>
          </cell>
          <cell r="C1059" t="str">
            <v>un</v>
          </cell>
          <cell r="D1059">
            <v>1</v>
          </cell>
        </row>
        <row r="1060">
          <cell r="A1060">
            <v>804094</v>
          </cell>
          <cell r="B1060" t="str">
            <v>Boca de BSTC D = 0,60 m - esconsidade 35° - areia extraída e brita produzida - alas retas</v>
          </cell>
          <cell r="C1060" t="str">
            <v>un</v>
          </cell>
          <cell r="D1060">
            <v>1</v>
          </cell>
        </row>
        <row r="1061">
          <cell r="A1061">
            <v>804097</v>
          </cell>
          <cell r="B1061" t="str">
            <v>Boca de BSTC D = 0,60 m - esconsidade 40° - areia e brita comerciais - alas retas</v>
          </cell>
          <cell r="C1061" t="str">
            <v>un</v>
          </cell>
          <cell r="D1061">
            <v>1</v>
          </cell>
        </row>
        <row r="1062">
          <cell r="A1062">
            <v>804096</v>
          </cell>
          <cell r="B1062" t="str">
            <v>Boca de BSTC D = 0,60 m - esconsidade 40° - areia extraída e brita produzida - alas retas</v>
          </cell>
          <cell r="C1062" t="str">
            <v>un</v>
          </cell>
          <cell r="D1062">
            <v>1</v>
          </cell>
        </row>
        <row r="1063">
          <cell r="A1063">
            <v>804383</v>
          </cell>
          <cell r="B1063" t="str">
            <v>Boca de BSTC D = 0,60 m - esconsidade 45° - areia e brita comerciais - alas esconsas</v>
          </cell>
          <cell r="C1063" t="str">
            <v>un</v>
          </cell>
          <cell r="D1063">
            <v>1</v>
          </cell>
        </row>
        <row r="1064">
          <cell r="A1064">
            <v>804099</v>
          </cell>
          <cell r="B1064" t="str">
            <v>Boca de BSTC D = 0,60 m - esconsidade 45° - areia e brita comerciais - alas retas</v>
          </cell>
          <cell r="C1064" t="str">
            <v>un</v>
          </cell>
          <cell r="D1064">
            <v>1</v>
          </cell>
        </row>
        <row r="1065">
          <cell r="A1065">
            <v>804382</v>
          </cell>
          <cell r="B1065" t="str">
            <v>Boca de BSTC D = 0,60 m - esconsidade 45° - areia extraída e brita produzida - alas esconsas</v>
          </cell>
          <cell r="C1065" t="str">
            <v>un</v>
          </cell>
          <cell r="D1065">
            <v>1</v>
          </cell>
        </row>
        <row r="1066">
          <cell r="A1066">
            <v>804098</v>
          </cell>
          <cell r="B1066" t="str">
            <v>Boca de BSTC D = 0,60 m - esconsidade 45° - areia extraída e brita produzida - alas retas</v>
          </cell>
          <cell r="C1066" t="str">
            <v>un</v>
          </cell>
          <cell r="D1066">
            <v>1</v>
          </cell>
        </row>
        <row r="1067">
          <cell r="A1067">
            <v>804083</v>
          </cell>
          <cell r="B1067" t="str">
            <v>Boca de BSTC D = 0,60 m - esconsidade 5° - areia e brita comerciais - alas retas</v>
          </cell>
          <cell r="C1067" t="str">
            <v>un</v>
          </cell>
          <cell r="D1067">
            <v>1</v>
          </cell>
        </row>
        <row r="1068">
          <cell r="A1068">
            <v>804082</v>
          </cell>
          <cell r="B1068" t="str">
            <v>Boca de BSTC D = 0,60 m - esconsidade 5° - areia extraída e brita produzida - alas retas</v>
          </cell>
          <cell r="C1068" t="str">
            <v>un</v>
          </cell>
          <cell r="D1068">
            <v>1</v>
          </cell>
        </row>
        <row r="1069">
          <cell r="A1069">
            <v>804385</v>
          </cell>
          <cell r="B1069" t="str">
            <v>Boca de BSTC D = 0,80 m - esconsidade 0° - areia e brita comerciais - alas esconsas</v>
          </cell>
          <cell r="C1069" t="str">
            <v>un</v>
          </cell>
          <cell r="D1069">
            <v>1</v>
          </cell>
        </row>
        <row r="1070">
          <cell r="A1070">
            <v>804101</v>
          </cell>
          <cell r="B1070" t="str">
            <v>Boca de BSTC D = 0,80 m - esconsidade 0° - areia e brita comerciais - alas retas</v>
          </cell>
          <cell r="C1070" t="str">
            <v>un</v>
          </cell>
          <cell r="D1070">
            <v>1</v>
          </cell>
        </row>
        <row r="1071">
          <cell r="A1071">
            <v>804384</v>
          </cell>
          <cell r="B1071" t="str">
            <v>Boca de BSTC D = 0,80 m - esconsidade 0° - areia extraída e brita produzida - alas esconsas</v>
          </cell>
          <cell r="C1071" t="str">
            <v>un</v>
          </cell>
          <cell r="D1071">
            <v>1</v>
          </cell>
        </row>
        <row r="1072">
          <cell r="A1072">
            <v>804100</v>
          </cell>
          <cell r="B1072" t="str">
            <v>Boca de BSTC D = 0,80 m - esconsidade 0° - areia extraída e brita produzida - alas retas</v>
          </cell>
          <cell r="C1072" t="str">
            <v>un</v>
          </cell>
          <cell r="D1072">
            <v>1</v>
          </cell>
        </row>
        <row r="1073">
          <cell r="A1073">
            <v>804105</v>
          </cell>
          <cell r="B1073" t="str">
            <v>Boca de BSTC D = 0,80 m - esconsidade 10° - areia e brita comerciais - alas retas</v>
          </cell>
          <cell r="C1073" t="str">
            <v>un</v>
          </cell>
          <cell r="D1073">
            <v>1</v>
          </cell>
        </row>
        <row r="1074">
          <cell r="A1074">
            <v>804104</v>
          </cell>
          <cell r="B1074" t="str">
            <v>Boca de BSTC D = 0,80 m - esconsidade 10° - areia extraída e brita produzida - alas retas</v>
          </cell>
          <cell r="C1074" t="str">
            <v>un</v>
          </cell>
          <cell r="D1074">
            <v>1</v>
          </cell>
        </row>
        <row r="1075">
          <cell r="A1075">
            <v>804387</v>
          </cell>
          <cell r="B1075" t="str">
            <v>Boca de BSTC D = 0,80 m - esconsidade 15° - areia e brita comerciais - alas esconsas</v>
          </cell>
          <cell r="C1075" t="str">
            <v>un</v>
          </cell>
          <cell r="D1075">
            <v>1</v>
          </cell>
        </row>
        <row r="1076">
          <cell r="A1076">
            <v>804107</v>
          </cell>
          <cell r="B1076" t="str">
            <v>Boca de BSTC D = 0,80 m - esconsidade 15° - areia e brita comerciais - alas retas</v>
          </cell>
          <cell r="C1076" t="str">
            <v>un</v>
          </cell>
          <cell r="D1076">
            <v>1</v>
          </cell>
        </row>
        <row r="1077">
          <cell r="A1077">
            <v>804386</v>
          </cell>
          <cell r="B1077" t="str">
            <v>Boca de BSTC D = 0,80 m - esconsidade 15° - areia extraída e brita produzida - alas esconsas</v>
          </cell>
          <cell r="C1077" t="str">
            <v>un</v>
          </cell>
          <cell r="D1077">
            <v>1</v>
          </cell>
        </row>
        <row r="1078">
          <cell r="A1078">
            <v>804106</v>
          </cell>
          <cell r="B1078" t="str">
            <v>Boca de BSTC D = 0,80 m - esconsidade 15° - areia extraída e brita produzida - alas retas</v>
          </cell>
          <cell r="C1078" t="str">
            <v>un</v>
          </cell>
          <cell r="D1078">
            <v>1</v>
          </cell>
        </row>
        <row r="1079">
          <cell r="A1079">
            <v>804109</v>
          </cell>
          <cell r="B1079" t="str">
            <v>Boca de BSTC D = 0,80 m - esconsidade 20° - areia e brita comerciais - alas retas</v>
          </cell>
          <cell r="C1079" t="str">
            <v>un</v>
          </cell>
          <cell r="D1079">
            <v>1</v>
          </cell>
        </row>
        <row r="1080">
          <cell r="A1080">
            <v>804108</v>
          </cell>
          <cell r="B1080" t="str">
            <v>Boca de BSTC D = 0,80 m - esconsidade 20° - areia extraída e brita produzida - alas retas</v>
          </cell>
          <cell r="C1080" t="str">
            <v>un</v>
          </cell>
          <cell r="D1080">
            <v>1</v>
          </cell>
        </row>
        <row r="1081">
          <cell r="A1081">
            <v>804111</v>
          </cell>
          <cell r="B1081" t="str">
            <v>Boca de BSTC D = 0,80 m - esconsidade 25° - areia e brita comerciais - alas retas</v>
          </cell>
          <cell r="C1081" t="str">
            <v>un</v>
          </cell>
          <cell r="D1081">
            <v>1</v>
          </cell>
        </row>
        <row r="1082">
          <cell r="A1082">
            <v>804110</v>
          </cell>
          <cell r="B1082" t="str">
            <v>Boca de BSTC D = 0,80 m - esconsidade 25° - areia extraída e brita produzida - alas retas</v>
          </cell>
          <cell r="C1082" t="str">
            <v>un</v>
          </cell>
          <cell r="D1082">
            <v>1</v>
          </cell>
        </row>
        <row r="1083">
          <cell r="A1083">
            <v>804389</v>
          </cell>
          <cell r="B1083" t="str">
            <v>Boca de BSTC D = 0,80 m - esconsidade 30° - areia e brita comerciais - alas esconsas</v>
          </cell>
          <cell r="C1083" t="str">
            <v>un</v>
          </cell>
          <cell r="D1083">
            <v>1</v>
          </cell>
        </row>
        <row r="1084">
          <cell r="A1084">
            <v>804113</v>
          </cell>
          <cell r="B1084" t="str">
            <v>Boca de BSTC D = 0,80 m - esconsidade 30° - areia e brita comerciais - alas retas</v>
          </cell>
          <cell r="C1084" t="str">
            <v>un</v>
          </cell>
          <cell r="D1084">
            <v>1</v>
          </cell>
        </row>
        <row r="1085">
          <cell r="A1085">
            <v>804388</v>
          </cell>
          <cell r="B1085" t="str">
            <v>Boca de BSTC D = 0,80 m - esconsidade 30° - areia extraída e brita produzida - alas esconsas</v>
          </cell>
          <cell r="C1085" t="str">
            <v>un</v>
          </cell>
          <cell r="D1085">
            <v>1</v>
          </cell>
        </row>
        <row r="1086">
          <cell r="A1086">
            <v>804112</v>
          </cell>
          <cell r="B1086" t="str">
            <v>Boca de BSTC D = 0,80 m - esconsidade 30° - areia extraída e brita produzida - alas retas</v>
          </cell>
          <cell r="C1086" t="str">
            <v>un</v>
          </cell>
          <cell r="D1086">
            <v>1</v>
          </cell>
        </row>
        <row r="1087">
          <cell r="A1087">
            <v>804115</v>
          </cell>
          <cell r="B1087" t="str">
            <v>Boca de BSTC D = 0,80 m - esconsidade 35° - areia e brita comerciais - alas retas</v>
          </cell>
          <cell r="C1087" t="str">
            <v>un</v>
          </cell>
          <cell r="D1087">
            <v>1</v>
          </cell>
        </row>
        <row r="1088">
          <cell r="A1088">
            <v>804114</v>
          </cell>
          <cell r="B1088" t="str">
            <v>Boca de BSTC D = 0,80 m - esconsidade 35° - areia extraída e brita produzida - alas retas</v>
          </cell>
          <cell r="C1088" t="str">
            <v>un</v>
          </cell>
          <cell r="D1088">
            <v>1</v>
          </cell>
        </row>
        <row r="1089">
          <cell r="A1089">
            <v>804117</v>
          </cell>
          <cell r="B1089" t="str">
            <v>Boca de BSTC D = 0,80 m - esconsidade 40° - areia e brita comerciais - alas retas</v>
          </cell>
          <cell r="C1089" t="str">
            <v>un</v>
          </cell>
          <cell r="D1089">
            <v>1</v>
          </cell>
        </row>
        <row r="1090">
          <cell r="A1090">
            <v>804116</v>
          </cell>
          <cell r="B1090" t="str">
            <v>Boca de BSTC D = 0,80 m - esconsidade 40° - areia extraída e brita produzida - alas retas</v>
          </cell>
          <cell r="C1090" t="str">
            <v>un</v>
          </cell>
          <cell r="D1090">
            <v>1</v>
          </cell>
        </row>
        <row r="1091">
          <cell r="A1091">
            <v>804391</v>
          </cell>
          <cell r="B1091" t="str">
            <v>Boca de BSTC D = 0,80 m - esconsidade 45° - areia e brita comerciais - alas esconsas</v>
          </cell>
          <cell r="C1091" t="str">
            <v>un</v>
          </cell>
          <cell r="D1091">
            <v>1</v>
          </cell>
        </row>
        <row r="1092">
          <cell r="A1092">
            <v>804119</v>
          </cell>
          <cell r="B1092" t="str">
            <v>Boca de BSTC D = 0,80 m - esconsidade 45° - areia e brita comerciais - alas retas</v>
          </cell>
          <cell r="C1092" t="str">
            <v>un</v>
          </cell>
          <cell r="D1092">
            <v>1</v>
          </cell>
        </row>
        <row r="1093">
          <cell r="A1093">
            <v>804390</v>
          </cell>
          <cell r="B1093" t="str">
            <v>Boca de BSTC D = 0,80 m - esconsidade 45° - areia extraída e brita produzida - alas esconsas</v>
          </cell>
          <cell r="C1093" t="str">
            <v>un</v>
          </cell>
          <cell r="D1093">
            <v>1</v>
          </cell>
        </row>
        <row r="1094">
          <cell r="A1094">
            <v>804118</v>
          </cell>
          <cell r="B1094" t="str">
            <v>Boca de BSTC D = 0,80 m - esconsidade 45° - areia extraída e brita produzida - alas retas</v>
          </cell>
          <cell r="C1094" t="str">
            <v>un</v>
          </cell>
          <cell r="D1094">
            <v>1</v>
          </cell>
        </row>
        <row r="1095">
          <cell r="A1095">
            <v>804103</v>
          </cell>
          <cell r="B1095" t="str">
            <v>Boca de BSTC D = 0,80 m - esconsidade 5° - areia e brita comerciais - alas retas</v>
          </cell>
          <cell r="C1095" t="str">
            <v>un</v>
          </cell>
          <cell r="D1095">
            <v>1</v>
          </cell>
        </row>
        <row r="1096">
          <cell r="A1096">
            <v>804102</v>
          </cell>
          <cell r="B1096" t="str">
            <v>Boca de BSTC D = 0,80 m - esconsidade 5° - areia extraída e brita produzida - alas retas</v>
          </cell>
          <cell r="C1096" t="str">
            <v>un</v>
          </cell>
          <cell r="D1096">
            <v>1</v>
          </cell>
        </row>
        <row r="1097">
          <cell r="A1097">
            <v>804393</v>
          </cell>
          <cell r="B1097" t="str">
            <v>Boca de BSTC D = 1,00 m - esconsidade 0° - areia e brita comerciais - alas esconsas</v>
          </cell>
          <cell r="C1097" t="str">
            <v>un</v>
          </cell>
          <cell r="D1097">
            <v>1</v>
          </cell>
        </row>
        <row r="1098">
          <cell r="A1098">
            <v>804121</v>
          </cell>
          <cell r="B1098" t="str">
            <v>Boca de BSTC D = 1,00 m - esconsidade 0° - areia e brita comerciais - alas retas</v>
          </cell>
          <cell r="C1098" t="str">
            <v>un</v>
          </cell>
          <cell r="D1098">
            <v>1</v>
          </cell>
        </row>
        <row r="1099">
          <cell r="A1099">
            <v>804392</v>
          </cell>
          <cell r="B1099" t="str">
            <v>Boca de BSTC D = 1,00 m - esconsidade 0° - areia extraída e brita produzida - alas esconsas</v>
          </cell>
          <cell r="C1099" t="str">
            <v>un</v>
          </cell>
          <cell r="D1099">
            <v>1</v>
          </cell>
        </row>
        <row r="1100">
          <cell r="A1100">
            <v>804120</v>
          </cell>
          <cell r="B1100" t="str">
            <v>Boca de BSTC D = 1,00 m - esconsidade 0° - areia extraída e brita produzida - alas retas</v>
          </cell>
          <cell r="C1100" t="str">
            <v>un</v>
          </cell>
          <cell r="D1100">
            <v>1</v>
          </cell>
        </row>
        <row r="1101">
          <cell r="A1101">
            <v>804125</v>
          </cell>
          <cell r="B1101" t="str">
            <v>Boca de BSTC D = 1,00 m - esconsidade 10° - areia e brita comerciais - alas retas</v>
          </cell>
          <cell r="C1101" t="str">
            <v>un</v>
          </cell>
          <cell r="D1101">
            <v>1</v>
          </cell>
        </row>
        <row r="1102">
          <cell r="A1102">
            <v>804124</v>
          </cell>
          <cell r="B1102" t="str">
            <v>Boca de BSTC D = 1,00 m - esconsidade 10° - areia extraída e brita produzida - alas retas</v>
          </cell>
          <cell r="C1102" t="str">
            <v>un</v>
          </cell>
          <cell r="D1102">
            <v>1</v>
          </cell>
        </row>
        <row r="1103">
          <cell r="A1103">
            <v>804395</v>
          </cell>
          <cell r="B1103" t="str">
            <v>Boca de BSTC D = 1,00 m - esconsidade 15° - areia e brita comerciais - alas esconsas</v>
          </cell>
          <cell r="C1103" t="str">
            <v>un</v>
          </cell>
          <cell r="D1103">
            <v>1</v>
          </cell>
        </row>
        <row r="1104">
          <cell r="A1104">
            <v>804127</v>
          </cell>
          <cell r="B1104" t="str">
            <v>Boca de BSTC D = 1,00 m - esconsidade 15° - areia e brita comerciais - alas retas</v>
          </cell>
          <cell r="C1104" t="str">
            <v>un</v>
          </cell>
          <cell r="D1104">
            <v>1</v>
          </cell>
        </row>
        <row r="1105">
          <cell r="A1105">
            <v>804394</v>
          </cell>
          <cell r="B1105" t="str">
            <v>Boca de BSTC D = 1,00 m - esconsidade 15° - areia extraída e brita produzida - alas esconsas</v>
          </cell>
          <cell r="C1105" t="str">
            <v>un</v>
          </cell>
          <cell r="D1105">
            <v>1</v>
          </cell>
        </row>
        <row r="1106">
          <cell r="A1106">
            <v>804126</v>
          </cell>
          <cell r="B1106" t="str">
            <v>Boca de BSTC D = 1,00 m - esconsidade 15° - areia extraída e brita produzida - alas retas</v>
          </cell>
          <cell r="C1106" t="str">
            <v>un</v>
          </cell>
          <cell r="D1106">
            <v>1</v>
          </cell>
        </row>
        <row r="1107">
          <cell r="A1107">
            <v>804129</v>
          </cell>
          <cell r="B1107" t="str">
            <v>Boca de BSTC D = 1,00 m - esconsidade 20° - areia e brita comerciais - alas retas</v>
          </cell>
          <cell r="C1107" t="str">
            <v>un</v>
          </cell>
          <cell r="D1107">
            <v>1</v>
          </cell>
        </row>
        <row r="1108">
          <cell r="A1108">
            <v>804128</v>
          </cell>
          <cell r="B1108" t="str">
            <v>Boca de BSTC D = 1,00 m - esconsidade 20° - areia extraída e brita produzida - alas retas</v>
          </cell>
          <cell r="C1108" t="str">
            <v>un</v>
          </cell>
          <cell r="D1108">
            <v>1</v>
          </cell>
        </row>
        <row r="1109">
          <cell r="A1109">
            <v>804131</v>
          </cell>
          <cell r="B1109" t="str">
            <v>Boca de BSTC D = 1,00 m - esconsidade 25° - areia e brita comerciais - alas retas</v>
          </cell>
          <cell r="C1109" t="str">
            <v>un</v>
          </cell>
          <cell r="D1109">
            <v>1</v>
          </cell>
        </row>
        <row r="1110">
          <cell r="A1110">
            <v>804130</v>
          </cell>
          <cell r="B1110" t="str">
            <v>Boca de BSTC D = 1,00 m - esconsidade 25° - areia extraída e brita produzida - alas retas</v>
          </cell>
          <cell r="C1110" t="str">
            <v>un</v>
          </cell>
          <cell r="D1110">
            <v>1</v>
          </cell>
        </row>
        <row r="1111">
          <cell r="A1111">
            <v>804397</v>
          </cell>
          <cell r="B1111" t="str">
            <v>Boca de BSTC D = 1,00 m - esconsidade 30° - areia e brita comerciais - alas esconsas</v>
          </cell>
          <cell r="C1111" t="str">
            <v>un</v>
          </cell>
          <cell r="D1111">
            <v>1</v>
          </cell>
        </row>
        <row r="1112">
          <cell r="A1112">
            <v>804133</v>
          </cell>
          <cell r="B1112" t="str">
            <v>Boca de BSTC D = 1,00 m - esconsidade 30° - areia e brita comerciais - alas retas</v>
          </cell>
          <cell r="C1112" t="str">
            <v>un</v>
          </cell>
          <cell r="D1112">
            <v>1</v>
          </cell>
        </row>
        <row r="1113">
          <cell r="A1113">
            <v>804396</v>
          </cell>
          <cell r="B1113" t="str">
            <v>Boca de BSTC D = 1,00 m - esconsidade 30° - areia extraída e brita produzida - alas esconsas</v>
          </cell>
          <cell r="C1113" t="str">
            <v>un</v>
          </cell>
          <cell r="D1113">
            <v>1</v>
          </cell>
        </row>
        <row r="1114">
          <cell r="A1114">
            <v>804132</v>
          </cell>
          <cell r="B1114" t="str">
            <v>Boca de BSTC D = 1,00 m - esconsidade 30° - areia extraída e brita produzida - alas retas</v>
          </cell>
          <cell r="C1114" t="str">
            <v>un</v>
          </cell>
          <cell r="D1114">
            <v>1</v>
          </cell>
        </row>
        <row r="1115">
          <cell r="A1115">
            <v>804135</v>
          </cell>
          <cell r="B1115" t="str">
            <v>Boca de BSTC D = 1,00 m - esconsidade 35° - areia e brita comerciais - alas retas</v>
          </cell>
          <cell r="C1115" t="str">
            <v>un</v>
          </cell>
          <cell r="D1115">
            <v>1</v>
          </cell>
        </row>
        <row r="1116">
          <cell r="A1116">
            <v>804134</v>
          </cell>
          <cell r="B1116" t="str">
            <v>Boca de BSTC D = 1,00 m - esconsidade 35° - areia extraída e brita produzida - alas retas</v>
          </cell>
          <cell r="C1116" t="str">
            <v>un</v>
          </cell>
          <cell r="D1116">
            <v>1</v>
          </cell>
        </row>
        <row r="1117">
          <cell r="A1117">
            <v>804137</v>
          </cell>
          <cell r="B1117" t="str">
            <v>Boca de BSTC D = 1,00 m - esconsidade 40° - areia e brita comerciais - alas retas</v>
          </cell>
          <cell r="C1117" t="str">
            <v>un</v>
          </cell>
          <cell r="D1117">
            <v>1</v>
          </cell>
        </row>
        <row r="1118">
          <cell r="A1118">
            <v>804136</v>
          </cell>
          <cell r="B1118" t="str">
            <v>Boca de BSTC D = 1,00 m - esconsidade 40° - areia extraída e brita produzida - alas retas</v>
          </cell>
          <cell r="C1118" t="str">
            <v>un</v>
          </cell>
          <cell r="D1118">
            <v>1</v>
          </cell>
        </row>
        <row r="1119">
          <cell r="A1119">
            <v>804399</v>
          </cell>
          <cell r="B1119" t="str">
            <v>Boca de BSTC D = 1,00 m - esconsidade 45° - areia e brita comerciais - alas esconsas</v>
          </cell>
          <cell r="C1119" t="str">
            <v>un</v>
          </cell>
          <cell r="D1119">
            <v>1</v>
          </cell>
        </row>
        <row r="1120">
          <cell r="A1120">
            <v>804139</v>
          </cell>
          <cell r="B1120" t="str">
            <v>Boca de BSTC D = 1,00 m - esconsidade 45° - areia e brita comerciais - alas retas</v>
          </cell>
          <cell r="C1120" t="str">
            <v>un</v>
          </cell>
          <cell r="D1120">
            <v>1</v>
          </cell>
        </row>
        <row r="1121">
          <cell r="A1121">
            <v>804398</v>
          </cell>
          <cell r="B1121" t="str">
            <v>Boca de BSTC D = 1,00 m - esconsidade 45° - areia extraída e brita produzida - alas esconsas</v>
          </cell>
          <cell r="C1121" t="str">
            <v>un</v>
          </cell>
          <cell r="D1121">
            <v>1</v>
          </cell>
        </row>
        <row r="1122">
          <cell r="A1122">
            <v>804138</v>
          </cell>
          <cell r="B1122" t="str">
            <v>Boca de BSTC D = 1,00 m - esconsidade 45° - areia extraída e brita produzida - alas retas</v>
          </cell>
          <cell r="C1122" t="str">
            <v>un</v>
          </cell>
          <cell r="D1122">
            <v>1</v>
          </cell>
        </row>
        <row r="1123">
          <cell r="A1123">
            <v>804123</v>
          </cell>
          <cell r="B1123" t="str">
            <v>Boca de BSTC D = 1,00 m - esconsidade 5° - areia e brita comerciais - alas retas</v>
          </cell>
          <cell r="C1123" t="str">
            <v>un</v>
          </cell>
          <cell r="D1123">
            <v>1</v>
          </cell>
        </row>
        <row r="1124">
          <cell r="A1124">
            <v>804122</v>
          </cell>
          <cell r="B1124" t="str">
            <v>Boca de BSTC D = 1,00 m - esconsidade 5° - areia extraída e brita produzida - alas retas</v>
          </cell>
          <cell r="C1124" t="str">
            <v>un</v>
          </cell>
          <cell r="D1124">
            <v>1</v>
          </cell>
        </row>
        <row r="1125">
          <cell r="A1125">
            <v>804401</v>
          </cell>
          <cell r="B1125" t="str">
            <v>Boca de BSTC D = 1,20 m - esconsidade 0° - areia e brita comerciais - alas esconsas</v>
          </cell>
          <cell r="C1125" t="str">
            <v>un</v>
          </cell>
          <cell r="D1125">
            <v>1</v>
          </cell>
        </row>
        <row r="1126">
          <cell r="A1126">
            <v>804141</v>
          </cell>
          <cell r="B1126" t="str">
            <v>Boca de BSTC D = 1,20 m - esconsidade 0° - areia e brita comerciais - alas retas</v>
          </cell>
          <cell r="C1126" t="str">
            <v>un</v>
          </cell>
          <cell r="D1126">
            <v>1</v>
          </cell>
        </row>
        <row r="1127">
          <cell r="A1127">
            <v>804400</v>
          </cell>
          <cell r="B1127" t="str">
            <v>Boca de BSTC D = 1,20 m - esconsidade 0° - areia extraída e brita produzida - alas esconsas</v>
          </cell>
          <cell r="C1127" t="str">
            <v>un</v>
          </cell>
          <cell r="D1127">
            <v>1</v>
          </cell>
        </row>
        <row r="1128">
          <cell r="A1128">
            <v>804140</v>
          </cell>
          <cell r="B1128" t="str">
            <v>Boca de BSTC D = 1,20 m - esconsidade 0° - areia extraída e brita produzida - alas retas</v>
          </cell>
          <cell r="C1128" t="str">
            <v>un</v>
          </cell>
          <cell r="D1128">
            <v>1</v>
          </cell>
        </row>
        <row r="1129">
          <cell r="A1129">
            <v>804145</v>
          </cell>
          <cell r="B1129" t="str">
            <v>Boca de BSTC D = 1,20 m - esconsidade 10° - areia e brita comerciais - alas retas</v>
          </cell>
          <cell r="C1129" t="str">
            <v>un</v>
          </cell>
          <cell r="D1129">
            <v>1</v>
          </cell>
        </row>
        <row r="1130">
          <cell r="A1130">
            <v>804144</v>
          </cell>
          <cell r="B1130" t="str">
            <v>Boca de BSTC D = 1,20 m - esconsidade 10° - areia extraída e brita produzida - alas retas</v>
          </cell>
          <cell r="C1130" t="str">
            <v>un</v>
          </cell>
          <cell r="D1130">
            <v>1</v>
          </cell>
        </row>
        <row r="1131">
          <cell r="A1131">
            <v>804403</v>
          </cell>
          <cell r="B1131" t="str">
            <v>Boca de BSTC D = 1,20 m - esconsidade 15° - areia e brita comerciais - alas esconsas</v>
          </cell>
          <cell r="C1131" t="str">
            <v>un</v>
          </cell>
          <cell r="D1131">
            <v>1</v>
          </cell>
        </row>
        <row r="1132">
          <cell r="A1132">
            <v>804147</v>
          </cell>
          <cell r="B1132" t="str">
            <v>Boca de BSTC D = 1,20 m - esconsidade 15° - areia e brita comerciais - alas retas</v>
          </cell>
          <cell r="C1132" t="str">
            <v>un</v>
          </cell>
          <cell r="D1132">
            <v>1</v>
          </cell>
        </row>
        <row r="1133">
          <cell r="A1133">
            <v>804402</v>
          </cell>
          <cell r="B1133" t="str">
            <v>Boca de BSTC D = 1,20 m - esconsidade 15° - areia extraída e brita produzida - alas esconsas</v>
          </cell>
          <cell r="C1133" t="str">
            <v>un</v>
          </cell>
          <cell r="D1133">
            <v>1</v>
          </cell>
        </row>
        <row r="1134">
          <cell r="A1134">
            <v>804146</v>
          </cell>
          <cell r="B1134" t="str">
            <v>Boca de BSTC D = 1,20 m - esconsidade 15° - areia extraída e brita produzida - alas retas</v>
          </cell>
          <cell r="C1134" t="str">
            <v>un</v>
          </cell>
          <cell r="D1134">
            <v>1</v>
          </cell>
        </row>
        <row r="1135">
          <cell r="A1135">
            <v>804149</v>
          </cell>
          <cell r="B1135" t="str">
            <v>Boca de BSTC D = 1,20 m - esconsidade 20° - areia e brita comerciais - alas retas</v>
          </cell>
          <cell r="C1135" t="str">
            <v>un</v>
          </cell>
          <cell r="D1135">
            <v>1</v>
          </cell>
        </row>
        <row r="1136">
          <cell r="A1136">
            <v>804148</v>
          </cell>
          <cell r="B1136" t="str">
            <v>Boca de BSTC D = 1,20 m - esconsidade 20° - areia extraída e brita produzida - alas retas</v>
          </cell>
          <cell r="C1136" t="str">
            <v>un</v>
          </cell>
          <cell r="D1136">
            <v>1</v>
          </cell>
        </row>
        <row r="1137">
          <cell r="A1137">
            <v>804151</v>
          </cell>
          <cell r="B1137" t="str">
            <v>Boca de BSTC D = 1,20 m - esconsidade 25° - areia e brita comerciais - alas retas</v>
          </cell>
          <cell r="C1137" t="str">
            <v>un</v>
          </cell>
          <cell r="D1137">
            <v>1</v>
          </cell>
        </row>
        <row r="1138">
          <cell r="A1138">
            <v>804150</v>
          </cell>
          <cell r="B1138" t="str">
            <v>Boca de BSTC D = 1,20 m - esconsidade 25° - areia extraída e brita produzida - alas retas</v>
          </cell>
          <cell r="C1138" t="str">
            <v>un</v>
          </cell>
          <cell r="D1138">
            <v>1</v>
          </cell>
        </row>
        <row r="1139">
          <cell r="A1139">
            <v>804405</v>
          </cell>
          <cell r="B1139" t="str">
            <v>Boca de BSTC D = 1,20 m - esconsidade 30° - areia e brita comerciais - alas esconsas</v>
          </cell>
          <cell r="C1139" t="str">
            <v>un</v>
          </cell>
          <cell r="D1139">
            <v>1</v>
          </cell>
        </row>
        <row r="1140">
          <cell r="A1140">
            <v>804153</v>
          </cell>
          <cell r="B1140" t="str">
            <v>Boca de BSTC D = 1,20 m - esconsidade 30° - areia e brita comerciais - alas retas</v>
          </cell>
          <cell r="C1140" t="str">
            <v>un</v>
          </cell>
          <cell r="D1140">
            <v>1</v>
          </cell>
        </row>
        <row r="1141">
          <cell r="A1141">
            <v>804404</v>
          </cell>
          <cell r="B1141" t="str">
            <v>Boca de BSTC D = 1,20 m - esconsidade 30° - areia extraída e brita produzida - alas esconsas</v>
          </cell>
          <cell r="C1141" t="str">
            <v>un</v>
          </cell>
          <cell r="D1141">
            <v>1</v>
          </cell>
        </row>
        <row r="1142">
          <cell r="A1142">
            <v>804152</v>
          </cell>
          <cell r="B1142" t="str">
            <v>Boca de BSTC D = 1,20 m - esconsidade 30° - areia extraída e brita produzida - alas retas</v>
          </cell>
          <cell r="C1142" t="str">
            <v>un</v>
          </cell>
          <cell r="D1142">
            <v>1</v>
          </cell>
        </row>
        <row r="1143">
          <cell r="A1143">
            <v>804155</v>
          </cell>
          <cell r="B1143" t="str">
            <v>Boca de BSTC D = 1,20 m - esconsidade 35° - areia e brita comerciais - alas retas</v>
          </cell>
          <cell r="C1143" t="str">
            <v>un</v>
          </cell>
          <cell r="D1143">
            <v>1</v>
          </cell>
        </row>
        <row r="1144">
          <cell r="A1144">
            <v>804154</v>
          </cell>
          <cell r="B1144" t="str">
            <v>Boca de BSTC D = 1,20 m - esconsidade 35° - areia extraída e brita produzida - alas retas</v>
          </cell>
          <cell r="C1144" t="str">
            <v>un</v>
          </cell>
          <cell r="D1144">
            <v>1</v>
          </cell>
        </row>
        <row r="1145">
          <cell r="A1145">
            <v>804157</v>
          </cell>
          <cell r="B1145" t="str">
            <v>Boca de BSTC D = 1,20 m - esconsidade 40° - areia e brita comerciais - alas retas</v>
          </cell>
          <cell r="C1145" t="str">
            <v>un</v>
          </cell>
          <cell r="D1145">
            <v>1</v>
          </cell>
        </row>
        <row r="1146">
          <cell r="A1146">
            <v>804156</v>
          </cell>
          <cell r="B1146" t="str">
            <v>Boca de BSTC D = 1,20 m - esconsidade 40° - areia extraída e brita produzida - alas retas</v>
          </cell>
          <cell r="C1146" t="str">
            <v>un</v>
          </cell>
          <cell r="D1146">
            <v>1</v>
          </cell>
        </row>
        <row r="1147">
          <cell r="A1147">
            <v>804407</v>
          </cell>
          <cell r="B1147" t="str">
            <v>Boca de BSTC D = 1,20 m - esconsidade 45° - areia e brita comerciais - alas esconsas</v>
          </cell>
          <cell r="C1147" t="str">
            <v>un</v>
          </cell>
          <cell r="D1147">
            <v>1</v>
          </cell>
        </row>
        <row r="1148">
          <cell r="A1148">
            <v>804159</v>
          </cell>
          <cell r="B1148" t="str">
            <v>Boca de BSTC D = 1,20 m - esconsidade 45° - areia e brita comerciais - alas retas</v>
          </cell>
          <cell r="C1148" t="str">
            <v>un</v>
          </cell>
          <cell r="D1148">
            <v>1</v>
          </cell>
        </row>
        <row r="1149">
          <cell r="A1149">
            <v>804406</v>
          </cell>
          <cell r="B1149" t="str">
            <v>Boca de BSTC D = 1,20 m - esconsidade 45° - areia extraída e brita produzida - alas esconsas</v>
          </cell>
          <cell r="C1149" t="str">
            <v>un</v>
          </cell>
          <cell r="D1149">
            <v>1</v>
          </cell>
        </row>
        <row r="1150">
          <cell r="A1150">
            <v>804158</v>
          </cell>
          <cell r="B1150" t="str">
            <v>Boca de BSTC D = 1,20 m - esconsidade 45° - areia extraída e brita produzida - alas retas</v>
          </cell>
          <cell r="C1150" t="str">
            <v>un</v>
          </cell>
          <cell r="D1150">
            <v>1</v>
          </cell>
        </row>
        <row r="1151">
          <cell r="A1151">
            <v>804143</v>
          </cell>
          <cell r="B1151" t="str">
            <v>Boca de BSTC D = 1,20 m - esconsidade 5° - areia e brita comerciais - alas retas</v>
          </cell>
          <cell r="C1151" t="str">
            <v>un</v>
          </cell>
          <cell r="D1151">
            <v>1</v>
          </cell>
        </row>
        <row r="1152">
          <cell r="A1152">
            <v>804142</v>
          </cell>
          <cell r="B1152" t="str">
            <v>Boca de BSTC D = 1,20 m - esconsidade 5° - areia extraída e brita produzida - alas retas</v>
          </cell>
          <cell r="C1152" t="str">
            <v>un</v>
          </cell>
          <cell r="D1152">
            <v>1</v>
          </cell>
        </row>
        <row r="1153">
          <cell r="A1153">
            <v>804409</v>
          </cell>
          <cell r="B1153" t="str">
            <v>Boca de BSTC D = 1,50 m - esconsidade 0° - areia e brita comerciais - alas esconsas</v>
          </cell>
          <cell r="C1153" t="str">
            <v>un</v>
          </cell>
          <cell r="D1153">
            <v>1</v>
          </cell>
        </row>
        <row r="1154">
          <cell r="A1154">
            <v>804161</v>
          </cell>
          <cell r="B1154" t="str">
            <v>Boca de BSTC D = 1,50 m - esconsidade 0° - areia e brita comerciais - alas retas</v>
          </cell>
          <cell r="C1154" t="str">
            <v>un</v>
          </cell>
          <cell r="D1154">
            <v>1</v>
          </cell>
        </row>
        <row r="1155">
          <cell r="A1155">
            <v>804408</v>
          </cell>
          <cell r="B1155" t="str">
            <v>Boca de BSTC D = 1,50 m - esconsidade 0° - areia extraída e brita produzida - alas esconsas</v>
          </cell>
          <cell r="C1155" t="str">
            <v>un</v>
          </cell>
          <cell r="D1155">
            <v>1</v>
          </cell>
        </row>
        <row r="1156">
          <cell r="A1156">
            <v>804160</v>
          </cell>
          <cell r="B1156" t="str">
            <v>Boca de BSTC D = 1,50 m - esconsidade 0° - areia extraída e brita produzida - alas retas</v>
          </cell>
          <cell r="C1156" t="str">
            <v>un</v>
          </cell>
          <cell r="D1156">
            <v>1</v>
          </cell>
        </row>
        <row r="1157">
          <cell r="A1157">
            <v>804165</v>
          </cell>
          <cell r="B1157" t="str">
            <v>Boca de BSTC D = 1,50 m - esconsidade 10° - areia e brita comerciais - alas retas</v>
          </cell>
          <cell r="C1157" t="str">
            <v>un</v>
          </cell>
          <cell r="D1157">
            <v>1</v>
          </cell>
        </row>
        <row r="1158">
          <cell r="A1158">
            <v>804164</v>
          </cell>
          <cell r="B1158" t="str">
            <v>Boca de BSTC D = 1,50 m - esconsidade 10° - areia extraída e brita produzida - alas retas</v>
          </cell>
          <cell r="C1158" t="str">
            <v>un</v>
          </cell>
          <cell r="D1158">
            <v>1</v>
          </cell>
        </row>
        <row r="1159">
          <cell r="A1159">
            <v>804411</v>
          </cell>
          <cell r="B1159" t="str">
            <v>Boca de BSTC D = 1,50 m - esconsidade 15° - areia e brita comerciais - alas esconsas</v>
          </cell>
          <cell r="C1159" t="str">
            <v>un</v>
          </cell>
          <cell r="D1159">
            <v>1</v>
          </cell>
        </row>
        <row r="1160">
          <cell r="A1160">
            <v>804167</v>
          </cell>
          <cell r="B1160" t="str">
            <v>Boca de BSTC D = 1,50 m - esconsidade 15° - areia e brita comerciais - alas retas</v>
          </cell>
          <cell r="C1160" t="str">
            <v>un</v>
          </cell>
          <cell r="D1160">
            <v>1</v>
          </cell>
        </row>
        <row r="1161">
          <cell r="A1161">
            <v>804410</v>
          </cell>
          <cell r="B1161" t="str">
            <v>Boca de BSTC D = 1,50 m - esconsidade 15° - areia extraída e brita produzida - alas esconsas</v>
          </cell>
          <cell r="C1161" t="str">
            <v>un</v>
          </cell>
          <cell r="D1161">
            <v>1</v>
          </cell>
        </row>
        <row r="1162">
          <cell r="A1162">
            <v>804166</v>
          </cell>
          <cell r="B1162" t="str">
            <v>Boca de BSTC D = 1,50 m - esconsidade 15° - areia extraída e brita produzida - alas retas</v>
          </cell>
          <cell r="C1162" t="str">
            <v>un</v>
          </cell>
          <cell r="D1162">
            <v>1</v>
          </cell>
        </row>
        <row r="1163">
          <cell r="A1163">
            <v>804169</v>
          </cell>
          <cell r="B1163" t="str">
            <v>Boca de BSTC D = 1,50 m - esconsidade 20° - areia e brita comerciais - alas retas</v>
          </cell>
          <cell r="C1163" t="str">
            <v>un</v>
          </cell>
          <cell r="D1163">
            <v>1</v>
          </cell>
        </row>
        <row r="1164">
          <cell r="A1164">
            <v>804168</v>
          </cell>
          <cell r="B1164" t="str">
            <v>Boca de BSTC D = 1,50 m - esconsidade 20° - areia extraída e brita produzida - alas retas</v>
          </cell>
          <cell r="C1164" t="str">
            <v>un</v>
          </cell>
          <cell r="D1164">
            <v>1</v>
          </cell>
        </row>
        <row r="1165">
          <cell r="A1165">
            <v>804171</v>
          </cell>
          <cell r="B1165" t="str">
            <v>Boca de BSTC D = 1,50 m - esconsidade 25° - areia e brita comerciais - alas retas</v>
          </cell>
          <cell r="C1165" t="str">
            <v>un</v>
          </cell>
          <cell r="D1165">
            <v>1</v>
          </cell>
        </row>
        <row r="1166">
          <cell r="A1166">
            <v>804170</v>
          </cell>
          <cell r="B1166" t="str">
            <v>Boca de BSTC D = 1,50 m - esconsidade 25° - areia extraída e brita produzida - alas retas</v>
          </cell>
          <cell r="C1166" t="str">
            <v>un</v>
          </cell>
          <cell r="D1166">
            <v>1</v>
          </cell>
        </row>
        <row r="1167">
          <cell r="A1167">
            <v>804413</v>
          </cell>
          <cell r="B1167" t="str">
            <v>Boca de BSTC D = 1,50 m - esconsidade 30° - areia e brita comerciais - alas esconsas</v>
          </cell>
          <cell r="C1167" t="str">
            <v>un</v>
          </cell>
          <cell r="D1167">
            <v>1</v>
          </cell>
        </row>
        <row r="1168">
          <cell r="A1168">
            <v>804173</v>
          </cell>
          <cell r="B1168" t="str">
            <v>Boca de BSTC D = 1,50 m - esconsidade 30° - areia e brita comerciais - alas retas</v>
          </cell>
          <cell r="C1168" t="str">
            <v>un</v>
          </cell>
          <cell r="D1168">
            <v>1</v>
          </cell>
        </row>
        <row r="1169">
          <cell r="A1169">
            <v>804412</v>
          </cell>
          <cell r="B1169" t="str">
            <v>Boca de BSTC D = 1,50 m - esconsidade 30° - areia extraída e brita produzida - alas esconsas</v>
          </cell>
          <cell r="C1169" t="str">
            <v>un</v>
          </cell>
          <cell r="D1169">
            <v>1</v>
          </cell>
        </row>
        <row r="1170">
          <cell r="A1170">
            <v>804172</v>
          </cell>
          <cell r="B1170" t="str">
            <v>Boca de BSTC D = 1,50 m - esconsidade 30° - areia extraída e brita produzida - alas retas</v>
          </cell>
          <cell r="C1170" t="str">
            <v>un</v>
          </cell>
          <cell r="D1170">
            <v>1</v>
          </cell>
        </row>
        <row r="1171">
          <cell r="A1171">
            <v>804175</v>
          </cell>
          <cell r="B1171" t="str">
            <v>Boca de BSTC D = 1,50 m - esconsidade 35° - areia e brita comerciais - alas retas</v>
          </cell>
          <cell r="C1171" t="str">
            <v>un</v>
          </cell>
          <cell r="D1171">
            <v>1</v>
          </cell>
        </row>
        <row r="1172">
          <cell r="A1172">
            <v>804174</v>
          </cell>
          <cell r="B1172" t="str">
            <v>Boca de BSTC D = 1,50 m - esconsidade 35° - areia extraída e brita produzida - alas retas</v>
          </cell>
          <cell r="C1172" t="str">
            <v>un</v>
          </cell>
          <cell r="D1172">
            <v>1</v>
          </cell>
        </row>
        <row r="1173">
          <cell r="A1173">
            <v>804177</v>
          </cell>
          <cell r="B1173" t="str">
            <v>Boca de BSTC D = 1,50 m - esconsidade 40° - areia e brita comerciais - alas retas</v>
          </cell>
          <cell r="C1173" t="str">
            <v>un</v>
          </cell>
          <cell r="D1173">
            <v>1</v>
          </cell>
        </row>
        <row r="1174">
          <cell r="A1174">
            <v>804176</v>
          </cell>
          <cell r="B1174" t="str">
            <v>Boca de BSTC D = 1,50 m - esconsidade 40° - areia extraída e brita produzida - alas retas</v>
          </cell>
          <cell r="C1174" t="str">
            <v>un</v>
          </cell>
          <cell r="D1174">
            <v>1</v>
          </cell>
        </row>
        <row r="1175">
          <cell r="A1175">
            <v>804415</v>
          </cell>
          <cell r="B1175" t="str">
            <v>Boca de BSTC D = 1,50 m - esconsidade 45° - areia e brita comerciais - alas esconsas</v>
          </cell>
          <cell r="C1175" t="str">
            <v>un</v>
          </cell>
          <cell r="D1175">
            <v>1</v>
          </cell>
        </row>
        <row r="1176">
          <cell r="A1176">
            <v>804179</v>
          </cell>
          <cell r="B1176" t="str">
            <v>Boca de BSTC D = 1,50 m - esconsidade 45° - areia e brita comerciais - alas retas</v>
          </cell>
          <cell r="C1176" t="str">
            <v>un</v>
          </cell>
          <cell r="D1176">
            <v>1</v>
          </cell>
        </row>
        <row r="1177">
          <cell r="A1177">
            <v>804414</v>
          </cell>
          <cell r="B1177" t="str">
            <v>Boca de BSTC D = 1,50 m - esconsidade 45° - areia extraída e brita produzida - alas esconsas</v>
          </cell>
          <cell r="C1177" t="str">
            <v>un</v>
          </cell>
          <cell r="D1177">
            <v>1</v>
          </cell>
        </row>
        <row r="1178">
          <cell r="A1178">
            <v>804178</v>
          </cell>
          <cell r="B1178" t="str">
            <v>Boca de BSTC D = 1,50 m - esconsidade 45° - areia extraída e brita produzida - alas retas</v>
          </cell>
          <cell r="C1178" t="str">
            <v>un</v>
          </cell>
          <cell r="D1178">
            <v>1</v>
          </cell>
        </row>
        <row r="1179">
          <cell r="A1179">
            <v>804163</v>
          </cell>
          <cell r="B1179" t="str">
            <v>Boca de BSTC D = 1,50 m - esconsidade 5° - areia e brita comerciais - alas retas</v>
          </cell>
          <cell r="C1179" t="str">
            <v>un</v>
          </cell>
          <cell r="D1179">
            <v>1</v>
          </cell>
        </row>
        <row r="1180">
          <cell r="A1180">
            <v>804162</v>
          </cell>
          <cell r="B1180" t="str">
            <v>Boca de BSTC D = 1,50 m - esconsidade 5° - areia extraída e brita produzida - alas retas</v>
          </cell>
          <cell r="C1180" t="str">
            <v>un</v>
          </cell>
          <cell r="D1180">
            <v>1</v>
          </cell>
        </row>
        <row r="1181">
          <cell r="A1181">
            <v>804441</v>
          </cell>
          <cell r="B1181" t="str">
            <v>Boca de BTTC D = 1,00 m - esconsidade 0° - areia e brita comerciais - alas esconsas</v>
          </cell>
          <cell r="C1181" t="str">
            <v>un</v>
          </cell>
          <cell r="D1181">
            <v>1</v>
          </cell>
        </row>
        <row r="1182">
          <cell r="A1182">
            <v>804317</v>
          </cell>
          <cell r="B1182" t="str">
            <v>Boca de BTTC D = 1,00 m - esconsidade 0° - areia e brita comerciais - alas retas</v>
          </cell>
          <cell r="C1182" t="str">
            <v>un</v>
          </cell>
          <cell r="D1182">
            <v>1</v>
          </cell>
        </row>
        <row r="1183">
          <cell r="A1183">
            <v>804440</v>
          </cell>
          <cell r="B1183" t="str">
            <v>Boca de BTTC D = 1,00 m - esconsidade 0° - areia extraída e brita produzida - alas esconsas</v>
          </cell>
          <cell r="C1183" t="str">
            <v>un</v>
          </cell>
          <cell r="D1183">
            <v>1</v>
          </cell>
        </row>
        <row r="1184">
          <cell r="A1184">
            <v>804316</v>
          </cell>
          <cell r="B1184" t="str">
            <v>Boca de BTTC D = 1,00 m - esconsidade 0° - areia extraída e brita produzida - alas retas</v>
          </cell>
          <cell r="C1184" t="str">
            <v>un</v>
          </cell>
          <cell r="D1184">
            <v>1</v>
          </cell>
        </row>
        <row r="1185">
          <cell r="A1185">
            <v>804321</v>
          </cell>
          <cell r="B1185" t="str">
            <v>Boca de BTTC D = 1,00 m - esconsidade 10° - areia e brita comerciais - alas retas</v>
          </cell>
          <cell r="C1185" t="str">
            <v>un</v>
          </cell>
          <cell r="D1185">
            <v>1</v>
          </cell>
        </row>
        <row r="1186">
          <cell r="A1186">
            <v>804320</v>
          </cell>
          <cell r="B1186" t="str">
            <v>Boca de BTTC D = 1,00 m - esconsidade 10° - areia extraída e brita produzida - alas retas</v>
          </cell>
          <cell r="C1186" t="str">
            <v>un</v>
          </cell>
          <cell r="D1186">
            <v>1</v>
          </cell>
        </row>
        <row r="1187">
          <cell r="A1187">
            <v>804443</v>
          </cell>
          <cell r="B1187" t="str">
            <v>Boca de BTTC D = 1,00 m - esconsidade 15° - areia e brita comerciais - alas esconsas</v>
          </cell>
          <cell r="C1187" t="str">
            <v>un</v>
          </cell>
          <cell r="D1187">
            <v>1</v>
          </cell>
        </row>
        <row r="1188">
          <cell r="A1188">
            <v>804323</v>
          </cell>
          <cell r="B1188" t="str">
            <v>Boca de BTTC D = 1,00 m - esconsidade 15° - areia e brita comerciais - alas retas</v>
          </cell>
          <cell r="C1188" t="str">
            <v>un</v>
          </cell>
          <cell r="D1188">
            <v>1</v>
          </cell>
        </row>
        <row r="1189">
          <cell r="A1189">
            <v>804442</v>
          </cell>
          <cell r="B1189" t="str">
            <v>Boca de BTTC D = 1,00 m - esconsidade 15° - areia extraída e brita produzida - alas esconsas</v>
          </cell>
          <cell r="C1189" t="str">
            <v>un</v>
          </cell>
          <cell r="D1189">
            <v>1</v>
          </cell>
        </row>
        <row r="1190">
          <cell r="A1190">
            <v>804322</v>
          </cell>
          <cell r="B1190" t="str">
            <v>Boca de BTTC D = 1,00 m - esconsidade 15° - areia extraída e brita produzida - alas retas</v>
          </cell>
          <cell r="C1190" t="str">
            <v>un</v>
          </cell>
          <cell r="D1190">
            <v>1</v>
          </cell>
        </row>
        <row r="1191">
          <cell r="A1191">
            <v>804325</v>
          </cell>
          <cell r="B1191" t="str">
            <v>Boca de BTTC D = 1,00 m - esconsidade 20° - areia e brita comerciais - alas retas</v>
          </cell>
          <cell r="C1191" t="str">
            <v>un</v>
          </cell>
          <cell r="D1191">
            <v>1</v>
          </cell>
        </row>
        <row r="1192">
          <cell r="A1192">
            <v>804324</v>
          </cell>
          <cell r="B1192" t="str">
            <v>Boca de BTTC D = 1,00 m - esconsidade 20° - areia extraída e brita produzida - alas retas</v>
          </cell>
          <cell r="C1192" t="str">
            <v>un</v>
          </cell>
          <cell r="D1192">
            <v>1</v>
          </cell>
        </row>
        <row r="1193">
          <cell r="A1193">
            <v>804327</v>
          </cell>
          <cell r="B1193" t="str">
            <v>Boca de BTTC D = 1,00 m - esconsidade 25° - areia e brita comerciais - alas retas</v>
          </cell>
          <cell r="C1193" t="str">
            <v>un</v>
          </cell>
          <cell r="D1193">
            <v>1</v>
          </cell>
        </row>
        <row r="1194">
          <cell r="A1194">
            <v>804326</v>
          </cell>
          <cell r="B1194" t="str">
            <v>Boca de BTTC D = 1,00 m - esconsidade 25° - areia extraída e brita produzida - alas retas</v>
          </cell>
          <cell r="C1194" t="str">
            <v>un</v>
          </cell>
          <cell r="D1194">
            <v>1</v>
          </cell>
        </row>
        <row r="1195">
          <cell r="A1195">
            <v>804445</v>
          </cell>
          <cell r="B1195" t="str">
            <v>Boca de BTTC D = 1,00 m - esconsidade 30° - areia e brita comerciais - alas esconsas</v>
          </cell>
          <cell r="C1195" t="str">
            <v>un</v>
          </cell>
          <cell r="D1195">
            <v>1</v>
          </cell>
        </row>
        <row r="1196">
          <cell r="A1196">
            <v>804329</v>
          </cell>
          <cell r="B1196" t="str">
            <v>Boca de BTTC D = 1,00 m - esconsidade 30° - areia e brita comerciais - alas retas</v>
          </cell>
          <cell r="C1196" t="str">
            <v>un</v>
          </cell>
          <cell r="D1196">
            <v>1</v>
          </cell>
        </row>
        <row r="1197">
          <cell r="A1197">
            <v>804444</v>
          </cell>
          <cell r="B1197" t="str">
            <v>Boca de BTTC D = 1,00 m - esconsidade 30° - areia extraída e brita produzida - alas esconsas</v>
          </cell>
          <cell r="C1197" t="str">
            <v>un</v>
          </cell>
          <cell r="D1197">
            <v>1</v>
          </cell>
        </row>
        <row r="1198">
          <cell r="A1198">
            <v>804328</v>
          </cell>
          <cell r="B1198" t="str">
            <v>Boca de BTTC D = 1,00 m - esconsidade 30° - areia extraída e brita produzida - alas retas</v>
          </cell>
          <cell r="C1198" t="str">
            <v>un</v>
          </cell>
          <cell r="D1198">
            <v>1</v>
          </cell>
        </row>
        <row r="1199">
          <cell r="A1199">
            <v>804331</v>
          </cell>
          <cell r="B1199" t="str">
            <v>Boca de BTTC D = 1,00 m - esconsidade 35° - areia e brita comerciais - alas retas</v>
          </cell>
          <cell r="C1199" t="str">
            <v>un</v>
          </cell>
          <cell r="D1199">
            <v>1</v>
          </cell>
        </row>
        <row r="1200">
          <cell r="A1200">
            <v>804330</v>
          </cell>
          <cell r="B1200" t="str">
            <v>Boca de BTTC D = 1,00 m - esconsidade 35° - areia extraída e brita produzida - alas retas</v>
          </cell>
          <cell r="C1200" t="str">
            <v>un</v>
          </cell>
          <cell r="D1200">
            <v>1</v>
          </cell>
        </row>
        <row r="1201">
          <cell r="A1201">
            <v>804333</v>
          </cell>
          <cell r="B1201" t="str">
            <v>Boca de BTTC D = 1,00 m - esconsidade 40° - areia e brita comerciais - alas retas</v>
          </cell>
          <cell r="C1201" t="str">
            <v>un</v>
          </cell>
          <cell r="D1201">
            <v>1</v>
          </cell>
        </row>
        <row r="1202">
          <cell r="A1202">
            <v>804332</v>
          </cell>
          <cell r="B1202" t="str">
            <v>Boca de BTTC D = 1,00 m - esconsidade 40° - areia extraída e brita produzida - alas retas</v>
          </cell>
          <cell r="C1202" t="str">
            <v>un</v>
          </cell>
          <cell r="D1202">
            <v>1</v>
          </cell>
        </row>
        <row r="1203">
          <cell r="A1203">
            <v>804447</v>
          </cell>
          <cell r="B1203" t="str">
            <v>Boca de BTTC D = 1,00 m - esconsidade 45° - areia e brita comerciais - alas esconsas</v>
          </cell>
          <cell r="C1203" t="str">
            <v>un</v>
          </cell>
          <cell r="D1203">
            <v>1</v>
          </cell>
        </row>
        <row r="1204">
          <cell r="A1204">
            <v>804335</v>
          </cell>
          <cell r="B1204" t="str">
            <v>Boca de BTTC D = 1,00 m - esconsidade 45° - areia e brita comerciais - alas retas</v>
          </cell>
          <cell r="C1204" t="str">
            <v>un</v>
          </cell>
          <cell r="D1204">
            <v>1</v>
          </cell>
        </row>
        <row r="1205">
          <cell r="A1205">
            <v>804446</v>
          </cell>
          <cell r="B1205" t="str">
            <v>Boca de BTTC D = 1,00 m - esconsidade 45° - areia extraída e brita produzida - alas esconsas</v>
          </cell>
          <cell r="C1205" t="str">
            <v>un</v>
          </cell>
          <cell r="D1205">
            <v>1</v>
          </cell>
        </row>
        <row r="1206">
          <cell r="A1206">
            <v>804334</v>
          </cell>
          <cell r="B1206" t="str">
            <v>Boca de BTTC D = 1,00 m - esconsidade 45° - areia extraída e brita produzida - alas retas</v>
          </cell>
          <cell r="C1206" t="str">
            <v>un</v>
          </cell>
          <cell r="D1206">
            <v>1</v>
          </cell>
        </row>
        <row r="1207">
          <cell r="A1207">
            <v>804319</v>
          </cell>
          <cell r="B1207" t="str">
            <v>Boca de BTTC D = 1,00 m - esconsidade 5° - areia e brita comerciais - alas retas</v>
          </cell>
          <cell r="C1207" t="str">
            <v>un</v>
          </cell>
          <cell r="D1207">
            <v>1</v>
          </cell>
        </row>
        <row r="1208">
          <cell r="A1208">
            <v>804318</v>
          </cell>
          <cell r="B1208" t="str">
            <v>Boca de BTTC D = 1,00 m - esconsidade 5° - areia extraída e brita produzida - alas retas</v>
          </cell>
          <cell r="C1208" t="str">
            <v>un</v>
          </cell>
          <cell r="D1208">
            <v>1</v>
          </cell>
        </row>
        <row r="1209">
          <cell r="A1209">
            <v>804449</v>
          </cell>
          <cell r="B1209" t="str">
            <v>Boca de BTTC D = 1,20 m - esconsidade 0° - areia e brita comerciais - alas esconsas</v>
          </cell>
          <cell r="C1209" t="str">
            <v>un</v>
          </cell>
          <cell r="D1209">
            <v>1</v>
          </cell>
        </row>
        <row r="1210">
          <cell r="A1210">
            <v>804337</v>
          </cell>
          <cell r="B1210" t="str">
            <v>Boca de BTTC D = 1,20 m - esconsidade 0° - areia e brita comerciais - alas retas</v>
          </cell>
          <cell r="C1210" t="str">
            <v>un</v>
          </cell>
          <cell r="D1210">
            <v>1</v>
          </cell>
        </row>
        <row r="1211">
          <cell r="A1211">
            <v>804448</v>
          </cell>
          <cell r="B1211" t="str">
            <v>Boca de BTTC D = 1,20 m - esconsidade 0° - areia extraída e brita produzida - alas esconsas</v>
          </cell>
          <cell r="C1211" t="str">
            <v>un</v>
          </cell>
          <cell r="D1211">
            <v>1</v>
          </cell>
        </row>
        <row r="1212">
          <cell r="A1212">
            <v>804336</v>
          </cell>
          <cell r="B1212" t="str">
            <v>Boca de BTTC D = 1,20 m - esconsidade 0° - areia extraída e brita produzida - alas retas</v>
          </cell>
          <cell r="C1212" t="str">
            <v>un</v>
          </cell>
          <cell r="D1212">
            <v>1</v>
          </cell>
        </row>
        <row r="1213">
          <cell r="A1213">
            <v>804341</v>
          </cell>
          <cell r="B1213" t="str">
            <v>Boca de BTTC D = 1,20 m - esconsidade 10° - areia e brita comerciais - alas retas</v>
          </cell>
          <cell r="C1213" t="str">
            <v>un</v>
          </cell>
          <cell r="D1213">
            <v>1</v>
          </cell>
        </row>
        <row r="1214">
          <cell r="A1214">
            <v>804340</v>
          </cell>
          <cell r="B1214" t="str">
            <v>Boca de BTTC D = 1,20 m - esconsidade 10° - areia extraída e brita produzida - alas retas</v>
          </cell>
          <cell r="C1214" t="str">
            <v>un</v>
          </cell>
          <cell r="D1214">
            <v>1</v>
          </cell>
        </row>
        <row r="1215">
          <cell r="A1215">
            <v>804451</v>
          </cell>
          <cell r="B1215" t="str">
            <v>Boca de BTTC D = 1,20 m - esconsidade 15° - areia e brita comerciais - alas esconsas</v>
          </cell>
          <cell r="C1215" t="str">
            <v>un</v>
          </cell>
          <cell r="D1215">
            <v>1</v>
          </cell>
        </row>
        <row r="1216">
          <cell r="A1216">
            <v>804343</v>
          </cell>
          <cell r="B1216" t="str">
            <v>Boca de BTTC D = 1,20 m - esconsidade 15° - areia e brita comerciais - alas retas</v>
          </cell>
          <cell r="C1216" t="str">
            <v>un</v>
          </cell>
          <cell r="D1216">
            <v>1</v>
          </cell>
        </row>
        <row r="1217">
          <cell r="A1217">
            <v>804450</v>
          </cell>
          <cell r="B1217" t="str">
            <v>Boca de BTTC D = 1,20 m - esconsidade 15° - areia extraída e brita produzida - alas esconsas</v>
          </cell>
          <cell r="C1217" t="str">
            <v>un</v>
          </cell>
          <cell r="D1217">
            <v>1</v>
          </cell>
        </row>
        <row r="1218">
          <cell r="A1218">
            <v>804342</v>
          </cell>
          <cell r="B1218" t="str">
            <v>Boca de BTTC D = 1,20 m - esconsidade 15° - areia extraída e brita produzida - alas retas</v>
          </cell>
          <cell r="C1218" t="str">
            <v>un</v>
          </cell>
          <cell r="D1218">
            <v>1</v>
          </cell>
        </row>
        <row r="1219">
          <cell r="A1219">
            <v>804345</v>
          </cell>
          <cell r="B1219" t="str">
            <v>Boca de BTTC D = 1,20 m - esconsidade 20° - areia e brita comerciais - alas retas</v>
          </cell>
          <cell r="C1219" t="str">
            <v>un</v>
          </cell>
          <cell r="D1219">
            <v>1</v>
          </cell>
        </row>
        <row r="1220">
          <cell r="A1220">
            <v>804344</v>
          </cell>
          <cell r="B1220" t="str">
            <v>Boca de BTTC D = 1,20 m - esconsidade 20° - areia extraída e brita produzida - alas retas</v>
          </cell>
          <cell r="C1220" t="str">
            <v>un</v>
          </cell>
          <cell r="D1220">
            <v>1</v>
          </cell>
        </row>
        <row r="1221">
          <cell r="A1221">
            <v>804347</v>
          </cell>
          <cell r="B1221" t="str">
            <v>Boca de BTTC D = 1,20 m - esconsidade 25° - areia e brita comerciais - alas retas</v>
          </cell>
          <cell r="C1221" t="str">
            <v>un</v>
          </cell>
          <cell r="D1221">
            <v>1</v>
          </cell>
        </row>
        <row r="1222">
          <cell r="A1222">
            <v>804346</v>
          </cell>
          <cell r="B1222" t="str">
            <v>Boca de BTTC D = 1,20 m - esconsidade 25° - areia extraída e brita produzida - alas retas</v>
          </cell>
          <cell r="C1222" t="str">
            <v>un</v>
          </cell>
          <cell r="D1222">
            <v>1</v>
          </cell>
        </row>
        <row r="1223">
          <cell r="A1223">
            <v>804453</v>
          </cell>
          <cell r="B1223" t="str">
            <v>Boca de BTTC D = 1,20 m - esconsidade 30° - areia e brita comerciais - alas esconsas</v>
          </cell>
          <cell r="C1223" t="str">
            <v>un</v>
          </cell>
          <cell r="D1223">
            <v>1</v>
          </cell>
        </row>
        <row r="1224">
          <cell r="A1224">
            <v>804349</v>
          </cell>
          <cell r="B1224" t="str">
            <v>Boca de BTTC D = 1,20 m - esconsidade 30° - areia e brita comerciais - alas retas</v>
          </cell>
          <cell r="C1224" t="str">
            <v>un</v>
          </cell>
          <cell r="D1224">
            <v>1</v>
          </cell>
        </row>
        <row r="1225">
          <cell r="A1225">
            <v>804452</v>
          </cell>
          <cell r="B1225" t="str">
            <v>Boca de BTTC D = 1,20 m - esconsidade 30° - areia extraída e brita produzida - alas esconsas</v>
          </cell>
          <cell r="C1225" t="str">
            <v>un</v>
          </cell>
          <cell r="D1225">
            <v>1</v>
          </cell>
        </row>
        <row r="1226">
          <cell r="A1226">
            <v>804348</v>
          </cell>
          <cell r="B1226" t="str">
            <v>Boca de BTTC D = 1,20 m - esconsidade 30° - areia extraída e brita produzida - alas retas</v>
          </cell>
          <cell r="C1226" t="str">
            <v>un</v>
          </cell>
          <cell r="D1226">
            <v>1</v>
          </cell>
        </row>
        <row r="1227">
          <cell r="A1227">
            <v>804351</v>
          </cell>
          <cell r="B1227" t="str">
            <v>Boca de BTTC D = 1,20 m - esconsidade 35° - areia e brita comerciais - alas retas</v>
          </cell>
          <cell r="C1227" t="str">
            <v>un</v>
          </cell>
          <cell r="D1227">
            <v>1</v>
          </cell>
        </row>
        <row r="1228">
          <cell r="A1228">
            <v>804350</v>
          </cell>
          <cell r="B1228" t="str">
            <v>Boca de BTTC D = 1,20 m - esconsidade 35° - areia extraída e brita produzida - alas retas</v>
          </cell>
          <cell r="C1228" t="str">
            <v>un</v>
          </cell>
          <cell r="D1228">
            <v>1</v>
          </cell>
        </row>
        <row r="1229">
          <cell r="A1229">
            <v>804353</v>
          </cell>
          <cell r="B1229" t="str">
            <v>Boca de BTTC D = 1,20 m - esconsidade 40° - areia e brita comerciais - alas retas</v>
          </cell>
          <cell r="C1229" t="str">
            <v>un</v>
          </cell>
          <cell r="D1229">
            <v>1</v>
          </cell>
        </row>
        <row r="1230">
          <cell r="A1230">
            <v>804352</v>
          </cell>
          <cell r="B1230" t="str">
            <v>Boca de BTTC D = 1,20 m - esconsidade 40° - areia extraída e brita produzida - alas retas</v>
          </cell>
          <cell r="C1230" t="str">
            <v>un</v>
          </cell>
          <cell r="D1230">
            <v>1</v>
          </cell>
        </row>
        <row r="1231">
          <cell r="A1231">
            <v>804455</v>
          </cell>
          <cell r="B1231" t="str">
            <v>Boca de BTTC D = 1,20 m - esconsidade 45° - areia e brita comerciais - alas esconsas</v>
          </cell>
          <cell r="C1231" t="str">
            <v>un</v>
          </cell>
          <cell r="D1231">
            <v>1</v>
          </cell>
        </row>
        <row r="1232">
          <cell r="A1232">
            <v>804355</v>
          </cell>
          <cell r="B1232" t="str">
            <v>Boca de BTTC D = 1,20 m - esconsidade 45° - areia e brita comerciais - alas retas</v>
          </cell>
          <cell r="C1232" t="str">
            <v>un</v>
          </cell>
          <cell r="D1232">
            <v>1</v>
          </cell>
        </row>
        <row r="1233">
          <cell r="A1233">
            <v>804454</v>
          </cell>
          <cell r="B1233" t="str">
            <v>Boca de BTTC D = 1,20 m - esconsidade 45° - areia extraída e brita produzida - alas esconsas</v>
          </cell>
          <cell r="C1233" t="str">
            <v>un</v>
          </cell>
          <cell r="D1233">
            <v>1</v>
          </cell>
        </row>
        <row r="1234">
          <cell r="A1234">
            <v>804354</v>
          </cell>
          <cell r="B1234" t="str">
            <v>Boca de BTTC D = 1,20 m - esconsidade 45° - areia extraída e brita produzida - alas retas</v>
          </cell>
          <cell r="C1234" t="str">
            <v>un</v>
          </cell>
          <cell r="D1234">
            <v>1</v>
          </cell>
        </row>
        <row r="1235">
          <cell r="A1235">
            <v>804339</v>
          </cell>
          <cell r="B1235" t="str">
            <v>Boca de BTTC D = 1,20 m - esconsidade 5° - areia e brita comerciais - alas retas</v>
          </cell>
          <cell r="C1235" t="str">
            <v>un</v>
          </cell>
          <cell r="D1235">
            <v>1</v>
          </cell>
        </row>
        <row r="1236">
          <cell r="A1236">
            <v>804338</v>
          </cell>
          <cell r="B1236" t="str">
            <v>Boca de BTTC D = 1,20 m - esconsidade 5° - areia extraída e brita produzida - alas retas</v>
          </cell>
          <cell r="C1236" t="str">
            <v>un</v>
          </cell>
          <cell r="D1236">
            <v>1</v>
          </cell>
        </row>
        <row r="1237">
          <cell r="A1237">
            <v>804457</v>
          </cell>
          <cell r="B1237" t="str">
            <v>Boca de BTTC D = 1,50 m - esconsidade 0° - areia e brita comerciais - alas esconsas</v>
          </cell>
          <cell r="C1237" t="str">
            <v>un</v>
          </cell>
          <cell r="D1237">
            <v>1</v>
          </cell>
        </row>
        <row r="1238">
          <cell r="A1238">
            <v>804357</v>
          </cell>
          <cell r="B1238" t="str">
            <v>Boca de BTTC D = 1,50 m - esconsidade 0° - areia e brita comerciais - alas retas</v>
          </cell>
          <cell r="C1238" t="str">
            <v>un</v>
          </cell>
          <cell r="D1238">
            <v>1</v>
          </cell>
        </row>
        <row r="1239">
          <cell r="A1239">
            <v>804456</v>
          </cell>
          <cell r="B1239" t="str">
            <v>Boca de BTTC D = 1,50 m - esconsidade 0° - areia extraída e brita produzida - alas esconsas</v>
          </cell>
          <cell r="C1239" t="str">
            <v>un</v>
          </cell>
          <cell r="D1239">
            <v>1</v>
          </cell>
        </row>
        <row r="1240">
          <cell r="A1240">
            <v>804356</v>
          </cell>
          <cell r="B1240" t="str">
            <v>Boca de BTTC D = 1,50 m - esconsidade 0° - areia extraída e brita produzida - alas retas</v>
          </cell>
          <cell r="C1240" t="str">
            <v>un</v>
          </cell>
          <cell r="D1240">
            <v>1</v>
          </cell>
        </row>
        <row r="1241">
          <cell r="A1241">
            <v>804361</v>
          </cell>
          <cell r="B1241" t="str">
            <v>Boca de BTTC D = 1,50 m - esconsidade 10° - areia e brita comerciais - alas retas</v>
          </cell>
          <cell r="C1241" t="str">
            <v>un</v>
          </cell>
          <cell r="D1241">
            <v>1</v>
          </cell>
        </row>
        <row r="1242">
          <cell r="A1242">
            <v>804360</v>
          </cell>
          <cell r="B1242" t="str">
            <v>Boca de BTTC D = 1,50 m - esconsidade 10° - areia extraída e brita produzida - alas retas</v>
          </cell>
          <cell r="C1242" t="str">
            <v>un</v>
          </cell>
          <cell r="D1242">
            <v>1</v>
          </cell>
        </row>
        <row r="1243">
          <cell r="A1243">
            <v>804459</v>
          </cell>
          <cell r="B1243" t="str">
            <v>Boca de BTTC D = 1,50 m - esconsidade 15° - areia e brita comerciais - alas esconsas</v>
          </cell>
          <cell r="C1243" t="str">
            <v>un</v>
          </cell>
          <cell r="D1243">
            <v>1</v>
          </cell>
        </row>
        <row r="1244">
          <cell r="A1244">
            <v>804363</v>
          </cell>
          <cell r="B1244" t="str">
            <v>Boca de BTTC D = 1,50 m - esconsidade 15° - areia e brita comerciais - alas retas</v>
          </cell>
          <cell r="C1244" t="str">
            <v>un</v>
          </cell>
          <cell r="D1244">
            <v>1</v>
          </cell>
        </row>
        <row r="1245">
          <cell r="A1245">
            <v>804458</v>
          </cell>
          <cell r="B1245" t="str">
            <v>Boca de BTTC D = 1,50 m - esconsidade 15° - areia extraída e brita produzida - alas esconsas</v>
          </cell>
          <cell r="C1245" t="str">
            <v>un</v>
          </cell>
          <cell r="D1245">
            <v>1</v>
          </cell>
        </row>
        <row r="1246">
          <cell r="A1246">
            <v>804362</v>
          </cell>
          <cell r="B1246" t="str">
            <v>Boca de BTTC D = 1,50 m - esconsidade 15° - areia extraída e brita produzida - alas retas</v>
          </cell>
          <cell r="C1246" t="str">
            <v>un</v>
          </cell>
          <cell r="D1246">
            <v>1</v>
          </cell>
        </row>
        <row r="1247">
          <cell r="A1247">
            <v>804365</v>
          </cell>
          <cell r="B1247" t="str">
            <v>Boca de BTTC D = 1,50 m - esconsidade 20° - areia e brita comerciais - alas retas</v>
          </cell>
          <cell r="C1247" t="str">
            <v>un</v>
          </cell>
          <cell r="D1247">
            <v>1</v>
          </cell>
        </row>
        <row r="1248">
          <cell r="A1248">
            <v>804364</v>
          </cell>
          <cell r="B1248" t="str">
            <v>Boca de BTTC D = 1,50 m - esconsidade 20° - areia extraída e brita produzida - alas retas</v>
          </cell>
          <cell r="C1248" t="str">
            <v>un</v>
          </cell>
          <cell r="D1248">
            <v>1</v>
          </cell>
        </row>
        <row r="1249">
          <cell r="A1249">
            <v>804367</v>
          </cell>
          <cell r="B1249" t="str">
            <v>Boca de BTTC D = 1,50 m - esconsidade 25° - areia e brita comerciais - alas retas</v>
          </cell>
          <cell r="C1249" t="str">
            <v>un</v>
          </cell>
          <cell r="D1249">
            <v>1</v>
          </cell>
        </row>
        <row r="1250">
          <cell r="A1250">
            <v>804366</v>
          </cell>
          <cell r="B1250" t="str">
            <v>Boca de BTTC D = 1,50 m - esconsidade 25° - areia extraída e brita produzida - alas retas</v>
          </cell>
          <cell r="C1250" t="str">
            <v>un</v>
          </cell>
          <cell r="D1250">
            <v>1</v>
          </cell>
        </row>
        <row r="1251">
          <cell r="A1251">
            <v>804461</v>
          </cell>
          <cell r="B1251" t="str">
            <v>Boca de BTTC D = 1,50 m - esconsidade 30° - areia e brita comerciais - alas esconsas</v>
          </cell>
          <cell r="C1251" t="str">
            <v>un</v>
          </cell>
          <cell r="D1251">
            <v>1</v>
          </cell>
        </row>
        <row r="1252">
          <cell r="A1252">
            <v>804369</v>
          </cell>
          <cell r="B1252" t="str">
            <v>Boca de BTTC D = 1,50 m - esconsidade 30° - areia e brita comerciais - alas retas</v>
          </cell>
          <cell r="C1252" t="str">
            <v>un</v>
          </cell>
          <cell r="D1252">
            <v>1</v>
          </cell>
        </row>
        <row r="1253">
          <cell r="A1253">
            <v>804460</v>
          </cell>
          <cell r="B1253" t="str">
            <v>Boca de BTTC D = 1,50 m - esconsidade 30° - areia extraída e brita produzida - alas esconsas</v>
          </cell>
          <cell r="C1253" t="str">
            <v>un</v>
          </cell>
          <cell r="D1253">
            <v>1</v>
          </cell>
        </row>
        <row r="1254">
          <cell r="A1254">
            <v>804371</v>
          </cell>
          <cell r="B1254" t="str">
            <v>Boca de BTTC D = 1,50 m - esconsidade 35° - areia e brita comerciais - alas retas</v>
          </cell>
          <cell r="C1254" t="str">
            <v>un</v>
          </cell>
          <cell r="D1254">
            <v>1</v>
          </cell>
        </row>
        <row r="1255">
          <cell r="A1255">
            <v>804370</v>
          </cell>
          <cell r="B1255" t="str">
            <v>Boca de BTTC D = 1,50 m - esconsidade 35° - areia extraída e brita produzida - alas retas</v>
          </cell>
          <cell r="C1255" t="str">
            <v>un</v>
          </cell>
          <cell r="D1255">
            <v>1</v>
          </cell>
        </row>
        <row r="1256">
          <cell r="A1256">
            <v>804373</v>
          </cell>
          <cell r="B1256" t="str">
            <v>Boca de BTTC D = 1,50 m - esconsidade 40° - areia e brita comerciais - alas retas</v>
          </cell>
          <cell r="C1256" t="str">
            <v>un</v>
          </cell>
          <cell r="D1256">
            <v>1</v>
          </cell>
        </row>
        <row r="1257">
          <cell r="A1257">
            <v>804372</v>
          </cell>
          <cell r="B1257" t="str">
            <v>Boca de BTTC D = 1,50 m - esconsidade 40° - areia extraída e brita produzida - alas retas</v>
          </cell>
          <cell r="C1257" t="str">
            <v>un</v>
          </cell>
          <cell r="D1257">
            <v>1</v>
          </cell>
        </row>
        <row r="1258">
          <cell r="A1258">
            <v>804463</v>
          </cell>
          <cell r="B1258" t="str">
            <v>Boca de BTTC D = 1,50 m - esconsidade 45° - areia e brita comerciais - alas esconsas</v>
          </cell>
          <cell r="C1258" t="str">
            <v>un</v>
          </cell>
          <cell r="D1258">
            <v>1</v>
          </cell>
        </row>
        <row r="1259">
          <cell r="A1259">
            <v>804375</v>
          </cell>
          <cell r="B1259" t="str">
            <v>Boca de BTTC D = 1,50 m - esconsidade 45° - areia e brita comerciais - alas retas</v>
          </cell>
          <cell r="C1259" t="str">
            <v>un</v>
          </cell>
          <cell r="D1259">
            <v>1</v>
          </cell>
        </row>
        <row r="1260">
          <cell r="A1260">
            <v>804462</v>
          </cell>
          <cell r="B1260" t="str">
            <v>Boca de BTTC D = 1,50 m - esconsidade 45° - areia extraída e brita produzida - alas esconsas</v>
          </cell>
          <cell r="C1260" t="str">
            <v>un</v>
          </cell>
          <cell r="D1260">
            <v>1</v>
          </cell>
        </row>
        <row r="1261">
          <cell r="A1261">
            <v>804374</v>
          </cell>
          <cell r="B1261" t="str">
            <v>Boca de BTTC D = 1,50 m - esconsidade 45° - areia extraída e brita produzida - alas retas</v>
          </cell>
          <cell r="C1261" t="str">
            <v>un</v>
          </cell>
          <cell r="D1261">
            <v>1</v>
          </cell>
        </row>
        <row r="1262">
          <cell r="A1262">
            <v>804359</v>
          </cell>
          <cell r="B1262" t="str">
            <v>Boca de BTTC D = 1,50 m - esconsidade 5° - areia e brita comerciais - alas retas</v>
          </cell>
          <cell r="C1262" t="str">
            <v>un</v>
          </cell>
          <cell r="D1262">
            <v>1</v>
          </cell>
        </row>
        <row r="1263">
          <cell r="A1263">
            <v>804358</v>
          </cell>
          <cell r="B1263" t="str">
            <v>Boca de BTTC D = 1,50 m - esconsidade 5° - areia extraída e brita produzida - alas retas</v>
          </cell>
          <cell r="C1263" t="str">
            <v>un</v>
          </cell>
          <cell r="D1263">
            <v>1</v>
          </cell>
        </row>
        <row r="1264">
          <cell r="A1264">
            <v>804368</v>
          </cell>
          <cell r="B1264" t="str">
            <v>Boca de BTTC D = 1,50 m esconsidade 30° - areia extraída e brita produzida - alas retas</v>
          </cell>
          <cell r="C1264" t="str">
            <v>un</v>
          </cell>
          <cell r="D1264">
            <v>1</v>
          </cell>
        </row>
        <row r="1265">
          <cell r="A1265">
            <v>804465</v>
          </cell>
          <cell r="B1265" t="str">
            <v>Confecção de tubos de concreto armado D = 0,60 m PA1 - areia e brita comerciais</v>
          </cell>
          <cell r="C1265" t="str">
            <v>m</v>
          </cell>
          <cell r="D1265">
            <v>7.5</v>
          </cell>
        </row>
        <row r="1266">
          <cell r="A1266">
            <v>804464</v>
          </cell>
          <cell r="B1266" t="str">
            <v>Confecção de tubos de concreto armado D = 0,60 m PA1 - areia extraída e brita produzida</v>
          </cell>
          <cell r="C1266" t="str">
            <v>m</v>
          </cell>
          <cell r="D1266">
            <v>7.5</v>
          </cell>
        </row>
        <row r="1267">
          <cell r="A1267">
            <v>804475</v>
          </cell>
          <cell r="B1267" t="str">
            <v>Confecção de tubos de concreto armado D = 0,60 m PA2 - areia e brita comerciais</v>
          </cell>
          <cell r="C1267" t="str">
            <v>m</v>
          </cell>
          <cell r="D1267">
            <v>7.5</v>
          </cell>
        </row>
        <row r="1268">
          <cell r="A1268">
            <v>804474</v>
          </cell>
          <cell r="B1268" t="str">
            <v>Confecção de tubos de concreto armado D = 0,60 m PA2 - areia extraída e brita produzida</v>
          </cell>
          <cell r="C1268" t="str">
            <v>m</v>
          </cell>
          <cell r="D1268">
            <v>7.5</v>
          </cell>
        </row>
        <row r="1269">
          <cell r="A1269">
            <v>804485</v>
          </cell>
          <cell r="B1269" t="str">
            <v>Confecção de tubos de concreto armado D = 0,60 m PA3 - areia e brita comerciais</v>
          </cell>
          <cell r="C1269" t="str">
            <v>m</v>
          </cell>
          <cell r="D1269">
            <v>7.5</v>
          </cell>
        </row>
        <row r="1270">
          <cell r="A1270">
            <v>804484</v>
          </cell>
          <cell r="B1270" t="str">
            <v>Confecção de tubos de concreto armado D = 0,60 m PA3 - areia extraída e brita produzida</v>
          </cell>
          <cell r="C1270" t="str">
            <v>m</v>
          </cell>
          <cell r="D1270">
            <v>7.5</v>
          </cell>
        </row>
        <row r="1271">
          <cell r="A1271">
            <v>804495</v>
          </cell>
          <cell r="B1271" t="str">
            <v>Confecção de tubos de concreto armado D = 0,60 m PA4 - areia e brita comerciais</v>
          </cell>
          <cell r="C1271" t="str">
            <v>m</v>
          </cell>
          <cell r="D1271">
            <v>7.5</v>
          </cell>
        </row>
        <row r="1272">
          <cell r="A1272">
            <v>804494</v>
          </cell>
          <cell r="B1272" t="str">
            <v>Confecção de tubos de concreto armado D = 0,60 m PA4 - areia extraída e brita produzida</v>
          </cell>
          <cell r="C1272" t="str">
            <v>m</v>
          </cell>
          <cell r="D1272">
            <v>7.5</v>
          </cell>
        </row>
        <row r="1273">
          <cell r="A1273">
            <v>804467</v>
          </cell>
          <cell r="B1273" t="str">
            <v>Confecção de tubos de concreto armado D = 0,80 m PA1 - areia e brita comerciais</v>
          </cell>
          <cell r="C1273" t="str">
            <v>m</v>
          </cell>
          <cell r="D1273">
            <v>6.25</v>
          </cell>
        </row>
        <row r="1274">
          <cell r="A1274">
            <v>804466</v>
          </cell>
          <cell r="B1274" t="str">
            <v>Confecção de tubos de concreto armado D = 0,80 m PA1 - areia extraída e brita produzida</v>
          </cell>
          <cell r="C1274" t="str">
            <v>m</v>
          </cell>
          <cell r="D1274">
            <v>6.25</v>
          </cell>
        </row>
        <row r="1275">
          <cell r="A1275">
            <v>804477</v>
          </cell>
          <cell r="B1275" t="str">
            <v>Confecção de tubos de concreto armado D = 0,80 m PA2 - areia e brita comerciais</v>
          </cell>
          <cell r="C1275" t="str">
            <v>m</v>
          </cell>
          <cell r="D1275">
            <v>6.25</v>
          </cell>
        </row>
        <row r="1276">
          <cell r="A1276">
            <v>804476</v>
          </cell>
          <cell r="B1276" t="str">
            <v>Confecção de tubos de concreto armado D = 0,80 m PA2 - areia extraída e brita produzida</v>
          </cell>
          <cell r="C1276" t="str">
            <v>m</v>
          </cell>
          <cell r="D1276">
            <v>6.25</v>
          </cell>
        </row>
        <row r="1277">
          <cell r="A1277">
            <v>804487</v>
          </cell>
          <cell r="B1277" t="str">
            <v>Confecção de tubos de concreto armado D = 0,80 m PA3 - areia e brita comerciais</v>
          </cell>
          <cell r="C1277" t="str">
            <v>m</v>
          </cell>
          <cell r="D1277">
            <v>6.25</v>
          </cell>
        </row>
        <row r="1278">
          <cell r="A1278">
            <v>804486</v>
          </cell>
          <cell r="B1278" t="str">
            <v>Confecção de tubos de concreto armado D = 0,80 m PA3 - areia extraída e brita produzida</v>
          </cell>
          <cell r="C1278" t="str">
            <v>m</v>
          </cell>
          <cell r="D1278">
            <v>6.25</v>
          </cell>
        </row>
        <row r="1279">
          <cell r="A1279">
            <v>804497</v>
          </cell>
          <cell r="B1279" t="str">
            <v>Confecção de tubos de concreto armado D = 0,80 m PA4 - areia e brita comerciais</v>
          </cell>
          <cell r="C1279" t="str">
            <v>m</v>
          </cell>
          <cell r="D1279">
            <v>6.25</v>
          </cell>
        </row>
        <row r="1280">
          <cell r="A1280">
            <v>804496</v>
          </cell>
          <cell r="B1280" t="str">
            <v>Confecção de tubos de concreto armado D = 0,80 m PA4 - areia extraída e brita produzida</v>
          </cell>
          <cell r="C1280" t="str">
            <v>m</v>
          </cell>
          <cell r="D1280">
            <v>6.25</v>
          </cell>
        </row>
        <row r="1281">
          <cell r="A1281">
            <v>804469</v>
          </cell>
          <cell r="B1281" t="str">
            <v>Confecção de tubos de concreto armado D = 1,00 m PA1 - areia e brita comerciais</v>
          </cell>
          <cell r="C1281" t="str">
            <v>m</v>
          </cell>
          <cell r="D1281">
            <v>5</v>
          </cell>
        </row>
        <row r="1282">
          <cell r="A1282">
            <v>804468</v>
          </cell>
          <cell r="B1282" t="str">
            <v>Confecção de tubos de concreto armado D = 1,00 m PA1 - areia extraída e brita produzida</v>
          </cell>
          <cell r="C1282" t="str">
            <v>m</v>
          </cell>
          <cell r="D1282">
            <v>5</v>
          </cell>
        </row>
        <row r="1283">
          <cell r="A1283">
            <v>804479</v>
          </cell>
          <cell r="B1283" t="str">
            <v>Confecção de tubos de concreto armado D = 1,00 m PA2 - areia e brita comerciais</v>
          </cell>
          <cell r="C1283" t="str">
            <v>m</v>
          </cell>
          <cell r="D1283">
            <v>5</v>
          </cell>
        </row>
        <row r="1284">
          <cell r="A1284">
            <v>804478</v>
          </cell>
          <cell r="B1284" t="str">
            <v>Confecção de tubos de concreto armado D = 1,00 m PA2 - areia extraída e brita produzida</v>
          </cell>
          <cell r="C1284" t="str">
            <v>m</v>
          </cell>
          <cell r="D1284">
            <v>5</v>
          </cell>
        </row>
        <row r="1285">
          <cell r="A1285">
            <v>804489</v>
          </cell>
          <cell r="B1285" t="str">
            <v>Confecção de tubos de concreto armado D = 1,00 m PA3 - areia e brita comerciais</v>
          </cell>
          <cell r="C1285" t="str">
            <v>m</v>
          </cell>
          <cell r="D1285">
            <v>5</v>
          </cell>
        </row>
        <row r="1286">
          <cell r="A1286">
            <v>804488</v>
          </cell>
          <cell r="B1286" t="str">
            <v>Confecção de tubos de concreto armado D = 1,00 m PA3 - areia extraída e brita produzida</v>
          </cell>
          <cell r="C1286" t="str">
            <v>m</v>
          </cell>
          <cell r="D1286">
            <v>5</v>
          </cell>
        </row>
        <row r="1287">
          <cell r="A1287">
            <v>804499</v>
          </cell>
          <cell r="B1287" t="str">
            <v>Confecção de tubos de concreto armado D = 1,00 m PA4 - areia e brita comerciais</v>
          </cell>
          <cell r="C1287" t="str">
            <v>m</v>
          </cell>
          <cell r="D1287">
            <v>5</v>
          </cell>
        </row>
        <row r="1288">
          <cell r="A1288">
            <v>804498</v>
          </cell>
          <cell r="B1288" t="str">
            <v>Confecção de tubos de concreto armado D = 1,00 m PA4 - areia extraída e brita produzida</v>
          </cell>
          <cell r="C1288" t="str">
            <v>m</v>
          </cell>
          <cell r="D1288">
            <v>5</v>
          </cell>
        </row>
        <row r="1289">
          <cell r="A1289">
            <v>804471</v>
          </cell>
          <cell r="B1289" t="str">
            <v>Confecção de tubos de concreto armado D = 1,20 m PA1 - areia e brita comerciais</v>
          </cell>
          <cell r="C1289" t="str">
            <v>m</v>
          </cell>
          <cell r="D1289">
            <v>3.75</v>
          </cell>
        </row>
        <row r="1290">
          <cell r="A1290">
            <v>804470</v>
          </cell>
          <cell r="B1290" t="str">
            <v>Confecção de tubos de concreto armado D = 1,20 m PA1 - areia extraída e brita produzida</v>
          </cell>
          <cell r="C1290" t="str">
            <v>m</v>
          </cell>
          <cell r="D1290">
            <v>3.75</v>
          </cell>
        </row>
        <row r="1291">
          <cell r="A1291">
            <v>804481</v>
          </cell>
          <cell r="B1291" t="str">
            <v>Confecção de tubos de concreto armado D = 1,20 m PA2 - areia e brita comerciais</v>
          </cell>
          <cell r="C1291" t="str">
            <v>m</v>
          </cell>
          <cell r="D1291">
            <v>3.75</v>
          </cell>
        </row>
        <row r="1292">
          <cell r="A1292">
            <v>804480</v>
          </cell>
          <cell r="B1292" t="str">
            <v>Confecção de tubos de concreto armado D = 1,20 m PA2 - areia extraída e brita produzida</v>
          </cell>
          <cell r="C1292" t="str">
            <v>m</v>
          </cell>
          <cell r="D1292">
            <v>3.75</v>
          </cell>
        </row>
        <row r="1293">
          <cell r="A1293">
            <v>804491</v>
          </cell>
          <cell r="B1293" t="str">
            <v>Confecção de tubos de concreto armado D = 1,20 m PA3 - areia e brita comerciais</v>
          </cell>
          <cell r="C1293" t="str">
            <v>m</v>
          </cell>
          <cell r="D1293">
            <v>3.75</v>
          </cell>
        </row>
        <row r="1294">
          <cell r="A1294">
            <v>804490</v>
          </cell>
          <cell r="B1294" t="str">
            <v>Confecção de tubos de concreto armado D = 1,20 m PA3 - areia extraída e brita produzida</v>
          </cell>
          <cell r="C1294" t="str">
            <v>m</v>
          </cell>
          <cell r="D1294">
            <v>3.75</v>
          </cell>
        </row>
        <row r="1295">
          <cell r="A1295">
            <v>804501</v>
          </cell>
          <cell r="B1295" t="str">
            <v>Confecção de tubos de concreto armado D = 1,20 m PA4 - areia e brita comerciais</v>
          </cell>
          <cell r="C1295" t="str">
            <v>m</v>
          </cell>
          <cell r="D1295">
            <v>3.75</v>
          </cell>
        </row>
        <row r="1296">
          <cell r="A1296">
            <v>804500</v>
          </cell>
          <cell r="B1296" t="str">
            <v>Confecção de tubos de concreto armado D = 1,20 m PA4 - areia extraída e brita produzida</v>
          </cell>
          <cell r="C1296" t="str">
            <v>m</v>
          </cell>
          <cell r="D1296">
            <v>3.75</v>
          </cell>
        </row>
        <row r="1297">
          <cell r="A1297">
            <v>804473</v>
          </cell>
          <cell r="B1297" t="str">
            <v>Confecção de tubos de concreto armado D = 1,50 m PA1 - areia e brita comerciais</v>
          </cell>
          <cell r="C1297" t="str">
            <v>m</v>
          </cell>
          <cell r="D1297">
            <v>2.5</v>
          </cell>
        </row>
        <row r="1298">
          <cell r="A1298">
            <v>804472</v>
          </cell>
          <cell r="B1298" t="str">
            <v>Confecção de tubos de concreto armado D = 1,50 m PA1 - areia extraída e brita produzida</v>
          </cell>
          <cell r="C1298" t="str">
            <v>m</v>
          </cell>
          <cell r="D1298">
            <v>2.5</v>
          </cell>
        </row>
        <row r="1299">
          <cell r="A1299">
            <v>804483</v>
          </cell>
          <cell r="B1299" t="str">
            <v>Confecção de tubos de concreto armado D = 1,50 m PA2 - areia e brita comerciais</v>
          </cell>
          <cell r="C1299" t="str">
            <v>m</v>
          </cell>
          <cell r="D1299">
            <v>2.5</v>
          </cell>
        </row>
        <row r="1300">
          <cell r="A1300">
            <v>804482</v>
          </cell>
          <cell r="B1300" t="str">
            <v>Confecção de tubos de concreto armado D = 1,50 m PA2 - areia extraída e brita produzida</v>
          </cell>
          <cell r="C1300" t="str">
            <v>m</v>
          </cell>
          <cell r="D1300">
            <v>2.5</v>
          </cell>
        </row>
        <row r="1301">
          <cell r="A1301">
            <v>804493</v>
          </cell>
          <cell r="B1301" t="str">
            <v>Confecção de tubos de concreto armado D = 1,50 m PA3 - areia e brita comerciais</v>
          </cell>
          <cell r="C1301" t="str">
            <v>m</v>
          </cell>
          <cell r="D1301">
            <v>2.5</v>
          </cell>
        </row>
        <row r="1302">
          <cell r="A1302">
            <v>804492</v>
          </cell>
          <cell r="B1302" t="str">
            <v>Confecção de tubos de concreto armado D = 1,50 m PA3 - areia extraída e brita produzida</v>
          </cell>
          <cell r="C1302" t="str">
            <v>m</v>
          </cell>
          <cell r="D1302">
            <v>2.5</v>
          </cell>
        </row>
        <row r="1303">
          <cell r="A1303">
            <v>804503</v>
          </cell>
          <cell r="B1303" t="str">
            <v>Confecção de tubos de concreto armado D = 1,50 m PA4 - areia e brita comerciais</v>
          </cell>
          <cell r="C1303" t="str">
            <v>m</v>
          </cell>
          <cell r="D1303">
            <v>2.5</v>
          </cell>
        </row>
        <row r="1304">
          <cell r="A1304">
            <v>804502</v>
          </cell>
          <cell r="B1304" t="str">
            <v>Confecção de tubos de concreto armado D = 1,50 m PA4 - areia extraída e brita produzida</v>
          </cell>
          <cell r="C1304" t="str">
            <v>m</v>
          </cell>
          <cell r="D1304">
            <v>2.5</v>
          </cell>
        </row>
        <row r="1305">
          <cell r="A1305">
            <v>804180</v>
          </cell>
          <cell r="B1305" t="str">
            <v>Corpo de BDTC D = 0,80 m PA1 - areia extraída e brita e pedra de mão produzidas</v>
          </cell>
          <cell r="C1305" t="str">
            <v>m</v>
          </cell>
          <cell r="D1305">
            <v>2.0750000000000002</v>
          </cell>
        </row>
        <row r="1306">
          <cell r="A1306">
            <v>804181</v>
          </cell>
          <cell r="B1306" t="str">
            <v>Corpo de BDTC D = 0,80 m PA1 - areia, brita e pedra de mão comerciais</v>
          </cell>
          <cell r="C1306" t="str">
            <v>m</v>
          </cell>
          <cell r="D1306">
            <v>2.0750000000000002</v>
          </cell>
        </row>
        <row r="1307">
          <cell r="A1307">
            <v>804182</v>
          </cell>
          <cell r="B1307" t="str">
            <v>Corpo de BDTC D = 0,80 m PA2 - areia extraída e brita e pedra de mão produzidas</v>
          </cell>
          <cell r="C1307" t="str">
            <v>m</v>
          </cell>
          <cell r="D1307">
            <v>2.0750000000000002</v>
          </cell>
        </row>
        <row r="1308">
          <cell r="A1308">
            <v>804183</v>
          </cell>
          <cell r="B1308" t="str">
            <v>Corpo de BDTC D = 0,80 m PA2 - areia, brita e pedra de mão comerciais</v>
          </cell>
          <cell r="C1308" t="str">
            <v>m</v>
          </cell>
          <cell r="D1308">
            <v>2.0750000000000002</v>
          </cell>
        </row>
        <row r="1309">
          <cell r="A1309">
            <v>804184</v>
          </cell>
          <cell r="B1309" t="str">
            <v>Corpo de BDTC D = 0,80 m PA3 - areia extraída e brita e pedra de mão produzidas</v>
          </cell>
          <cell r="C1309" t="str">
            <v>m</v>
          </cell>
          <cell r="D1309">
            <v>2.0750000000000002</v>
          </cell>
        </row>
        <row r="1310">
          <cell r="A1310">
            <v>804185</v>
          </cell>
          <cell r="B1310" t="str">
            <v>Corpo de BDTC D = 0,80 m PA3 - areia, brita e pedra de mão comerciais</v>
          </cell>
          <cell r="C1310" t="str">
            <v>m</v>
          </cell>
          <cell r="D1310">
            <v>2.0750000000000002</v>
          </cell>
        </row>
        <row r="1311">
          <cell r="A1311">
            <v>804186</v>
          </cell>
          <cell r="B1311" t="str">
            <v>Corpo de BDTC D = 0,80 m PA4 - areia extraída e brita e pedra de mão produzidas</v>
          </cell>
          <cell r="C1311" t="str">
            <v>m</v>
          </cell>
          <cell r="D1311">
            <v>2.0750000000000002</v>
          </cell>
        </row>
        <row r="1312">
          <cell r="A1312">
            <v>804187</v>
          </cell>
          <cell r="B1312" t="str">
            <v>Corpo de BDTC D = 0,80 m PA4 - areia, brita e pedra de mão comerciais</v>
          </cell>
          <cell r="C1312" t="str">
            <v>m</v>
          </cell>
          <cell r="D1312">
            <v>2.0750000000000002</v>
          </cell>
        </row>
        <row r="1313">
          <cell r="A1313">
            <v>804188</v>
          </cell>
          <cell r="B1313" t="str">
            <v>Corpo de BDTC D = 1,00 m PA1 - areia extraída e brita e pedra de mão produzidas</v>
          </cell>
          <cell r="C1313" t="str">
            <v>m</v>
          </cell>
          <cell r="D1313">
            <v>1.5562499999999999</v>
          </cell>
        </row>
        <row r="1314">
          <cell r="A1314">
            <v>804189</v>
          </cell>
          <cell r="B1314" t="str">
            <v>Corpo de BDTC D = 1,00 m PA1 - areia, brita e pedra de mão comerciais</v>
          </cell>
          <cell r="C1314" t="str">
            <v>m</v>
          </cell>
          <cell r="D1314">
            <v>1.5562499999999999</v>
          </cell>
        </row>
        <row r="1315">
          <cell r="A1315">
            <v>804190</v>
          </cell>
          <cell r="B1315" t="str">
            <v>Corpo de BDTC D = 1,00 m PA2 - areia extraída e brita e pedra de mão produzidas</v>
          </cell>
          <cell r="C1315" t="str">
            <v>m</v>
          </cell>
          <cell r="D1315">
            <v>1.5562499999999999</v>
          </cell>
        </row>
        <row r="1316">
          <cell r="A1316">
            <v>804191</v>
          </cell>
          <cell r="B1316" t="str">
            <v>Corpo de BDTC D = 1,00 m PA2 - areia, brita e pedra de mão comerciais</v>
          </cell>
          <cell r="C1316" t="str">
            <v>m</v>
          </cell>
          <cell r="D1316">
            <v>1.5562499999999999</v>
          </cell>
        </row>
        <row r="1317">
          <cell r="A1317">
            <v>804192</v>
          </cell>
          <cell r="B1317" t="str">
            <v>Corpo de BDTC D = 1,00 m PA3 - areia extraída e brita e pedra de mão produzidas</v>
          </cell>
          <cell r="C1317" t="str">
            <v>m</v>
          </cell>
          <cell r="D1317">
            <v>1.5562499999999999</v>
          </cell>
        </row>
        <row r="1318">
          <cell r="A1318">
            <v>804193</v>
          </cell>
          <cell r="B1318" t="str">
            <v>Corpo de BDTC D = 1,00 m PA3 - areia, brita e pedra de mão comerciais</v>
          </cell>
          <cell r="C1318" t="str">
            <v>m</v>
          </cell>
          <cell r="D1318">
            <v>1.5562499999999999</v>
          </cell>
        </row>
        <row r="1319">
          <cell r="A1319">
            <v>804194</v>
          </cell>
          <cell r="B1319" t="str">
            <v>Corpo de BDTC D = 1,00 m PA4 - areia extraída e brita e pedra de mão produzidas</v>
          </cell>
          <cell r="C1319" t="str">
            <v>m</v>
          </cell>
          <cell r="D1319">
            <v>1.5562499999999999</v>
          </cell>
        </row>
        <row r="1320">
          <cell r="A1320">
            <v>804195</v>
          </cell>
          <cell r="B1320" t="str">
            <v>Corpo de BDTC D = 1,00 m PA4 - areia, brita e pedra de mão comerciais</v>
          </cell>
          <cell r="C1320" t="str">
            <v>m</v>
          </cell>
          <cell r="D1320">
            <v>1.5562499999999999</v>
          </cell>
        </row>
        <row r="1321">
          <cell r="A1321">
            <v>804196</v>
          </cell>
          <cell r="B1321" t="str">
            <v>Corpo de BDTC D = 1,20 m PA1 - areia extraída e brita e pedra de mão produzidas</v>
          </cell>
          <cell r="C1321" t="str">
            <v>m</v>
          </cell>
          <cell r="D1321">
            <v>1.2450000000000001</v>
          </cell>
        </row>
        <row r="1322">
          <cell r="A1322">
            <v>804197</v>
          </cell>
          <cell r="B1322" t="str">
            <v>Corpo de BDTC D = 1,20 m PA1 - areia, brita e pedra de mão comerciais</v>
          </cell>
          <cell r="C1322" t="str">
            <v>m</v>
          </cell>
          <cell r="D1322">
            <v>1.2450000000000001</v>
          </cell>
        </row>
        <row r="1323">
          <cell r="A1323">
            <v>804198</v>
          </cell>
          <cell r="B1323" t="str">
            <v>Corpo de BDTC D = 1,20 m PA2 - areia extraída e brita e pedra de mão produzidas</v>
          </cell>
          <cell r="C1323" t="str">
            <v>m</v>
          </cell>
          <cell r="D1323">
            <v>1.2450000000000001</v>
          </cell>
        </row>
        <row r="1324">
          <cell r="A1324">
            <v>804199</v>
          </cell>
          <cell r="B1324" t="str">
            <v>Corpo de BDTC D = 1,20 m PA2 - areia, brita e pedra de mão comerciais</v>
          </cell>
          <cell r="C1324" t="str">
            <v>m</v>
          </cell>
          <cell r="D1324">
            <v>1.2450000000000001</v>
          </cell>
        </row>
        <row r="1325">
          <cell r="A1325">
            <v>804200</v>
          </cell>
          <cell r="B1325" t="str">
            <v>Corpo de BDTC D = 1,20 m PA3 - areia extraída e brita e pedra de mão produzidas</v>
          </cell>
          <cell r="C1325" t="str">
            <v>m</v>
          </cell>
          <cell r="D1325">
            <v>1.2450000000000001</v>
          </cell>
        </row>
        <row r="1326">
          <cell r="A1326">
            <v>804201</v>
          </cell>
          <cell r="B1326" t="str">
            <v>Corpo de BDTC D = 1,20 m PA3 - areia, brita e pedra de mão comerciais</v>
          </cell>
          <cell r="C1326" t="str">
            <v>m</v>
          </cell>
          <cell r="D1326">
            <v>1.2450000000000001</v>
          </cell>
        </row>
        <row r="1327">
          <cell r="A1327">
            <v>804202</v>
          </cell>
          <cell r="B1327" t="str">
            <v>Corpo de BDTC D = 1,20 m PA4 - areia extraída e brita e pedra de mão produzidas</v>
          </cell>
          <cell r="C1327" t="str">
            <v>m</v>
          </cell>
          <cell r="D1327">
            <v>1.2450000000000001</v>
          </cell>
        </row>
        <row r="1328">
          <cell r="A1328">
            <v>804203</v>
          </cell>
          <cell r="B1328" t="str">
            <v>Corpo de BDTC D = 1,20 m PA4 - areia, brita e pedra de mão comerciais</v>
          </cell>
          <cell r="C1328" t="str">
            <v>m</v>
          </cell>
          <cell r="D1328">
            <v>1.2450000000000001</v>
          </cell>
        </row>
        <row r="1329">
          <cell r="A1329">
            <v>804204</v>
          </cell>
          <cell r="B1329" t="str">
            <v>Corpo de BDTC D = 1,50 m PA1 - areia extraída e brita e pedra de mão produzidas</v>
          </cell>
          <cell r="C1329" t="str">
            <v>m</v>
          </cell>
          <cell r="D1329">
            <v>0.95769000000000004</v>
          </cell>
        </row>
        <row r="1330">
          <cell r="A1330">
            <v>804205</v>
          </cell>
          <cell r="B1330" t="str">
            <v>Corpo de BDTC D = 1,50 m PA1 - areia, brita e pedra de mão comerciais</v>
          </cell>
          <cell r="C1330" t="str">
            <v>m</v>
          </cell>
          <cell r="D1330">
            <v>0.95769000000000004</v>
          </cell>
        </row>
        <row r="1331">
          <cell r="A1331">
            <v>804206</v>
          </cell>
          <cell r="B1331" t="str">
            <v>Corpo de BDTC D = 1,50 m PA2 - areia extraída e brita e pedra de mão produzidas</v>
          </cell>
          <cell r="C1331" t="str">
            <v>m</v>
          </cell>
          <cell r="D1331">
            <v>0.95769000000000004</v>
          </cell>
        </row>
        <row r="1332">
          <cell r="A1332">
            <v>804207</v>
          </cell>
          <cell r="B1332" t="str">
            <v>Corpo de BDTC D = 1,50 m PA2 - areia, brita e pedra de mão comerciais</v>
          </cell>
          <cell r="C1332" t="str">
            <v>m</v>
          </cell>
          <cell r="D1332">
            <v>0.95769000000000004</v>
          </cell>
        </row>
        <row r="1333">
          <cell r="A1333">
            <v>804208</v>
          </cell>
          <cell r="B1333" t="str">
            <v>Corpo de BDTC D = 1,50 m PA3 - areia extraída e brita e pedra de mão produzidas</v>
          </cell>
          <cell r="C1333" t="str">
            <v>m</v>
          </cell>
          <cell r="D1333">
            <v>0.95769000000000004</v>
          </cell>
        </row>
        <row r="1334">
          <cell r="A1334">
            <v>804209</v>
          </cell>
          <cell r="B1334" t="str">
            <v>Corpo de BDTC D = 1,50 m PA3 - areia, brita e pedra de mão comerciais</v>
          </cell>
          <cell r="C1334" t="str">
            <v>m</v>
          </cell>
          <cell r="D1334">
            <v>0.95769000000000004</v>
          </cell>
        </row>
        <row r="1335">
          <cell r="A1335">
            <v>804210</v>
          </cell>
          <cell r="B1335" t="str">
            <v>Corpo de BDTC D = 1,50 m PA4 - areia extraída e brita e pedra de mão produzidas</v>
          </cell>
          <cell r="C1335" t="str">
            <v>m</v>
          </cell>
          <cell r="D1335">
            <v>0.95769000000000004</v>
          </cell>
        </row>
        <row r="1336">
          <cell r="A1336">
            <v>804211</v>
          </cell>
          <cell r="B1336" t="str">
            <v>Corpo de BDTC D = 1,50 m PA4 - areia, brita e pedra de mão comerciais</v>
          </cell>
          <cell r="C1336" t="str">
            <v>m</v>
          </cell>
          <cell r="D1336">
            <v>0.95769000000000004</v>
          </cell>
        </row>
        <row r="1337">
          <cell r="A1337">
            <v>804012</v>
          </cell>
          <cell r="B1337" t="str">
            <v>Corpo de BSTC D = 0,40 m PA1 - areia extraída e brita e pedra de mão produzidas</v>
          </cell>
          <cell r="C1337" t="str">
            <v>m</v>
          </cell>
          <cell r="D1337">
            <v>12.45</v>
          </cell>
        </row>
        <row r="1338">
          <cell r="A1338">
            <v>804013</v>
          </cell>
          <cell r="B1338" t="str">
            <v>Corpo de BSTC D = 0,40 m PA1 - areia, brita e pedra de mão comerciais</v>
          </cell>
          <cell r="C1338" t="str">
            <v>m</v>
          </cell>
          <cell r="D1338">
            <v>12.45</v>
          </cell>
        </row>
        <row r="1339">
          <cell r="A1339">
            <v>804014</v>
          </cell>
          <cell r="B1339" t="str">
            <v>Corpo de BSTC D = 0,40 m PA2 - areia extraída e brita e pedra de mão produzidas</v>
          </cell>
          <cell r="C1339" t="str">
            <v>m</v>
          </cell>
          <cell r="D1339">
            <v>12.45</v>
          </cell>
        </row>
        <row r="1340">
          <cell r="A1340">
            <v>804015</v>
          </cell>
          <cell r="B1340" t="str">
            <v>Corpo de BSTC D = 0,40 m PA2 - areia, brita e pedra de mão comerciais</v>
          </cell>
          <cell r="C1340" t="str">
            <v>m</v>
          </cell>
          <cell r="D1340">
            <v>12.45</v>
          </cell>
        </row>
        <row r="1341">
          <cell r="A1341">
            <v>804016</v>
          </cell>
          <cell r="B1341" t="str">
            <v>Corpo de BSTC D = 0,40 m PA3 - areia extraída e brita e pedra de mão produzidas</v>
          </cell>
          <cell r="C1341" t="str">
            <v>m</v>
          </cell>
          <cell r="D1341">
            <v>12.45</v>
          </cell>
        </row>
        <row r="1342">
          <cell r="A1342">
            <v>804017</v>
          </cell>
          <cell r="B1342" t="str">
            <v>Corpo de BSTC D = 0,40 m PA3 - areia, brita e pedra de mão comerciais</v>
          </cell>
          <cell r="C1342" t="str">
            <v>m</v>
          </cell>
          <cell r="D1342">
            <v>12.45</v>
          </cell>
        </row>
        <row r="1343">
          <cell r="A1343">
            <v>804018</v>
          </cell>
          <cell r="B1343" t="str">
            <v>Corpo de BSTC D = 0,40 m PA4 - areia extraída e brita e pedra de mão produzidas</v>
          </cell>
          <cell r="C1343" t="str">
            <v>m</v>
          </cell>
          <cell r="D1343">
            <v>12.45</v>
          </cell>
        </row>
        <row r="1344">
          <cell r="A1344">
            <v>804019</v>
          </cell>
          <cell r="B1344" t="str">
            <v>Corpo de BSTC D = 0,40 m PA4 - areia, brita e pedra de mão comerciais</v>
          </cell>
          <cell r="C1344" t="str">
            <v>m</v>
          </cell>
          <cell r="D1344">
            <v>12.45</v>
          </cell>
        </row>
        <row r="1345">
          <cell r="A1345">
            <v>804020</v>
          </cell>
          <cell r="B1345" t="str">
            <v>Corpo de BSTC D = 0,60 m PA1 - areia extraída e brita e pedra de mão produzidas</v>
          </cell>
          <cell r="C1345" t="str">
            <v>m</v>
          </cell>
          <cell r="D1345">
            <v>6.2249999999999996</v>
          </cell>
        </row>
        <row r="1346">
          <cell r="A1346">
            <v>804021</v>
          </cell>
          <cell r="B1346" t="str">
            <v>Corpo de BSTC D = 0,60 m PA1 - areia, brita e pedra de mão comerciais</v>
          </cell>
          <cell r="C1346" t="str">
            <v>m</v>
          </cell>
          <cell r="D1346">
            <v>6.2249999999999996</v>
          </cell>
        </row>
        <row r="1347">
          <cell r="A1347">
            <v>804022</v>
          </cell>
          <cell r="B1347" t="str">
            <v>Corpo de BSTC D = 0,60 m PA2 - areia extraída e brita e pedra de mão produzidas</v>
          </cell>
          <cell r="C1347" t="str">
            <v>m</v>
          </cell>
          <cell r="D1347">
            <v>6.2249999999999996</v>
          </cell>
        </row>
        <row r="1348">
          <cell r="A1348">
            <v>804023</v>
          </cell>
          <cell r="B1348" t="str">
            <v>Corpo de BSTC D = 0,60 m PA2 - areia, brita e pedra de mão comerciais</v>
          </cell>
          <cell r="C1348" t="str">
            <v>m</v>
          </cell>
          <cell r="D1348">
            <v>6.2249999999999996</v>
          </cell>
        </row>
        <row r="1349">
          <cell r="A1349">
            <v>804024</v>
          </cell>
          <cell r="B1349" t="str">
            <v>Corpo de BSTC D = 0,60 m PA3 - areia extraída e brita e pedra de mão produzidas</v>
          </cell>
          <cell r="C1349" t="str">
            <v>m</v>
          </cell>
          <cell r="D1349">
            <v>6.2249999999999996</v>
          </cell>
        </row>
        <row r="1350">
          <cell r="A1350">
            <v>804025</v>
          </cell>
          <cell r="B1350" t="str">
            <v>Corpo de BSTC D = 0,60 m PA3 - areia, brita e pedra de mão comerciais</v>
          </cell>
          <cell r="C1350" t="str">
            <v>m</v>
          </cell>
          <cell r="D1350">
            <v>6.2249999999999996</v>
          </cell>
        </row>
        <row r="1351">
          <cell r="A1351">
            <v>804026</v>
          </cell>
          <cell r="B1351" t="str">
            <v>Corpo de BSTC D = 0,60 m PA4 - areia extraída e brita e pedra de mão produzidas</v>
          </cell>
          <cell r="C1351" t="str">
            <v>m</v>
          </cell>
          <cell r="D1351">
            <v>6.2249999999999996</v>
          </cell>
        </row>
        <row r="1352">
          <cell r="A1352">
            <v>804027</v>
          </cell>
          <cell r="B1352" t="str">
            <v>Corpo de BSTC D = 0,60 m PA4 - areia, brita e pedra de mão comerciais</v>
          </cell>
          <cell r="C1352" t="str">
            <v>m</v>
          </cell>
          <cell r="D1352">
            <v>6.2249999999999996</v>
          </cell>
        </row>
        <row r="1353">
          <cell r="A1353">
            <v>804028</v>
          </cell>
          <cell r="B1353" t="str">
            <v>Corpo de BSTC D = 0,80 m PA1 - areia extraída e brita e pedra de mão produzidas</v>
          </cell>
          <cell r="C1353" t="str">
            <v>m</v>
          </cell>
          <cell r="D1353">
            <v>4.1500000000000004</v>
          </cell>
        </row>
        <row r="1354">
          <cell r="A1354">
            <v>804029</v>
          </cell>
          <cell r="B1354" t="str">
            <v>Corpo de BSTC D = 0,80 m PA1 - areia, brita e pedra de mão comerciais</v>
          </cell>
          <cell r="C1354" t="str">
            <v>m</v>
          </cell>
          <cell r="D1354">
            <v>4.1500000000000004</v>
          </cell>
        </row>
        <row r="1355">
          <cell r="A1355">
            <v>804030</v>
          </cell>
          <cell r="B1355" t="str">
            <v>Corpo de BSTC D = 0,80 m PA2 - areia extraída e brita e pedra de mão produzidas</v>
          </cell>
          <cell r="C1355" t="str">
            <v>m</v>
          </cell>
          <cell r="D1355">
            <v>4.1500000000000004</v>
          </cell>
        </row>
        <row r="1356">
          <cell r="A1356">
            <v>804031</v>
          </cell>
          <cell r="B1356" t="str">
            <v>Corpo de BSTC D = 0,80 m PA2 - areia, brita e pedra de mão comerciais</v>
          </cell>
          <cell r="C1356" t="str">
            <v>m</v>
          </cell>
          <cell r="D1356">
            <v>4.1500000000000004</v>
          </cell>
        </row>
        <row r="1357">
          <cell r="A1357">
            <v>804032</v>
          </cell>
          <cell r="B1357" t="str">
            <v>Corpo de BSTC D = 0,80 m PA3 - areia extraída e brita e pedra de mão produzidas</v>
          </cell>
          <cell r="C1357" t="str">
            <v>m</v>
          </cell>
          <cell r="D1357">
            <v>4.1500000000000004</v>
          </cell>
        </row>
        <row r="1358">
          <cell r="A1358">
            <v>804033</v>
          </cell>
          <cell r="B1358" t="str">
            <v>Corpo de BSTC D = 0,80 m PA3 - areia, brita e pedra de mão comerciais</v>
          </cell>
          <cell r="C1358" t="str">
            <v>m</v>
          </cell>
          <cell r="D1358">
            <v>4.1500000000000004</v>
          </cell>
        </row>
        <row r="1359">
          <cell r="A1359">
            <v>804034</v>
          </cell>
          <cell r="B1359" t="str">
            <v>Corpo de BSTC D = 0,80 m PA4 - areia extraída e brita e pedra de mão produzidas</v>
          </cell>
          <cell r="C1359" t="str">
            <v>m</v>
          </cell>
          <cell r="D1359">
            <v>4.1500000000000004</v>
          </cell>
        </row>
        <row r="1360">
          <cell r="A1360">
            <v>804035</v>
          </cell>
          <cell r="B1360" t="str">
            <v>Corpo de BSTC D = 0,80 m PA4 - areia, brita e pedra de mão comerciais</v>
          </cell>
          <cell r="C1360" t="str">
            <v>m</v>
          </cell>
          <cell r="D1360">
            <v>4.1500000000000004</v>
          </cell>
        </row>
        <row r="1361">
          <cell r="A1361">
            <v>804036</v>
          </cell>
          <cell r="B1361" t="str">
            <v>Corpo de BSTC D = 1,00 m PA1 - areia extraída e brita e pedra de mão produzidas</v>
          </cell>
          <cell r="C1361" t="str">
            <v>m</v>
          </cell>
          <cell r="D1361">
            <v>3.1124999999999998</v>
          </cell>
        </row>
        <row r="1362">
          <cell r="A1362">
            <v>804037</v>
          </cell>
          <cell r="B1362" t="str">
            <v>Corpo de BSTC D = 1,00 m PA1 - areia, brita e pedra de mão comerciais</v>
          </cell>
          <cell r="C1362" t="str">
            <v>m</v>
          </cell>
          <cell r="D1362">
            <v>3.1124999999999998</v>
          </cell>
        </row>
        <row r="1363">
          <cell r="A1363">
            <v>804038</v>
          </cell>
          <cell r="B1363" t="str">
            <v>Corpo de BSTC D = 1,00 m PA2 - areia extraída e brita e pedra de mão produzidas</v>
          </cell>
          <cell r="C1363" t="str">
            <v>m</v>
          </cell>
          <cell r="D1363">
            <v>3.1124999999999998</v>
          </cell>
        </row>
        <row r="1364">
          <cell r="A1364">
            <v>804039</v>
          </cell>
          <cell r="B1364" t="str">
            <v>Corpo de BSTC D = 1,00 m PA2 - areia, brita e pedra de mão comerciais</v>
          </cell>
          <cell r="C1364" t="str">
            <v>m</v>
          </cell>
          <cell r="D1364">
            <v>3.1124999999999998</v>
          </cell>
        </row>
        <row r="1365">
          <cell r="A1365">
            <v>804040</v>
          </cell>
          <cell r="B1365" t="str">
            <v>Corpo de BSTC D = 1,00 m PA3 - areia extraída e brita e pedra de mão produzidas</v>
          </cell>
          <cell r="C1365" t="str">
            <v>m</v>
          </cell>
          <cell r="D1365">
            <v>3.1124999999999998</v>
          </cell>
        </row>
        <row r="1366">
          <cell r="A1366">
            <v>804041</v>
          </cell>
          <cell r="B1366" t="str">
            <v>Corpo de BSTC D = 1,00 m PA3 - areia, brita e pedra de mão comerciais</v>
          </cell>
          <cell r="C1366" t="str">
            <v>m</v>
          </cell>
          <cell r="D1366">
            <v>3.1124999999999998</v>
          </cell>
        </row>
        <row r="1367">
          <cell r="A1367">
            <v>804042</v>
          </cell>
          <cell r="B1367" t="str">
            <v>Corpo de BSTC D = 1,00 m PA4 - areia extraída e brita e pedra de mão produzidas</v>
          </cell>
          <cell r="C1367" t="str">
            <v>m</v>
          </cell>
          <cell r="D1367">
            <v>3.1124999999999998</v>
          </cell>
        </row>
        <row r="1368">
          <cell r="A1368">
            <v>804043</v>
          </cell>
          <cell r="B1368" t="str">
            <v>Corpo de BSTC D = 1,00 m PA4 - areia, brita e pedra de mão comerciais</v>
          </cell>
          <cell r="C1368" t="str">
            <v>m</v>
          </cell>
          <cell r="D1368">
            <v>3.1124999999999998</v>
          </cell>
        </row>
        <row r="1369">
          <cell r="A1369">
            <v>804044</v>
          </cell>
          <cell r="B1369" t="str">
            <v>Corpo de BSTC D = 1,20 m PA1 - areia extraída e brita e pedra de mão produzidas</v>
          </cell>
          <cell r="C1369" t="str">
            <v>m</v>
          </cell>
          <cell r="D1369">
            <v>2.4900000000000002</v>
          </cell>
        </row>
        <row r="1370">
          <cell r="A1370">
            <v>804045</v>
          </cell>
          <cell r="B1370" t="str">
            <v>Corpo de BSTC D = 1,20 m PA1 - areia, brita e pedra de mão comerciais</v>
          </cell>
          <cell r="C1370" t="str">
            <v>m</v>
          </cell>
          <cell r="D1370">
            <v>2.4900000000000002</v>
          </cell>
        </row>
        <row r="1371">
          <cell r="A1371">
            <v>804046</v>
          </cell>
          <cell r="B1371" t="str">
            <v>Corpo de BSTC D = 1,20 m PA2 - areia extraída e brita e pedra de mão produzidas</v>
          </cell>
          <cell r="C1371" t="str">
            <v>m</v>
          </cell>
          <cell r="D1371">
            <v>2.4900000000000002</v>
          </cell>
        </row>
        <row r="1372">
          <cell r="A1372">
            <v>804047</v>
          </cell>
          <cell r="B1372" t="str">
            <v>Corpo de BSTC D = 1,20 m PA2 - areia, brita e pedra de mão comerciais</v>
          </cell>
          <cell r="C1372" t="str">
            <v>m</v>
          </cell>
          <cell r="D1372">
            <v>2.4900000000000002</v>
          </cell>
        </row>
        <row r="1373">
          <cell r="A1373">
            <v>804048</v>
          </cell>
          <cell r="B1373" t="str">
            <v>Corpo de BSTC D = 1,20 m PA3 - areia extraída e brita e pedra de mão produzidas</v>
          </cell>
          <cell r="C1373" t="str">
            <v>m</v>
          </cell>
          <cell r="D1373">
            <v>2.4900000000000002</v>
          </cell>
        </row>
        <row r="1374">
          <cell r="A1374">
            <v>804049</v>
          </cell>
          <cell r="B1374" t="str">
            <v>Corpo de BSTC D = 1,20 m PA3 - areia, brita e pedra de mão comerciais</v>
          </cell>
          <cell r="C1374" t="str">
            <v>m</v>
          </cell>
          <cell r="D1374">
            <v>2.4900000000000002</v>
          </cell>
        </row>
        <row r="1375">
          <cell r="A1375">
            <v>804050</v>
          </cell>
          <cell r="B1375" t="str">
            <v>Corpo de BSTC D = 1,20 m PA4 - areia extraída e brita e pedra de mão produzidas</v>
          </cell>
          <cell r="C1375" t="str">
            <v>m</v>
          </cell>
          <cell r="D1375">
            <v>2.4900000000000002</v>
          </cell>
        </row>
        <row r="1376">
          <cell r="A1376">
            <v>804051</v>
          </cell>
          <cell r="B1376" t="str">
            <v>Corpo de BSTC D = 1,20 m PA4 - areia, brita e pedra de mão comerciais</v>
          </cell>
          <cell r="C1376" t="str">
            <v>m</v>
          </cell>
          <cell r="D1376">
            <v>2.4900000000000002</v>
          </cell>
        </row>
        <row r="1377">
          <cell r="A1377">
            <v>804052</v>
          </cell>
          <cell r="B1377" t="str">
            <v>Corpo de BSTC D = 1,50 m PA1 - areia extraída e brita e pedra de mão produzidas</v>
          </cell>
          <cell r="C1377" t="str">
            <v>m</v>
          </cell>
          <cell r="D1377">
            <v>1.9153800000000001</v>
          </cell>
        </row>
        <row r="1378">
          <cell r="A1378">
            <v>804053</v>
          </cell>
          <cell r="B1378" t="str">
            <v>Corpo de BSTC D = 1,50 m PA1 - areia, brita e pedra de mão comerciais</v>
          </cell>
          <cell r="C1378" t="str">
            <v>m</v>
          </cell>
          <cell r="D1378">
            <v>1.9153800000000001</v>
          </cell>
        </row>
        <row r="1379">
          <cell r="A1379">
            <v>804054</v>
          </cell>
          <cell r="B1379" t="str">
            <v>Corpo de BSTC D = 1,50 m PA2 - areia extraída e brita e pedra de mão produzidas</v>
          </cell>
          <cell r="C1379" t="str">
            <v>m</v>
          </cell>
          <cell r="D1379">
            <v>1.9153800000000001</v>
          </cell>
        </row>
        <row r="1380">
          <cell r="A1380">
            <v>804055</v>
          </cell>
          <cell r="B1380" t="str">
            <v>Corpo de BSTC D = 1,50 m PA2 - areia, brita e pedra de mão comerciais</v>
          </cell>
          <cell r="C1380" t="str">
            <v>m</v>
          </cell>
          <cell r="D1380">
            <v>1.9153800000000001</v>
          </cell>
        </row>
        <row r="1381">
          <cell r="A1381">
            <v>804056</v>
          </cell>
          <cell r="B1381" t="str">
            <v>Corpo de BSTC D = 1,50 m PA3 - areia extraída e brita e pedra de mão produzidas</v>
          </cell>
          <cell r="C1381" t="str">
            <v>m</v>
          </cell>
          <cell r="D1381">
            <v>1.9153800000000001</v>
          </cell>
        </row>
        <row r="1382">
          <cell r="A1382">
            <v>804057</v>
          </cell>
          <cell r="B1382" t="str">
            <v>Corpo de BSTC D = 1,50 m PA3 - areia, brita e pedra de mão comerciais</v>
          </cell>
          <cell r="C1382" t="str">
            <v>m</v>
          </cell>
          <cell r="D1382">
            <v>1.9153800000000001</v>
          </cell>
        </row>
        <row r="1383">
          <cell r="A1383">
            <v>804058</v>
          </cell>
          <cell r="B1383" t="str">
            <v>Corpo de BSTC D = 1,50 m PA4 - areia extraída e brita e pedra de mão produzidas</v>
          </cell>
          <cell r="C1383" t="str">
            <v>m</v>
          </cell>
          <cell r="D1383">
            <v>1.9153800000000001</v>
          </cell>
        </row>
        <row r="1384">
          <cell r="A1384">
            <v>804059</v>
          </cell>
          <cell r="B1384" t="str">
            <v>Corpo de BSTC D = 1,50 m PA4 - areia, brita e pedra de mão comerciais</v>
          </cell>
          <cell r="C1384" t="str">
            <v>m</v>
          </cell>
          <cell r="D1384">
            <v>1.9153800000000001</v>
          </cell>
        </row>
        <row r="1385">
          <cell r="A1385">
            <v>804292</v>
          </cell>
          <cell r="B1385" t="str">
            <v>Corpo de BTTC D = 1,00 m PA1 - areia extraída e brita e pedra de mão produzidas</v>
          </cell>
          <cell r="C1385" t="str">
            <v>m</v>
          </cell>
          <cell r="D1385">
            <v>1.0375000000000001</v>
          </cell>
        </row>
        <row r="1386">
          <cell r="A1386">
            <v>804293</v>
          </cell>
          <cell r="B1386" t="str">
            <v>Corpo de BTTC D = 1,00 m PA1 - areia, brita e pedra de mão comerciais</v>
          </cell>
          <cell r="C1386" t="str">
            <v>m</v>
          </cell>
          <cell r="D1386">
            <v>1.0375000000000001</v>
          </cell>
        </row>
        <row r="1387">
          <cell r="A1387">
            <v>804294</v>
          </cell>
          <cell r="B1387" t="str">
            <v>Corpo de BTTC D = 1,00 m PA2 - areia extraída e brita e pedra de mão produzidas</v>
          </cell>
          <cell r="C1387" t="str">
            <v>m</v>
          </cell>
          <cell r="D1387">
            <v>1.0375000000000001</v>
          </cell>
        </row>
        <row r="1388">
          <cell r="A1388">
            <v>804295</v>
          </cell>
          <cell r="B1388" t="str">
            <v>Corpo de BTTC D = 1,00 m PA2 - areia, brita e pedra de mão comerciais</v>
          </cell>
          <cell r="C1388" t="str">
            <v>m</v>
          </cell>
          <cell r="D1388">
            <v>1.0375000000000001</v>
          </cell>
        </row>
        <row r="1389">
          <cell r="A1389">
            <v>804296</v>
          </cell>
          <cell r="B1389" t="str">
            <v>Corpo de BTTC D = 1,00 m PA3 - areia extraída e brita e pedra de mão produzidas</v>
          </cell>
          <cell r="C1389" t="str">
            <v>m</v>
          </cell>
          <cell r="D1389">
            <v>1.0375000000000001</v>
          </cell>
        </row>
        <row r="1390">
          <cell r="A1390">
            <v>804297</v>
          </cell>
          <cell r="B1390" t="str">
            <v>Corpo de BTTC D = 1,00 m PA3 - areia, brita e pedra de mão comerciais</v>
          </cell>
          <cell r="C1390" t="str">
            <v>m</v>
          </cell>
          <cell r="D1390">
            <v>1.0375000000000001</v>
          </cell>
        </row>
        <row r="1391">
          <cell r="A1391">
            <v>804298</v>
          </cell>
          <cell r="B1391" t="str">
            <v>Corpo de BTTC D = 1,00 m PA4 - areia extraída e brita e pedra de mão produzidas</v>
          </cell>
          <cell r="C1391" t="str">
            <v>m</v>
          </cell>
          <cell r="D1391">
            <v>1.0375000000000001</v>
          </cell>
        </row>
        <row r="1392">
          <cell r="A1392">
            <v>804299</v>
          </cell>
          <cell r="B1392" t="str">
            <v>Corpo de BTTC D = 1,00 m PA4 - areia, brita e pedra de mão comerciais</v>
          </cell>
          <cell r="C1392" t="str">
            <v>m</v>
          </cell>
          <cell r="D1392">
            <v>1.0375000000000001</v>
          </cell>
        </row>
        <row r="1393">
          <cell r="A1393">
            <v>804300</v>
          </cell>
          <cell r="B1393" t="str">
            <v>Corpo de BTTC D = 1,20 m PA1 - areia extraída e brita e pedra de mão produzidas</v>
          </cell>
          <cell r="C1393" t="str">
            <v>m</v>
          </cell>
          <cell r="D1393">
            <v>0.83</v>
          </cell>
        </row>
        <row r="1394">
          <cell r="A1394">
            <v>804301</v>
          </cell>
          <cell r="B1394" t="str">
            <v>Corpo de BTTC D = 1,20 m PA1 - areia, brita e pedra de mão comerciais</v>
          </cell>
          <cell r="C1394" t="str">
            <v>m</v>
          </cell>
          <cell r="D1394">
            <v>0.83</v>
          </cell>
        </row>
        <row r="1395">
          <cell r="A1395">
            <v>804302</v>
          </cell>
          <cell r="B1395" t="str">
            <v>Corpo de BTTC D = 1,20 m PA2 - areia extraída e brita e pedra de mão produzidas</v>
          </cell>
          <cell r="C1395" t="str">
            <v>m</v>
          </cell>
          <cell r="D1395">
            <v>0.83</v>
          </cell>
        </row>
        <row r="1396">
          <cell r="A1396">
            <v>804303</v>
          </cell>
          <cell r="B1396" t="str">
            <v>Corpo de BTTC D = 1,20 m PA2 - areia, brita e pedra de mão comerciais</v>
          </cell>
          <cell r="C1396" t="str">
            <v>m</v>
          </cell>
          <cell r="D1396">
            <v>0.83</v>
          </cell>
        </row>
        <row r="1397">
          <cell r="A1397">
            <v>804304</v>
          </cell>
          <cell r="B1397" t="str">
            <v>Corpo de BTTC D = 1,20 m PA3 - areia extraída e brita e pedra de mão produzidas</v>
          </cell>
          <cell r="C1397" t="str">
            <v>m</v>
          </cell>
          <cell r="D1397">
            <v>0.83</v>
          </cell>
        </row>
        <row r="1398">
          <cell r="A1398">
            <v>804305</v>
          </cell>
          <cell r="B1398" t="str">
            <v>Corpo de BTTC D = 1,20 m PA3 - areia, brita e pedra de mão comerciais</v>
          </cell>
          <cell r="C1398" t="str">
            <v>m</v>
          </cell>
          <cell r="D1398">
            <v>0.83</v>
          </cell>
        </row>
        <row r="1399">
          <cell r="A1399">
            <v>804306</v>
          </cell>
          <cell r="B1399" t="str">
            <v>Corpo de BTTC D = 1,20 m PA4 - areia extraída e brita e pedra de mão produzidas</v>
          </cell>
          <cell r="C1399" t="str">
            <v>m</v>
          </cell>
          <cell r="D1399">
            <v>0.83</v>
          </cell>
        </row>
        <row r="1400">
          <cell r="A1400">
            <v>804307</v>
          </cell>
          <cell r="B1400" t="str">
            <v>Corpo de BTTC D = 1,20 m PA4 - areia, brita e pedra de mão comerciais</v>
          </cell>
          <cell r="C1400" t="str">
            <v>m</v>
          </cell>
          <cell r="D1400">
            <v>0.83</v>
          </cell>
        </row>
        <row r="1401">
          <cell r="A1401">
            <v>804308</v>
          </cell>
          <cell r="B1401" t="str">
            <v>Corpo de BTTC D = 1,50 m PA1 - areia extraída e brita e pedra de mão produzidas</v>
          </cell>
          <cell r="C1401" t="str">
            <v>m</v>
          </cell>
          <cell r="D1401">
            <v>0.63846000000000003</v>
          </cell>
        </row>
        <row r="1402">
          <cell r="A1402">
            <v>804309</v>
          </cell>
          <cell r="B1402" t="str">
            <v>Corpo de BTTC D = 1,50 m PA1 - areia, brita e pedra de mão comerciais</v>
          </cell>
          <cell r="C1402" t="str">
            <v>m</v>
          </cell>
          <cell r="D1402">
            <v>0.63846000000000003</v>
          </cell>
        </row>
        <row r="1403">
          <cell r="A1403">
            <v>804310</v>
          </cell>
          <cell r="B1403" t="str">
            <v>Corpo de BTTC D = 1,50 m PA2 - areia extraída e brita e pedra de mão produzidas</v>
          </cell>
          <cell r="C1403" t="str">
            <v>m</v>
          </cell>
          <cell r="D1403">
            <v>0.63846000000000003</v>
          </cell>
        </row>
        <row r="1404">
          <cell r="A1404">
            <v>804311</v>
          </cell>
          <cell r="B1404" t="str">
            <v>Corpo de BTTC D = 1,50 m PA2 - areia, brita e pedra de mão comerciais</v>
          </cell>
          <cell r="C1404" t="str">
            <v>m</v>
          </cell>
          <cell r="D1404">
            <v>0.63846000000000003</v>
          </cell>
        </row>
        <row r="1405">
          <cell r="A1405">
            <v>804312</v>
          </cell>
          <cell r="B1405" t="str">
            <v>Corpo de BTTC D = 1,50 m PA3 - areia extraída e brita e pedra de mão produzidas</v>
          </cell>
          <cell r="C1405" t="str">
            <v>m</v>
          </cell>
          <cell r="D1405">
            <v>0.63846000000000003</v>
          </cell>
        </row>
        <row r="1406">
          <cell r="A1406">
            <v>804313</v>
          </cell>
          <cell r="B1406" t="str">
            <v>Corpo de BTTC D = 1,50 m PA3 - areia, brita e pedra de mão comerciais</v>
          </cell>
          <cell r="C1406" t="str">
            <v>m</v>
          </cell>
          <cell r="D1406">
            <v>0.63846000000000003</v>
          </cell>
        </row>
        <row r="1407">
          <cell r="A1407">
            <v>804314</v>
          </cell>
          <cell r="B1407" t="str">
            <v>Corpo de BTTC D = 1,50 m PA4 - areia extraída e brita e pedra de mão produzidas</v>
          </cell>
          <cell r="C1407" t="str">
            <v>m</v>
          </cell>
          <cell r="D1407">
            <v>0.63846000000000003</v>
          </cell>
        </row>
        <row r="1408">
          <cell r="A1408">
            <v>804315</v>
          </cell>
          <cell r="B1408" t="str">
            <v>Corpo de BTTC D = 1,50 m PA4 - areia, brita e pedra de mão comerciais</v>
          </cell>
          <cell r="C1408" t="str">
            <v>m</v>
          </cell>
          <cell r="D1408">
            <v>0.63846000000000003</v>
          </cell>
        </row>
        <row r="1409">
          <cell r="A1409">
            <v>805446</v>
          </cell>
          <cell r="B1409" t="str">
            <v>Dentes para bueiros duplos D = 0,80 m - areia extraída e brita e pedra de mão produzidas</v>
          </cell>
          <cell r="C1409" t="str">
            <v>un</v>
          </cell>
          <cell r="D1409">
            <v>1</v>
          </cell>
        </row>
        <row r="1410">
          <cell r="A1410">
            <v>805447</v>
          </cell>
          <cell r="B1410" t="str">
            <v>Dentes para bueiros duplos D = 0,80 m - areia, brita e pedra de mão comerciais</v>
          </cell>
          <cell r="C1410" t="str">
            <v>un</v>
          </cell>
          <cell r="D1410">
            <v>1</v>
          </cell>
        </row>
        <row r="1411">
          <cell r="A1411">
            <v>805448</v>
          </cell>
          <cell r="B1411" t="str">
            <v>Dentes para bueiros duplos D = 1,00 m - areia extraída e brita e pedra de mão produzidas</v>
          </cell>
          <cell r="C1411" t="str">
            <v>un</v>
          </cell>
          <cell r="D1411">
            <v>1</v>
          </cell>
        </row>
        <row r="1412">
          <cell r="A1412">
            <v>805449</v>
          </cell>
          <cell r="B1412" t="str">
            <v>Dentes para bueiros duplos D = 1,00 m - areia, brita e pedra de mão comerciais</v>
          </cell>
          <cell r="C1412" t="str">
            <v>un</v>
          </cell>
          <cell r="D1412">
            <v>1</v>
          </cell>
        </row>
        <row r="1413">
          <cell r="A1413">
            <v>805450</v>
          </cell>
          <cell r="B1413" t="str">
            <v>Dentes para bueiros duplos D = 1,20 m - areia extraída e brita e pedra de mão produzidas</v>
          </cell>
          <cell r="C1413" t="str">
            <v>un</v>
          </cell>
          <cell r="D1413">
            <v>1</v>
          </cell>
        </row>
        <row r="1414">
          <cell r="A1414">
            <v>805451</v>
          </cell>
          <cell r="B1414" t="str">
            <v>Dentes para bueiros duplos D = 1,20 m - areia, brita e pedra de mão comerciais</v>
          </cell>
          <cell r="C1414" t="str">
            <v>un</v>
          </cell>
          <cell r="D1414">
            <v>1</v>
          </cell>
        </row>
        <row r="1415">
          <cell r="A1415">
            <v>805452</v>
          </cell>
          <cell r="B1415" t="str">
            <v>Dentes para bueiros duplos D = 1,50 m - areia extraída e brita e pedra de mão produzidas</v>
          </cell>
          <cell r="C1415" t="str">
            <v>un</v>
          </cell>
          <cell r="D1415">
            <v>1</v>
          </cell>
        </row>
        <row r="1416">
          <cell r="A1416">
            <v>805453</v>
          </cell>
          <cell r="B1416" t="str">
            <v>Dentes para bueiros duplos D = 1,50 m - areia, brita e pedra de mão comerciais</v>
          </cell>
          <cell r="C1416" t="str">
            <v>un</v>
          </cell>
          <cell r="D1416">
            <v>1</v>
          </cell>
        </row>
        <row r="1417">
          <cell r="A1417">
            <v>805434</v>
          </cell>
          <cell r="B1417" t="str">
            <v>Dentes para bueiros simples D = 0,40 m - areia extraída e brita e pedra de mão produzidas</v>
          </cell>
          <cell r="C1417" t="str">
            <v>un</v>
          </cell>
          <cell r="D1417">
            <v>1</v>
          </cell>
        </row>
        <row r="1418">
          <cell r="A1418">
            <v>805435</v>
          </cell>
          <cell r="B1418" t="str">
            <v>Dentes para bueiros simples D = 0,40 m - areia, brita e pedra de mão comerciais</v>
          </cell>
          <cell r="C1418" t="str">
            <v>un</v>
          </cell>
          <cell r="D1418">
            <v>1</v>
          </cell>
        </row>
        <row r="1419">
          <cell r="A1419">
            <v>805436</v>
          </cell>
          <cell r="B1419" t="str">
            <v>Dentes para bueiros simples D = 0,60 m - areia extraída e brita e pedra de mão produzidas</v>
          </cell>
          <cell r="C1419" t="str">
            <v>un</v>
          </cell>
          <cell r="D1419">
            <v>1</v>
          </cell>
        </row>
        <row r="1420">
          <cell r="A1420">
            <v>805437</v>
          </cell>
          <cell r="B1420" t="str">
            <v>Dentes para bueiros simples D = 0,60 m - areia, brita e pedra de mão comerciais</v>
          </cell>
          <cell r="C1420" t="str">
            <v>un</v>
          </cell>
          <cell r="D1420">
            <v>1</v>
          </cell>
        </row>
        <row r="1421">
          <cell r="A1421">
            <v>805438</v>
          </cell>
          <cell r="B1421" t="str">
            <v>Dentes para bueiros simples D = 0,80 m - areia extraída e brita e pedra de mão produzidas</v>
          </cell>
          <cell r="C1421" t="str">
            <v>un</v>
          </cell>
          <cell r="D1421">
            <v>1</v>
          </cell>
        </row>
        <row r="1422">
          <cell r="A1422">
            <v>805439</v>
          </cell>
          <cell r="B1422" t="str">
            <v>Dentes para bueiros simples D = 0,80 m - areia, brita e pedra de mão comerciais</v>
          </cell>
          <cell r="C1422" t="str">
            <v>un</v>
          </cell>
          <cell r="D1422">
            <v>1</v>
          </cell>
        </row>
        <row r="1423">
          <cell r="A1423">
            <v>805440</v>
          </cell>
          <cell r="B1423" t="str">
            <v>Dentes para bueiros simples D = 1,00 m - areia extraída e brita e pedra de mão produzidas</v>
          </cell>
          <cell r="C1423" t="str">
            <v>un</v>
          </cell>
          <cell r="D1423">
            <v>1</v>
          </cell>
        </row>
        <row r="1424">
          <cell r="A1424">
            <v>805441</v>
          </cell>
          <cell r="B1424" t="str">
            <v>Dentes para bueiros simples D = 1,00 m - areia, brita e pedra de mão comerciais</v>
          </cell>
          <cell r="C1424" t="str">
            <v>un</v>
          </cell>
          <cell r="D1424">
            <v>1</v>
          </cell>
        </row>
        <row r="1425">
          <cell r="A1425">
            <v>805442</v>
          </cell>
          <cell r="B1425" t="str">
            <v>Dentes para bueiros simples D = 1,20 m - areia extraída e brita e pedra de mão produzidas</v>
          </cell>
          <cell r="C1425" t="str">
            <v>un</v>
          </cell>
          <cell r="D1425">
            <v>1</v>
          </cell>
        </row>
        <row r="1426">
          <cell r="A1426">
            <v>805443</v>
          </cell>
          <cell r="B1426" t="str">
            <v>Dentes para bueiros simples D = 1,20 m - areia, brita e pedra de mão comerciais</v>
          </cell>
          <cell r="C1426" t="str">
            <v>un</v>
          </cell>
          <cell r="D1426">
            <v>1</v>
          </cell>
        </row>
        <row r="1427">
          <cell r="A1427">
            <v>805444</v>
          </cell>
          <cell r="B1427" t="str">
            <v>Dentes para bueiros simples D = 1,50 m - areia extraída e brita e pedra de mão produzidas</v>
          </cell>
          <cell r="C1427" t="str">
            <v>un</v>
          </cell>
          <cell r="D1427">
            <v>1</v>
          </cell>
        </row>
        <row r="1428">
          <cell r="A1428">
            <v>805445</v>
          </cell>
          <cell r="B1428" t="str">
            <v>Dentes para bueiros simples D = 1,50 m - areia, brita e pedra de mão comerciais</v>
          </cell>
          <cell r="C1428" t="str">
            <v>un</v>
          </cell>
          <cell r="D1428">
            <v>1</v>
          </cell>
        </row>
        <row r="1429">
          <cell r="A1429">
            <v>805454</v>
          </cell>
          <cell r="B1429" t="str">
            <v>Dentes para bueiros triplos D = 1,00 m - areia extraída e brita e pedra de mão produzidas</v>
          </cell>
          <cell r="C1429" t="str">
            <v>un</v>
          </cell>
          <cell r="D1429">
            <v>1</v>
          </cell>
        </row>
        <row r="1430">
          <cell r="A1430">
            <v>805455</v>
          </cell>
          <cell r="B1430" t="str">
            <v>Dentes para bueiros triplos D = 1,00 m - areia, brita e pedra de mão comerciais</v>
          </cell>
          <cell r="C1430" t="str">
            <v>un</v>
          </cell>
          <cell r="D1430">
            <v>1</v>
          </cell>
        </row>
        <row r="1431">
          <cell r="A1431">
            <v>805456</v>
          </cell>
          <cell r="B1431" t="str">
            <v>Dentes para bueiros triplos D = 1,20 m - areia extraída e brita e pedra de mão produzidas</v>
          </cell>
          <cell r="C1431" t="str">
            <v>un</v>
          </cell>
          <cell r="D1431">
            <v>1</v>
          </cell>
        </row>
        <row r="1432">
          <cell r="A1432">
            <v>805457</v>
          </cell>
          <cell r="B1432" t="str">
            <v>Dentes para bueiros triplos D = 1,20 m - areia, brita e pedra de mão comerciais</v>
          </cell>
          <cell r="C1432" t="str">
            <v>un</v>
          </cell>
          <cell r="D1432">
            <v>1</v>
          </cell>
        </row>
        <row r="1433">
          <cell r="A1433">
            <v>805458</v>
          </cell>
          <cell r="B1433" t="str">
            <v>Dentes para bueiros triplos D = 1,50 m - areia extraída e brita e pedra de mão produzidas</v>
          </cell>
          <cell r="C1433" t="str">
            <v>un</v>
          </cell>
          <cell r="D1433">
            <v>1</v>
          </cell>
        </row>
        <row r="1434">
          <cell r="A1434">
            <v>805459</v>
          </cell>
          <cell r="B1434" t="str">
            <v>Dentes para bueiros triplos D = 1,50 m - areia, brita e pedra de mão comerciais</v>
          </cell>
          <cell r="C1434" t="str">
            <v>un</v>
          </cell>
          <cell r="D1434">
            <v>1</v>
          </cell>
        </row>
        <row r="1435">
          <cell r="A1435">
            <v>909620</v>
          </cell>
          <cell r="B1435" t="str">
            <v>Alvenaria de blocos de concreto 19 x 19 x 39 cm com espessura de 20 cm com argamassa traço 1:0,5:3,5 - areia comercial</v>
          </cell>
          <cell r="C1435" t="str">
            <v>m²</v>
          </cell>
          <cell r="D1435">
            <v>1</v>
          </cell>
        </row>
        <row r="1436">
          <cell r="A1436">
            <v>909621</v>
          </cell>
          <cell r="B1436" t="str">
            <v>Alvenaria de blocos de concreto 19 x 19 x 39 cm com espessura de 20 cm com argamassa traço 1:0,5:3,5 - areia extraída</v>
          </cell>
          <cell r="C1436" t="str">
            <v>m²</v>
          </cell>
          <cell r="D1436">
            <v>1</v>
          </cell>
        </row>
        <row r="1437">
          <cell r="A1437">
            <v>903802</v>
          </cell>
          <cell r="B1437" t="str">
            <v>Bacia de contenção para tanque de emulsão de 30.000 l - inclusive demolição</v>
          </cell>
          <cell r="C1437" t="str">
            <v>un</v>
          </cell>
          <cell r="D1437">
            <v>1</v>
          </cell>
        </row>
        <row r="1438">
          <cell r="A1438">
            <v>919113</v>
          </cell>
          <cell r="B1438" t="str">
            <v>Canaleta perfil cartola 50 x 70 x 3 mm - aba 20 mm</v>
          </cell>
          <cell r="C1438" t="str">
            <v>m</v>
          </cell>
          <cell r="D1438">
            <v>1</v>
          </cell>
        </row>
        <row r="1439">
          <cell r="A1439">
            <v>903788</v>
          </cell>
          <cell r="B1439" t="str">
            <v>Chapisco com argamassa de cimento e areia 1:3 - aplicação manual</v>
          </cell>
          <cell r="C1439" t="str">
            <v>m²</v>
          </cell>
          <cell r="D1439">
            <v>1</v>
          </cell>
        </row>
        <row r="1440">
          <cell r="A1440">
            <v>919247</v>
          </cell>
          <cell r="B1440" t="str">
            <v>Cobertura em chapas zincadas com espessura de 0,43 mm - utilização 2 vezes</v>
          </cell>
          <cell r="C1440" t="str">
            <v>m²</v>
          </cell>
          <cell r="D1440">
            <v>5</v>
          </cell>
        </row>
        <row r="1441">
          <cell r="A1441">
            <v>919016</v>
          </cell>
          <cell r="B1441" t="str">
            <v>Depósito de óleo para oficina - inclusive demolição</v>
          </cell>
          <cell r="C1441" t="str">
            <v>un</v>
          </cell>
          <cell r="D1441">
            <v>1</v>
          </cell>
        </row>
        <row r="1442">
          <cell r="A1442">
            <v>919078</v>
          </cell>
          <cell r="B1442" t="str">
            <v>Dique de contenção para usina de asfalto a quente - inclusive demolição</v>
          </cell>
          <cell r="C1442" t="str">
            <v>un</v>
          </cell>
          <cell r="D1442">
            <v>1</v>
          </cell>
        </row>
        <row r="1443">
          <cell r="A1443">
            <v>903789</v>
          </cell>
          <cell r="B1443" t="str">
            <v>Emboço com argamassa de cimento, cal hidratada e areia 1:2:8 com espessura de 2 cm - aplicação manual</v>
          </cell>
          <cell r="C1443" t="str">
            <v>m²</v>
          </cell>
          <cell r="D1443">
            <v>1</v>
          </cell>
        </row>
        <row r="1444">
          <cell r="A1444">
            <v>919250</v>
          </cell>
          <cell r="B1444" t="str">
            <v>Fornecimento e instalação de extintor de espuma 10 l</v>
          </cell>
          <cell r="C1444" t="str">
            <v>un</v>
          </cell>
          <cell r="D1444">
            <v>1</v>
          </cell>
        </row>
        <row r="1445">
          <cell r="A1445">
            <v>903807</v>
          </cell>
          <cell r="B1445" t="str">
            <v>Instalação da central de britagem com capacidade de 80 m³/h</v>
          </cell>
          <cell r="C1445" t="str">
            <v>un</v>
          </cell>
          <cell r="D1445">
            <v>1</v>
          </cell>
        </row>
        <row r="1446">
          <cell r="A1446">
            <v>903806</v>
          </cell>
          <cell r="B1446" t="str">
            <v>Instalação da central de concreto com capacidade de 150 m³/h</v>
          </cell>
          <cell r="C1446" t="str">
            <v>un</v>
          </cell>
          <cell r="D1446">
            <v>1</v>
          </cell>
        </row>
        <row r="1447">
          <cell r="A1447">
            <v>903804</v>
          </cell>
          <cell r="B1447" t="str">
            <v>Instalação da central de concreto com capacidade de 30 m³/h</v>
          </cell>
          <cell r="C1447" t="str">
            <v>un</v>
          </cell>
          <cell r="D1447">
            <v>1</v>
          </cell>
        </row>
        <row r="1448">
          <cell r="A1448">
            <v>903805</v>
          </cell>
          <cell r="B1448" t="str">
            <v>Instalação da central de concreto com capacidade de 40 m³/h</v>
          </cell>
          <cell r="C1448" t="str">
            <v>un</v>
          </cell>
          <cell r="D1448">
            <v>1</v>
          </cell>
        </row>
        <row r="1449">
          <cell r="A1449">
            <v>903810</v>
          </cell>
          <cell r="B1449" t="str">
            <v>Instalação da usina de asfalto a quente capacidade de 120 t/h</v>
          </cell>
          <cell r="C1449" t="str">
            <v>un</v>
          </cell>
          <cell r="D1449">
            <v>1</v>
          </cell>
        </row>
        <row r="1450">
          <cell r="A1450">
            <v>903809</v>
          </cell>
          <cell r="B1450" t="str">
            <v>Instalação da usina de pré-misturado a frio com capacidade de 60 t/h</v>
          </cell>
          <cell r="C1450" t="str">
            <v>un</v>
          </cell>
          <cell r="D1450">
            <v>1</v>
          </cell>
        </row>
        <row r="1451">
          <cell r="A1451">
            <v>903808</v>
          </cell>
          <cell r="B1451" t="str">
            <v>Instalação da usina misturadora de solos com capacidade de 300 t/h</v>
          </cell>
          <cell r="C1451" t="str">
            <v>un</v>
          </cell>
          <cell r="D1451">
            <v>1</v>
          </cell>
        </row>
        <row r="1452">
          <cell r="A1452">
            <v>903845</v>
          </cell>
          <cell r="B1452" t="str">
            <v>Lastro de brita comercial - espalhamento mecânico</v>
          </cell>
          <cell r="C1452" t="str">
            <v>m³</v>
          </cell>
          <cell r="D1452">
            <v>223.63</v>
          </cell>
        </row>
        <row r="1453">
          <cell r="A1453">
            <v>919009</v>
          </cell>
          <cell r="B1453" t="str">
            <v>Montagem e desmontagem da central de britagem com capacidade de 80 m³/h - inclusive construção de aterro, construção e demolição de rampa e bases</v>
          </cell>
          <cell r="C1453" t="str">
            <v>un</v>
          </cell>
          <cell r="D1453">
            <v>2.273E-2</v>
          </cell>
        </row>
        <row r="1454">
          <cell r="A1454">
            <v>919007</v>
          </cell>
          <cell r="B1454" t="str">
            <v>Montagem e desmontagem da central de concreto com capacidade de 150 m³/h - inclusive construção e demolição de bases, rampas e depósitos de agregados</v>
          </cell>
          <cell r="C1454" t="str">
            <v>un</v>
          </cell>
          <cell r="D1454">
            <v>1.9480000000000001E-2</v>
          </cell>
        </row>
        <row r="1455">
          <cell r="A1455">
            <v>919011</v>
          </cell>
          <cell r="B1455" t="str">
            <v>Montagem e desmontagem da central de concreto com capacidade de 30 m³/h - inclusive construção e demolição de bases, rampas e depósitos de agregados</v>
          </cell>
          <cell r="C1455" t="str">
            <v>un</v>
          </cell>
          <cell r="D1455">
            <v>6.8210000000000007E-2</v>
          </cell>
        </row>
        <row r="1456">
          <cell r="A1456">
            <v>919246</v>
          </cell>
          <cell r="B1456" t="str">
            <v>Montagem e desmontagem da central de concreto com capacidade de 40 m³/h - inclusive construção e demolição de bases, rampas e depósitos de agregados</v>
          </cell>
          <cell r="C1456" t="str">
            <v>un</v>
          </cell>
          <cell r="D1456">
            <v>4.5469999999999997E-2</v>
          </cell>
        </row>
        <row r="1457">
          <cell r="A1457">
            <v>919013</v>
          </cell>
          <cell r="B1457" t="str">
            <v>Montagem e desmontagem da usina de asfalto a quente com capacidade de 120 t/h - inclusive construção e demolição de bases, rampas, depósitos de agregados e dique de contenção</v>
          </cell>
          <cell r="C1457" t="str">
            <v>un</v>
          </cell>
          <cell r="D1457">
            <v>1.9480000000000001E-2</v>
          </cell>
        </row>
        <row r="1458">
          <cell r="A1458">
            <v>919008</v>
          </cell>
          <cell r="B1458" t="str">
            <v>Montagem e desmontagem da usina de pré-misturado a frio com capacidade de 60 t/h - inclusive construção e demolição de bases, rampas, depósitos de agregados e bacia de contenção</v>
          </cell>
          <cell r="C1458" t="str">
            <v>un</v>
          </cell>
          <cell r="D1458">
            <v>0.13642000000000001</v>
          </cell>
        </row>
        <row r="1459">
          <cell r="A1459">
            <v>919012</v>
          </cell>
          <cell r="B1459" t="str">
            <v>Montagem e desmontagem da usina misturadora de solos com capacidade de 300 t/h - inclusive construção e demolição de bases, rampas e depósitos de agregados</v>
          </cell>
          <cell r="C1459" t="str">
            <v>un</v>
          </cell>
          <cell r="D1459">
            <v>9.0950000000000003E-2</v>
          </cell>
        </row>
        <row r="1460">
          <cell r="A1460">
            <v>903848</v>
          </cell>
          <cell r="B1460" t="str">
            <v>Muro em alvenaria de blocos de concreto com espessura de 0,20 m h = 1,0 m</v>
          </cell>
          <cell r="C1460" t="str">
            <v>m</v>
          </cell>
          <cell r="D1460">
            <v>1</v>
          </cell>
        </row>
        <row r="1461">
          <cell r="A1461">
            <v>919002</v>
          </cell>
          <cell r="B1461" t="str">
            <v>Posto de combustível - com reaproveitamento de 2 vezes do tanque/bomba/cobertura - inclusive demolição</v>
          </cell>
          <cell r="C1461" t="str">
            <v>un</v>
          </cell>
          <cell r="D1461">
            <v>1</v>
          </cell>
        </row>
        <row r="1462">
          <cell r="A1462">
            <v>919210</v>
          </cell>
          <cell r="B1462" t="str">
            <v>Rampa de lavagem - inclusive demolição</v>
          </cell>
          <cell r="C1462" t="str">
            <v>un</v>
          </cell>
          <cell r="D1462">
            <v>1</v>
          </cell>
        </row>
        <row r="1463">
          <cell r="A1463">
            <v>909612</v>
          </cell>
          <cell r="B1463" t="str">
            <v>Rampa para acesso do misturador de agregados para centrais de 30 m³ e 40 m³ - inclusive demolição</v>
          </cell>
          <cell r="C1463" t="str">
            <v>un</v>
          </cell>
          <cell r="D1463">
            <v>1</v>
          </cell>
        </row>
        <row r="1464">
          <cell r="A1464">
            <v>909613</v>
          </cell>
          <cell r="B1464" t="str">
            <v>Rampa para acesso do misturador de agregados para central de 150 m³ - inclusive demolição</v>
          </cell>
          <cell r="C1464" t="str">
            <v>un</v>
          </cell>
          <cell r="D1464">
            <v>1</v>
          </cell>
        </row>
        <row r="1465">
          <cell r="A1465">
            <v>909614</v>
          </cell>
          <cell r="B1465" t="str">
            <v>Rampa para acesso do misturador de agregados para central de britagem - inclusive demolição</v>
          </cell>
          <cell r="C1465" t="str">
            <v>un</v>
          </cell>
          <cell r="D1465">
            <v>1</v>
          </cell>
        </row>
        <row r="1466">
          <cell r="A1466">
            <v>909616</v>
          </cell>
          <cell r="B1466" t="str">
            <v>Rampa para acesso do misturador de agregados para PMF - inclusive demolição</v>
          </cell>
          <cell r="C1466" t="str">
            <v>un</v>
          </cell>
          <cell r="D1466">
            <v>1</v>
          </cell>
        </row>
        <row r="1467">
          <cell r="A1467">
            <v>909617</v>
          </cell>
          <cell r="B1467" t="str">
            <v>Rampa para acesso do misturador de agregados para usina de asfalto a quente - inclusive demolição</v>
          </cell>
          <cell r="C1467" t="str">
            <v>un</v>
          </cell>
          <cell r="D1467">
            <v>1</v>
          </cell>
        </row>
        <row r="1468">
          <cell r="A1468">
            <v>909615</v>
          </cell>
          <cell r="B1468" t="str">
            <v>Rampa para acesso do misturador de agregados para usina de solos - inclusive demolição</v>
          </cell>
          <cell r="C1468" t="str">
            <v>un</v>
          </cell>
          <cell r="D1468">
            <v>1</v>
          </cell>
        </row>
        <row r="1469">
          <cell r="A1469">
            <v>903860</v>
          </cell>
          <cell r="B1469" t="str">
            <v>Selador acrílico - camada de fundo com aplicação manual</v>
          </cell>
          <cell r="C1469" t="str">
            <v>m²</v>
          </cell>
          <cell r="D1469">
            <v>1</v>
          </cell>
        </row>
        <row r="1470">
          <cell r="A1470">
            <v>919101</v>
          </cell>
          <cell r="B1470" t="str">
            <v>Sistema separador água e óleo, inclusive demolição</v>
          </cell>
          <cell r="C1470" t="str">
            <v>un</v>
          </cell>
          <cell r="D1470">
            <v>1</v>
          </cell>
        </row>
        <row r="1471">
          <cell r="A1471">
            <v>903818</v>
          </cell>
          <cell r="B1471" t="str">
            <v>Tinta látex - duas camadas com aplicação manual</v>
          </cell>
          <cell r="C1471" t="str">
            <v>m²</v>
          </cell>
          <cell r="D1471">
            <v>1</v>
          </cell>
        </row>
        <row r="1472">
          <cell r="A1472">
            <v>1100657</v>
          </cell>
          <cell r="B1472" t="str">
            <v>Adensamento de concreto por vibrador de imersão</v>
          </cell>
          <cell r="C1472" t="str">
            <v>m³</v>
          </cell>
          <cell r="D1472">
            <v>9</v>
          </cell>
        </row>
        <row r="1473">
          <cell r="A1473">
            <v>1108055</v>
          </cell>
          <cell r="B1473" t="str">
            <v>Argamassa autoadensável para reparos e grauteamento - confecção em misturador e lançamento manual</v>
          </cell>
          <cell r="C1473" t="str">
            <v>m³</v>
          </cell>
          <cell r="D1473">
            <v>1.2176</v>
          </cell>
        </row>
        <row r="1474">
          <cell r="A1474">
            <v>1109665</v>
          </cell>
          <cell r="B1474" t="str">
            <v>Argamassa de cimento e areia 1:1 - confecção em betoneira e lançamento manual - areia comercial</v>
          </cell>
          <cell r="C1474" t="str">
            <v>m³</v>
          </cell>
          <cell r="D1474">
            <v>3.7942900000000002</v>
          </cell>
        </row>
        <row r="1475">
          <cell r="A1475">
            <v>1109664</v>
          </cell>
          <cell r="B1475" t="str">
            <v>Argamassa de cimento e areia 1:1 - confecção em betoneira e lançamento manual - areia extraída</v>
          </cell>
          <cell r="C1475" t="str">
            <v>m³</v>
          </cell>
          <cell r="D1475">
            <v>3.7942900000000002</v>
          </cell>
        </row>
        <row r="1476">
          <cell r="A1476">
            <v>1109667</v>
          </cell>
          <cell r="B1476" t="str">
            <v>Argamassa de cimento e areia 1:2 - confecção em betoneira e lançamento manual - areia comercial</v>
          </cell>
          <cell r="C1476" t="str">
            <v>m³</v>
          </cell>
          <cell r="D1476">
            <v>4.0242399999999998</v>
          </cell>
        </row>
        <row r="1477">
          <cell r="A1477">
            <v>1109666</v>
          </cell>
          <cell r="B1477" t="str">
            <v>Argamassa de cimento e areia 1:2 - confecção em betoneira e lançamento manual - areia extraída</v>
          </cell>
          <cell r="C1477" t="str">
            <v>m³</v>
          </cell>
          <cell r="D1477">
            <v>4.0242399999999998</v>
          </cell>
        </row>
        <row r="1478">
          <cell r="A1478">
            <v>1109669</v>
          </cell>
          <cell r="B1478" t="str">
            <v>Argamassa de cimento e areia 1:3 - confecção em betoneira e lançamento manual - areia comercial</v>
          </cell>
          <cell r="C1478" t="str">
            <v>m³</v>
          </cell>
          <cell r="D1478">
            <v>4.2203400000000002</v>
          </cell>
        </row>
        <row r="1479">
          <cell r="A1479">
            <v>1109668</v>
          </cell>
          <cell r="B1479" t="str">
            <v>Argamassa de cimento e areia 1:3 - confecção em betoneira e lançamento manual - areia extraída</v>
          </cell>
          <cell r="C1479" t="str">
            <v>m³</v>
          </cell>
          <cell r="D1479">
            <v>4.2203400000000002</v>
          </cell>
        </row>
        <row r="1480">
          <cell r="A1480">
            <v>1108060</v>
          </cell>
          <cell r="B1480" t="str">
            <v>Argamassa de cimento e areia 1:3 com 8% de microssílica - confecção em betoneira e lançamento manual - areia comercial</v>
          </cell>
          <cell r="C1480" t="str">
            <v>m³</v>
          </cell>
          <cell r="D1480">
            <v>3.7514099999999999</v>
          </cell>
        </row>
        <row r="1481">
          <cell r="A1481">
            <v>1109626</v>
          </cell>
          <cell r="B1481" t="str">
            <v>Argamassa de cimento e areia 1:3 com 8% de microssílica - confecção em betoneira e lançamento manual - areia extraída</v>
          </cell>
          <cell r="C1481" t="str">
            <v>m³</v>
          </cell>
          <cell r="D1481">
            <v>3.7514099999999999</v>
          </cell>
        </row>
        <row r="1482">
          <cell r="A1482">
            <v>1109671</v>
          </cell>
          <cell r="B1482" t="str">
            <v>Argamassa de cimento e areia 1:4 - confecção em betoneira e lançamento manual - areia comercial</v>
          </cell>
          <cell r="C1482" t="str">
            <v>m³</v>
          </cell>
          <cell r="D1482">
            <v>4.1848700000000001</v>
          </cell>
        </row>
        <row r="1483">
          <cell r="A1483">
            <v>1109670</v>
          </cell>
          <cell r="B1483" t="str">
            <v>Argamassa de cimento e areia 1:4 - confecção em betoneira e lançamento manual - areia extraída</v>
          </cell>
          <cell r="C1483" t="str">
            <v>m³</v>
          </cell>
          <cell r="D1483">
            <v>4.1848700000000001</v>
          </cell>
        </row>
        <row r="1484">
          <cell r="A1484">
            <v>1109672</v>
          </cell>
          <cell r="B1484" t="str">
            <v>Argamassa de cimento e areia com aditivo aglutinante 1:8 - confecção em betoneira e lançamento manual - areia comercial</v>
          </cell>
          <cell r="C1484" t="str">
            <v>m³</v>
          </cell>
          <cell r="D1484">
            <v>4.38767</v>
          </cell>
        </row>
        <row r="1485">
          <cell r="A1485">
            <v>1109624</v>
          </cell>
          <cell r="B1485" t="str">
            <v>Argamassa de cimento e areia com aditivo aglutinante 1:8 - confecção em betoneira e lançamento manual - areia extraída</v>
          </cell>
          <cell r="C1485" t="str">
            <v>m³</v>
          </cell>
          <cell r="D1485">
            <v>4.38767</v>
          </cell>
        </row>
        <row r="1486">
          <cell r="A1486">
            <v>1109622</v>
          </cell>
          <cell r="B1486" t="str">
            <v>Argamassa de cimento, cal hidratada e areia 1:0,5:3,5 - confecção em betoneira e lançamento manual - areia comercial</v>
          </cell>
          <cell r="C1486" t="str">
            <v>m³</v>
          </cell>
          <cell r="D1486">
            <v>3.82342</v>
          </cell>
        </row>
        <row r="1487">
          <cell r="A1487">
            <v>1109623</v>
          </cell>
          <cell r="B1487" t="str">
            <v>Argamassa de cimento, cal hidratada e areia 1:0,5:3,5 - confecção em betoneira e lançamento manual - areia extraída</v>
          </cell>
          <cell r="C1487" t="str">
            <v>m³</v>
          </cell>
          <cell r="D1487">
            <v>3.82342</v>
          </cell>
        </row>
        <row r="1488">
          <cell r="A1488">
            <v>1109697</v>
          </cell>
          <cell r="B1488" t="str">
            <v>Argamassa de cimento, cal hidratada e areia 1:0,5:8 - confecção em betoneira e lançamento manual - areia comercial</v>
          </cell>
          <cell r="C1488" t="str">
            <v>m³</v>
          </cell>
          <cell r="D1488">
            <v>4.0903499999999999</v>
          </cell>
        </row>
        <row r="1489">
          <cell r="A1489">
            <v>1109698</v>
          </cell>
          <cell r="B1489" t="str">
            <v>Argamassa de cimento, cal hidratada e areia 1:0,5:8 - confecção em betoneira e lançamento manual - areia extraída</v>
          </cell>
          <cell r="C1489" t="str">
            <v>m³</v>
          </cell>
          <cell r="D1489">
            <v>4.0903499999999999</v>
          </cell>
        </row>
        <row r="1490">
          <cell r="A1490">
            <v>1109679</v>
          </cell>
          <cell r="B1490" t="str">
            <v>Argamassa de cimento, cal hidratada e areia 1:1:6 - confecção em betoneira e lançamento manual - areia comercial</v>
          </cell>
          <cell r="C1490" t="str">
            <v>m³</v>
          </cell>
          <cell r="D1490">
            <v>3.9212600000000002</v>
          </cell>
        </row>
        <row r="1491">
          <cell r="A1491">
            <v>1109625</v>
          </cell>
          <cell r="B1491" t="str">
            <v>Argamassa de cimento, cal hidratada e areia 1:1:6 - confecção em betoneira e lançamento manual - areia extraída</v>
          </cell>
          <cell r="C1491" t="str">
            <v>m³</v>
          </cell>
          <cell r="D1491">
            <v>3.9212600000000002</v>
          </cell>
        </row>
        <row r="1492">
          <cell r="A1492">
            <v>1109678</v>
          </cell>
          <cell r="B1492" t="str">
            <v>Argamassa de cimento, cal hidratada e areia 1:2:10 - confecção em betoneira e lançamento manual - areia comercial</v>
          </cell>
          <cell r="C1492" t="str">
            <v>m³</v>
          </cell>
          <cell r="D1492">
            <v>3.9523799999999998</v>
          </cell>
        </row>
        <row r="1493">
          <cell r="A1493">
            <v>1109694</v>
          </cell>
          <cell r="B1493" t="str">
            <v>Argamassa de cimento, cal hidratada e areia 1:2:10 - confecção em betoneira e lançamento manual - areia extraída</v>
          </cell>
          <cell r="C1493" t="str">
            <v>m³</v>
          </cell>
          <cell r="D1493">
            <v>3.9523799999999998</v>
          </cell>
        </row>
        <row r="1494">
          <cell r="A1494">
            <v>1109673</v>
          </cell>
          <cell r="B1494" t="str">
            <v>Argamassa de cimento, cal hidratada e areia 1:2:6 - confecção em betoneira e lançamento manual - areia comercial</v>
          </cell>
          <cell r="C1494" t="str">
            <v>m³</v>
          </cell>
          <cell r="D1494">
            <v>3.7514099999999999</v>
          </cell>
        </row>
        <row r="1495">
          <cell r="A1495">
            <v>1109690</v>
          </cell>
          <cell r="B1495" t="str">
            <v>Argamassa de cimento, cal hidratada e areia 1:2:6 - confecção em betoneira e lançamento manual - areia extraída</v>
          </cell>
          <cell r="C1495" t="str">
            <v>m³</v>
          </cell>
          <cell r="D1495">
            <v>3.7514099999999999</v>
          </cell>
        </row>
        <row r="1496">
          <cell r="A1496">
            <v>1109674</v>
          </cell>
          <cell r="B1496" t="str">
            <v>Argamassa de cimento, cal hidratada e areia 1:2:7 - confecção em betoneira e lançamento manual - areia comercial</v>
          </cell>
          <cell r="C1496" t="str">
            <v>m³</v>
          </cell>
          <cell r="D1496">
            <v>3.81609</v>
          </cell>
        </row>
        <row r="1497">
          <cell r="A1497">
            <v>1109691</v>
          </cell>
          <cell r="B1497" t="str">
            <v>Argamassa de cimento, cal hidratada e areia 1:2:7 - confecção em betoneira e lançamento manual - areia extraída</v>
          </cell>
          <cell r="C1497" t="str">
            <v>m³</v>
          </cell>
          <cell r="D1497">
            <v>3.81609</v>
          </cell>
        </row>
        <row r="1498">
          <cell r="A1498">
            <v>1109675</v>
          </cell>
          <cell r="B1498" t="str">
            <v>Argamassa de cimento, cal hidratada e areia 1:2:8 - confecção em betoneira e lançamento manual - areia comercial</v>
          </cell>
          <cell r="C1498" t="str">
            <v>m³</v>
          </cell>
          <cell r="D1498">
            <v>3.8754900000000001</v>
          </cell>
        </row>
        <row r="1499">
          <cell r="A1499">
            <v>1109692</v>
          </cell>
          <cell r="B1499" t="str">
            <v>Argamassa de cimento, cal hidratada e areia 1:2:8 - confecção em betoneira e lançamento manual - areia extraída</v>
          </cell>
          <cell r="C1499" t="str">
            <v>m³</v>
          </cell>
          <cell r="D1499">
            <v>3.8754900000000001</v>
          </cell>
        </row>
        <row r="1500">
          <cell r="A1500">
            <v>1109676</v>
          </cell>
          <cell r="B1500" t="str">
            <v>Argamassa de cimento, cal hidratada e areia 1:2:9 - confecção em betoneira e lançamento manual - areia comercial</v>
          </cell>
          <cell r="C1500" t="str">
            <v>m³</v>
          </cell>
          <cell r="D1500">
            <v>3.9212600000000002</v>
          </cell>
        </row>
        <row r="1501">
          <cell r="A1501">
            <v>1109693</v>
          </cell>
          <cell r="B1501" t="str">
            <v>Argamassa de cimento, cal hidratada e areia 1:2:9 - confecção em betoneira e lançamento manual - areia extraída</v>
          </cell>
          <cell r="C1501" t="str">
            <v>m³</v>
          </cell>
          <cell r="D1501">
            <v>3.9212600000000002</v>
          </cell>
        </row>
        <row r="1502">
          <cell r="A1502">
            <v>1109680</v>
          </cell>
          <cell r="B1502" t="str">
            <v>Argamassa para reparos e grauteamento - confecção em misturador e lançamento manual</v>
          </cell>
          <cell r="C1502" t="str">
            <v>m³</v>
          </cell>
          <cell r="D1502">
            <v>1.19712</v>
          </cell>
        </row>
        <row r="1503">
          <cell r="A1503">
            <v>1107748</v>
          </cell>
          <cell r="B1503" t="str">
            <v>Argamassa polimérica de alto desempenho projetada para reparos superficiais e reforços estruturais - confecção em misturador e lançamento projetado</v>
          </cell>
          <cell r="C1503" t="str">
            <v>m³</v>
          </cell>
          <cell r="D1503">
            <v>0.97265999999999997</v>
          </cell>
        </row>
        <row r="1504">
          <cell r="A1504">
            <v>1110000</v>
          </cell>
          <cell r="B1504" t="str">
            <v>Concreto</v>
          </cell>
          <cell r="C1504" t="str">
            <v>m³</v>
          </cell>
          <cell r="D1504">
            <v>1</v>
          </cell>
        </row>
        <row r="1505">
          <cell r="A1505">
            <v>1106059</v>
          </cell>
          <cell r="B1505" t="str">
            <v>Concreto autoadensável com silicato de alumínio fck = 20 MPa - confecção em betoneira e lançamento manual - areia e brita comerciais</v>
          </cell>
          <cell r="C1505" t="str">
            <v>m³</v>
          </cell>
          <cell r="D1505">
            <v>3.7656000000000001</v>
          </cell>
        </row>
        <row r="1506">
          <cell r="A1506">
            <v>1106060</v>
          </cell>
          <cell r="B1506" t="str">
            <v>Concreto autoadensável com silicato de alumínio fck = 20 MPa - confecção em betoneira e lançamento manual - areia extraída e brita produzida</v>
          </cell>
          <cell r="C1506" t="str">
            <v>m³</v>
          </cell>
          <cell r="D1506">
            <v>3.7656000000000001</v>
          </cell>
        </row>
        <row r="1507">
          <cell r="A1507">
            <v>1100658</v>
          </cell>
          <cell r="B1507" t="str">
            <v>Concreto autoadensável com silicato de alumínio fck = 20 MPa - confecção em central dosadora de 30 m³/h - areia e brita comerciais</v>
          </cell>
          <cell r="C1507" t="str">
            <v>m³</v>
          </cell>
          <cell r="D1507">
            <v>24.9</v>
          </cell>
        </row>
        <row r="1508">
          <cell r="A1508">
            <v>1106159</v>
          </cell>
          <cell r="B1508" t="str">
            <v>Concreto autoadensável com silicato de alumínio fck = 25 MPa - confecção em central dosadora de 30 m³/h - areia e brita comerciais</v>
          </cell>
          <cell r="C1508" t="str">
            <v>m³</v>
          </cell>
          <cell r="D1508">
            <v>24.9</v>
          </cell>
        </row>
        <row r="1509">
          <cell r="A1509">
            <v>1107902</v>
          </cell>
          <cell r="B1509" t="str">
            <v>Concreto autoadensável com silicato de alumínio fck = 30 MPa - confecção em central dosadora de 30 m³/h - areia e brita comerciais</v>
          </cell>
          <cell r="C1509" t="str">
            <v>m³</v>
          </cell>
          <cell r="D1509">
            <v>24.9</v>
          </cell>
        </row>
        <row r="1510">
          <cell r="A1510">
            <v>1107906</v>
          </cell>
          <cell r="B1510" t="str">
            <v>Concreto autoadensável com silicato de alumínio fck = 35 MPa - confecção em central dosadora de 30 m³/h - areia e brita comerciais</v>
          </cell>
          <cell r="C1510" t="str">
            <v>m³</v>
          </cell>
          <cell r="D1510">
            <v>24.9</v>
          </cell>
        </row>
        <row r="1511">
          <cell r="A1511">
            <v>1107910</v>
          </cell>
          <cell r="B1511" t="str">
            <v>Concreto autoadensável com silicato de alumínio fck = 40 MPa - confecção em central dosadora de 30 m³/h - areia e brita comerciais</v>
          </cell>
          <cell r="C1511" t="str">
            <v>m³</v>
          </cell>
          <cell r="D1511">
            <v>24.9</v>
          </cell>
        </row>
        <row r="1512">
          <cell r="A1512">
            <v>1107911</v>
          </cell>
          <cell r="B1512" t="str">
            <v>Concreto autoadensável com silicato de alumínio fck = 45 MPa - confecção em central dosadora de 30 m³/h - areia e brita comerciais</v>
          </cell>
          <cell r="C1512" t="str">
            <v>m³</v>
          </cell>
          <cell r="D1512">
            <v>24.9</v>
          </cell>
        </row>
        <row r="1513">
          <cell r="A1513">
            <v>1107912</v>
          </cell>
          <cell r="B1513" t="str">
            <v>Concreto autoadensável com silicato de alumínio fck = 50 MPa - confecção em central dosadora de 30 m³/h - areia e brita comerciais</v>
          </cell>
          <cell r="C1513" t="str">
            <v>m³</v>
          </cell>
          <cell r="D1513">
            <v>24.9</v>
          </cell>
        </row>
        <row r="1514">
          <cell r="A1514">
            <v>1106164</v>
          </cell>
          <cell r="B1514" t="str">
            <v>Concreto ciclópico fck = 20 MPa - confecção em betoneira e lançamento manual - areia extraída, brita e pedra de mão produzidas</v>
          </cell>
          <cell r="C1514" t="str">
            <v>m³</v>
          </cell>
          <cell r="D1514">
            <v>3.9289900000000002</v>
          </cell>
        </row>
        <row r="1515">
          <cell r="A1515">
            <v>1106165</v>
          </cell>
          <cell r="B1515" t="str">
            <v>Concreto ciclópico fck = 20 MPa - confecção em betoneira e lançamento manual - areia, brita e pedra de mão comerciais</v>
          </cell>
          <cell r="C1515" t="str">
            <v>m³</v>
          </cell>
          <cell r="D1515">
            <v>3.9289900000000002</v>
          </cell>
        </row>
        <row r="1516">
          <cell r="A1516">
            <v>1106156</v>
          </cell>
          <cell r="B1516" t="str">
            <v>Concreto com 10% de microssílica fck = 45 MPa - confecção em central dosadora de 30 m³/h - areia e brita comerciais</v>
          </cell>
          <cell r="C1516" t="str">
            <v>m³</v>
          </cell>
          <cell r="D1516">
            <v>24.9</v>
          </cell>
        </row>
        <row r="1517">
          <cell r="A1517">
            <v>1107932</v>
          </cell>
          <cell r="B1517" t="str">
            <v>Concreto com 10% de microssílica fck = 50 MPa - confecção em central dosadora de 30 m³/h - areia e brita comerciais</v>
          </cell>
          <cell r="C1517" t="str">
            <v>m³</v>
          </cell>
          <cell r="D1517">
            <v>24.9</v>
          </cell>
        </row>
        <row r="1518">
          <cell r="A1518">
            <v>1108111</v>
          </cell>
          <cell r="B1518" t="str">
            <v>Concreto com 8% de microssílica fck = 25 MPa - confecção em central dosadora de 30 m³/h - areia e brita comerciais</v>
          </cell>
          <cell r="C1518" t="str">
            <v>m³</v>
          </cell>
          <cell r="D1518">
            <v>24.9</v>
          </cell>
        </row>
        <row r="1519">
          <cell r="A1519">
            <v>1108112</v>
          </cell>
          <cell r="B1519" t="str">
            <v>Concreto com 8% de microssílica fck = 30 MPa - confecção em central dosadora de 30 m³/h - areia e brita comerciais</v>
          </cell>
          <cell r="C1519" t="str">
            <v>m³</v>
          </cell>
          <cell r="D1519">
            <v>24.9</v>
          </cell>
        </row>
        <row r="1520">
          <cell r="A1520">
            <v>1108113</v>
          </cell>
          <cell r="B1520" t="str">
            <v>Concreto com 8% de microssílica fck = 35 MPa - confecção em central dosadora de 30 m³/h - areia e brita comerciais</v>
          </cell>
          <cell r="C1520" t="str">
            <v>m³</v>
          </cell>
          <cell r="D1520">
            <v>24.9</v>
          </cell>
        </row>
        <row r="1521">
          <cell r="A1521">
            <v>1108114</v>
          </cell>
          <cell r="B1521" t="str">
            <v>Concreto com 8% de microssílica fck = 40 MPa - confecção em central dosadora de 30 m³/h - areia e brita comerciais</v>
          </cell>
          <cell r="C1521" t="str">
            <v>m³</v>
          </cell>
          <cell r="D1521">
            <v>24.9</v>
          </cell>
        </row>
        <row r="1522">
          <cell r="A1522">
            <v>1108061</v>
          </cell>
          <cell r="B1522" t="str">
            <v>Concreto com látex SBR fck = 25 MPa - confecção em betoneira e lançamento manual - areia e brita comerciais</v>
          </cell>
          <cell r="C1522" t="str">
            <v>m³</v>
          </cell>
          <cell r="D1522">
            <v>3.8906299999999998</v>
          </cell>
        </row>
        <row r="1523">
          <cell r="A1523">
            <v>1108064</v>
          </cell>
          <cell r="B1523" t="str">
            <v>Concreto com látex SBR fck = 30 MPa - confecção em betoneira e lançamento manual - areia e brita comerciais</v>
          </cell>
          <cell r="C1523" t="str">
            <v>m³</v>
          </cell>
          <cell r="D1523">
            <v>3.8530000000000002</v>
          </cell>
        </row>
        <row r="1524">
          <cell r="A1524">
            <v>1107888</v>
          </cell>
          <cell r="B1524" t="str">
            <v>Concreto fck = 15 MPa - confecção em betoneira e lançamento manual - areia e brita comerciais</v>
          </cell>
          <cell r="C1524" t="str">
            <v>m³</v>
          </cell>
          <cell r="D1524">
            <v>3.9602400000000002</v>
          </cell>
        </row>
        <row r="1525">
          <cell r="A1525">
            <v>1107889</v>
          </cell>
          <cell r="B1525" t="str">
            <v>Concreto fck = 15 MPa - confecção em betoneira e lançamento manual - areia extraída e brita produzida</v>
          </cell>
          <cell r="C1525" t="str">
            <v>m³</v>
          </cell>
          <cell r="D1525">
            <v>3.9602400000000002</v>
          </cell>
        </row>
        <row r="1526">
          <cell r="A1526">
            <v>1107892</v>
          </cell>
          <cell r="B1526" t="str">
            <v>Concreto fck = 20 MPa - confecção em betoneira e lançamento manual - areia e brita comerciais</v>
          </cell>
          <cell r="C1526" t="str">
            <v>m³</v>
          </cell>
          <cell r="D1526">
            <v>3.9289900000000002</v>
          </cell>
        </row>
        <row r="1527">
          <cell r="A1527">
            <v>1107891</v>
          </cell>
          <cell r="B1527" t="str">
            <v>Concreto fck = 20 MPa - confecção em betoneira e lançamento manual - areia extraída e brita produzida</v>
          </cell>
          <cell r="C1527" t="str">
            <v>m³</v>
          </cell>
          <cell r="D1527">
            <v>3.9289900000000002</v>
          </cell>
        </row>
        <row r="1528">
          <cell r="A1528">
            <v>1107928</v>
          </cell>
          <cell r="B1528" t="str">
            <v>Concreto fck = 20 MPa - confecção em central dosadora de 30 m³/h - areia e brita comerciais</v>
          </cell>
          <cell r="C1528" t="str">
            <v>m³</v>
          </cell>
          <cell r="D1528">
            <v>24.9</v>
          </cell>
        </row>
        <row r="1529">
          <cell r="A1529">
            <v>1107929</v>
          </cell>
          <cell r="B1529" t="str">
            <v>Concreto fck = 20 MPa - confecção em central dosadora de 30 m³/h - areia extraída e brita produzida</v>
          </cell>
          <cell r="C1529" t="str">
            <v>m³</v>
          </cell>
          <cell r="D1529">
            <v>24.9</v>
          </cell>
        </row>
        <row r="1530">
          <cell r="A1530">
            <v>1106109</v>
          </cell>
          <cell r="B1530" t="str">
            <v>Concreto fck = 20 MPa - confecção em central dosadora de 40 m³/h - areia e brita comerciais</v>
          </cell>
          <cell r="C1530" t="str">
            <v>m³</v>
          </cell>
          <cell r="D1530">
            <v>33.200000000000003</v>
          </cell>
        </row>
        <row r="1531">
          <cell r="A1531">
            <v>1106117</v>
          </cell>
          <cell r="B1531" t="str">
            <v>Concreto fck = 20 MPa - confecção em central dosadora de 40 m³/h - areia extraída e brita produzida</v>
          </cell>
          <cell r="C1531" t="str">
            <v>m³</v>
          </cell>
          <cell r="D1531">
            <v>33.200000000000003</v>
          </cell>
        </row>
        <row r="1532">
          <cell r="A1532">
            <v>1107896</v>
          </cell>
          <cell r="B1532" t="str">
            <v>Concreto fck = 25 MPa - confecção em betoneira e lançamento manual - areia e brita comerciais</v>
          </cell>
          <cell r="C1532" t="str">
            <v>m³</v>
          </cell>
          <cell r="D1532">
            <v>3.8906299999999998</v>
          </cell>
        </row>
        <row r="1533">
          <cell r="A1533">
            <v>1107895</v>
          </cell>
          <cell r="B1533" t="str">
            <v>Concreto fck = 25 MPa - confecção em betoneira e lançamento manual - areia extraída e brita produzida</v>
          </cell>
          <cell r="C1533" t="str">
            <v>m³</v>
          </cell>
          <cell r="D1533">
            <v>3.8906299999999998</v>
          </cell>
        </row>
        <row r="1534">
          <cell r="A1534">
            <v>1119528</v>
          </cell>
          <cell r="B1534" t="str">
            <v>Concreto fck = 25 MPa - confecção em central dosadora de 30 m³/h - areia e brita comerciais</v>
          </cell>
          <cell r="C1534" t="str">
            <v>m³</v>
          </cell>
          <cell r="D1534">
            <v>24.9</v>
          </cell>
        </row>
        <row r="1535">
          <cell r="A1535">
            <v>1106135</v>
          </cell>
          <cell r="B1535" t="str">
            <v>Concreto fck = 25 MPa - confecção em central dosadora de 30 m³/h - areia extraída e brita produzida</v>
          </cell>
          <cell r="C1535" t="str">
            <v>m³</v>
          </cell>
          <cell r="D1535">
            <v>24.9</v>
          </cell>
        </row>
        <row r="1536">
          <cell r="A1536">
            <v>1106136</v>
          </cell>
          <cell r="B1536" t="str">
            <v>Concreto fck = 25 MPa - confecção em central dosadora de 40 m³/h - areia e brita comerciais</v>
          </cell>
          <cell r="C1536" t="str">
            <v>m³</v>
          </cell>
          <cell r="D1536">
            <v>33.200000000000003</v>
          </cell>
        </row>
        <row r="1537">
          <cell r="A1537">
            <v>1106137</v>
          </cell>
          <cell r="B1537" t="str">
            <v>Concreto fck = 25 MPa - confecção em central dosadora de 40 m³/h - areia extraída e brita produzida</v>
          </cell>
          <cell r="C1537" t="str">
            <v>m³</v>
          </cell>
          <cell r="D1537">
            <v>33.200000000000003</v>
          </cell>
        </row>
        <row r="1538">
          <cell r="A1538">
            <v>1116127</v>
          </cell>
          <cell r="B1538" t="str">
            <v>Concreto fck = 25 MPa para pré-moldados (mourões) - confecção em betoneira e lançamento manual - areia e brita comerciais</v>
          </cell>
          <cell r="C1538" t="str">
            <v>m³</v>
          </cell>
          <cell r="D1538">
            <v>3.8381500000000002</v>
          </cell>
        </row>
        <row r="1539">
          <cell r="A1539">
            <v>1116126</v>
          </cell>
          <cell r="B1539" t="str">
            <v>Concreto fck = 25 MPa para pré-moldados (mourões) - confecção em betoneira e lançamento manual - areia extraída e brita produzida</v>
          </cell>
          <cell r="C1539" t="str">
            <v>m³</v>
          </cell>
          <cell r="D1539">
            <v>3.8381500000000002</v>
          </cell>
        </row>
        <row r="1540">
          <cell r="A1540">
            <v>1107900</v>
          </cell>
          <cell r="B1540" t="str">
            <v>Concreto fck = 30 MPa - confecção em betoneira e lançamento manual - areia e brita comerciais</v>
          </cell>
          <cell r="C1540" t="str">
            <v>m³</v>
          </cell>
          <cell r="D1540">
            <v>3.8530000000000002</v>
          </cell>
        </row>
        <row r="1541">
          <cell r="A1541">
            <v>1107899</v>
          </cell>
          <cell r="B1541" t="str">
            <v>Concreto fck = 30 MPa - confecção em betoneira e lançamento manual - areia extraída e brita produzida</v>
          </cell>
          <cell r="C1541" t="str">
            <v>m³</v>
          </cell>
          <cell r="D1541">
            <v>3.8530000000000002</v>
          </cell>
        </row>
        <row r="1542">
          <cell r="A1542">
            <v>1107890</v>
          </cell>
          <cell r="B1542" t="str">
            <v>Concreto fck = 30 MPa - confecção em central dosadora de 30 m³/h - areia e brita comerciais</v>
          </cell>
          <cell r="C1542" t="str">
            <v>m³</v>
          </cell>
          <cell r="D1542">
            <v>24.9</v>
          </cell>
        </row>
        <row r="1543">
          <cell r="A1543">
            <v>1106138</v>
          </cell>
          <cell r="B1543" t="str">
            <v>Concreto fck = 30 MPa - confecção em central dosadora de 30 m³/h - areia extraída e brita produzida</v>
          </cell>
          <cell r="C1543" t="str">
            <v>m³</v>
          </cell>
          <cell r="D1543">
            <v>24.9</v>
          </cell>
        </row>
        <row r="1544">
          <cell r="A1544">
            <v>1106139</v>
          </cell>
          <cell r="B1544" t="str">
            <v>Concreto fck = 30 MPa - confecção em central dosadora de 40 m³/h - areia e brita comerciais</v>
          </cell>
          <cell r="C1544" t="str">
            <v>m³</v>
          </cell>
          <cell r="D1544">
            <v>33.200000000000003</v>
          </cell>
        </row>
        <row r="1545">
          <cell r="A1545">
            <v>1106140</v>
          </cell>
          <cell r="B1545" t="str">
            <v>Concreto fck = 30 MPa - confecção em central dosadora de 40 m³/h - areia extraída e brita produzida</v>
          </cell>
          <cell r="C1545" t="str">
            <v>m³</v>
          </cell>
          <cell r="D1545">
            <v>33.200000000000003</v>
          </cell>
        </row>
        <row r="1546">
          <cell r="A1546">
            <v>1107904</v>
          </cell>
          <cell r="B1546" t="str">
            <v>Concreto fck = 35 MPa - confecção em betoneira e lançamento manual - areia e brita comerciais</v>
          </cell>
          <cell r="C1546" t="str">
            <v>m³</v>
          </cell>
          <cell r="D1546">
            <v>3.8088000000000002</v>
          </cell>
        </row>
        <row r="1547">
          <cell r="A1547">
            <v>1107903</v>
          </cell>
          <cell r="B1547" t="str">
            <v>Concreto fck = 35 MPa - confecção em betoneira e lançamento manual - areia extraída e brita produzida</v>
          </cell>
          <cell r="C1547" t="str">
            <v>m³</v>
          </cell>
          <cell r="D1547">
            <v>3.8088000000000002</v>
          </cell>
        </row>
        <row r="1548">
          <cell r="A1548">
            <v>1107908</v>
          </cell>
          <cell r="B1548" t="str">
            <v>Concreto fck = 40 MPa - confecção em betoneira e lançamento manual - areia e brita comerciais</v>
          </cell>
          <cell r="C1548" t="str">
            <v>m³</v>
          </cell>
          <cell r="D1548">
            <v>3.7656000000000001</v>
          </cell>
        </row>
        <row r="1549">
          <cell r="A1549">
            <v>1107907</v>
          </cell>
          <cell r="B1549" t="str">
            <v>Concreto fck = 40 MPa - confecção em betoneira e lançamento manual - areia extraída e brita produzida</v>
          </cell>
          <cell r="C1549" t="str">
            <v>m³</v>
          </cell>
          <cell r="D1549">
            <v>3.7656000000000001</v>
          </cell>
        </row>
        <row r="1550">
          <cell r="A1550">
            <v>1107871</v>
          </cell>
          <cell r="B1550" t="str">
            <v>Concreto fctm,k = 4,5 MPa - confecção em central dosadora de 30 m³/h - areia e brita comerciais</v>
          </cell>
          <cell r="C1550" t="str">
            <v>m³</v>
          </cell>
          <cell r="D1550">
            <v>24.9</v>
          </cell>
        </row>
        <row r="1551">
          <cell r="A1551">
            <v>1107870</v>
          </cell>
          <cell r="B1551" t="str">
            <v>Concreto fctm,k = 4,5 MPa - confecção em central dosadora de 30 m³/h - areia extraída e brita produzida</v>
          </cell>
          <cell r="C1551" t="str">
            <v>m³</v>
          </cell>
          <cell r="D1551">
            <v>24.9</v>
          </cell>
        </row>
        <row r="1552">
          <cell r="A1552">
            <v>1106057</v>
          </cell>
          <cell r="B1552" t="str">
            <v>Concreto magro - confecção em betoneira e lançamento manual - areia e brita comerciais</v>
          </cell>
          <cell r="C1552" t="str">
            <v>m³</v>
          </cell>
          <cell r="D1552">
            <v>3.9289900000000002</v>
          </cell>
        </row>
        <row r="1553">
          <cell r="A1553">
            <v>1106058</v>
          </cell>
          <cell r="B1553" t="str">
            <v>Concreto magro - confecção em betoneira e lançamento manual - areia extraída e brita produzida</v>
          </cell>
          <cell r="C1553" t="str">
            <v>m³</v>
          </cell>
          <cell r="D1553">
            <v>3.9289900000000002</v>
          </cell>
        </row>
        <row r="1554">
          <cell r="A1554">
            <v>1106380</v>
          </cell>
          <cell r="B1554" t="str">
            <v>Concreto para bombeamento fck = 25 MPa - confecção em central dosadora de 30 m³/h - areia e brita comerciais</v>
          </cell>
          <cell r="C1554" t="str">
            <v>m³</v>
          </cell>
          <cell r="D1554">
            <v>24.9</v>
          </cell>
        </row>
        <row r="1555">
          <cell r="A1555">
            <v>1106378</v>
          </cell>
          <cell r="B1555" t="str">
            <v>Concreto para bombeamento fck = 25 MPa - confecção em central dosadora de 30 m³/h - areia extraída e brita produzida</v>
          </cell>
          <cell r="C1555" t="str">
            <v>m³</v>
          </cell>
          <cell r="D1555">
            <v>24.9</v>
          </cell>
        </row>
        <row r="1556">
          <cell r="A1556">
            <v>1116263</v>
          </cell>
          <cell r="B1556" t="str">
            <v>Concreto para bombeamento fck = 25 MPa - confecção em central dosadora de 40 m³/h - areia e brita comerciais</v>
          </cell>
          <cell r="C1556" t="str">
            <v>m³</v>
          </cell>
          <cell r="D1556">
            <v>33.200000000000003</v>
          </cell>
        </row>
        <row r="1557">
          <cell r="A1557">
            <v>1116267</v>
          </cell>
          <cell r="B1557" t="str">
            <v>Concreto para bombeamento fck = 25 MPa - confecção em central dosadora de 40 m³/h - areia extraída e brita produzida</v>
          </cell>
          <cell r="C1557" t="str">
            <v>m³</v>
          </cell>
          <cell r="D1557">
            <v>33.200000000000003</v>
          </cell>
        </row>
        <row r="1558">
          <cell r="A1558">
            <v>1106280</v>
          </cell>
          <cell r="B1558" t="str">
            <v>Concreto para bombeamento fck = 30 MPa - confecção em central dosadora de 30 m³/h - areia e brita comerciais</v>
          </cell>
          <cell r="C1558" t="str">
            <v>m³</v>
          </cell>
          <cell r="D1558">
            <v>24.9</v>
          </cell>
        </row>
        <row r="1559">
          <cell r="A1559">
            <v>1106289</v>
          </cell>
          <cell r="B1559" t="str">
            <v>Concreto para bombeamento fck = 30 MPa - confecção em central dosadora de 30 m³/h - areia extraída e brita produzida</v>
          </cell>
          <cell r="C1559" t="str">
            <v>m³</v>
          </cell>
          <cell r="D1559">
            <v>24.9</v>
          </cell>
        </row>
        <row r="1560">
          <cell r="A1560">
            <v>1116264</v>
          </cell>
          <cell r="B1560" t="str">
            <v>Concreto para bombeamento fck = 30 MPa - confecção em central dosadora de 40 m³/h - areia e brita comerciais</v>
          </cell>
          <cell r="C1560" t="str">
            <v>m³</v>
          </cell>
          <cell r="D1560">
            <v>33.200000000000003</v>
          </cell>
        </row>
        <row r="1561">
          <cell r="A1561">
            <v>1116268</v>
          </cell>
          <cell r="B1561" t="str">
            <v>Concreto para bombeamento fck = 30 MPa - confecção em central dosadora de 40 m³/h - areia extraída e brita produzida</v>
          </cell>
          <cell r="C1561" t="str">
            <v>m³</v>
          </cell>
          <cell r="D1561">
            <v>33.200000000000003</v>
          </cell>
        </row>
        <row r="1562">
          <cell r="A1562">
            <v>1106281</v>
          </cell>
          <cell r="B1562" t="str">
            <v>Concreto para bombeamento fck = 35 MPa - confecção em central dosadora de 30 m³/h - areia e brita comerciais</v>
          </cell>
          <cell r="C1562" t="str">
            <v>m³</v>
          </cell>
          <cell r="D1562">
            <v>24.9</v>
          </cell>
        </row>
        <row r="1563">
          <cell r="A1563">
            <v>1106382</v>
          </cell>
          <cell r="B1563" t="str">
            <v>Concreto para bombeamento fck = 35 MPa - confecção em central dosadora de 30 m³/h - areia extraída e brita produzida</v>
          </cell>
          <cell r="C1563" t="str">
            <v>m³</v>
          </cell>
          <cell r="D1563">
            <v>24.9</v>
          </cell>
        </row>
        <row r="1564">
          <cell r="A1564">
            <v>1116265</v>
          </cell>
          <cell r="B1564" t="str">
            <v>Concreto para bombeamento fck = 35 MPa - confecção em central dosadora de 40 m³/h - areia e brita comerciais</v>
          </cell>
          <cell r="C1564" t="str">
            <v>m³</v>
          </cell>
          <cell r="D1564">
            <v>33.200000000000003</v>
          </cell>
        </row>
        <row r="1565">
          <cell r="A1565">
            <v>1116269</v>
          </cell>
          <cell r="B1565" t="str">
            <v>Concreto para bombeamento fck = 35 MPa - confecção em central dosadora de 40 m³/h - areia extraída e brita produzida</v>
          </cell>
          <cell r="C1565" t="str">
            <v>m³</v>
          </cell>
          <cell r="D1565">
            <v>33.200000000000003</v>
          </cell>
        </row>
        <row r="1566">
          <cell r="A1566">
            <v>1106282</v>
          </cell>
          <cell r="B1566" t="str">
            <v>Concreto para bombeamento fck = 40 MPa - confecção em central dosadora de 30 m³/h - areia e brita comerciais</v>
          </cell>
          <cell r="C1566" t="str">
            <v>m³</v>
          </cell>
          <cell r="D1566">
            <v>24.9</v>
          </cell>
        </row>
        <row r="1567">
          <cell r="A1567">
            <v>1106384</v>
          </cell>
          <cell r="B1567" t="str">
            <v>Concreto para bombeamento fck = 40 MPa - confecção em central dosadora de 30 m³/h - areia extraída e brita produzida</v>
          </cell>
          <cell r="C1567" t="str">
            <v>m³</v>
          </cell>
          <cell r="D1567">
            <v>24.9</v>
          </cell>
        </row>
        <row r="1568">
          <cell r="A1568">
            <v>1116266</v>
          </cell>
          <cell r="B1568" t="str">
            <v>Concreto para bombeamento fck = 40 MPa - confecção em central dosadora de 40 m³/h - areia e brita comerciais</v>
          </cell>
          <cell r="C1568" t="str">
            <v>m³</v>
          </cell>
          <cell r="D1568">
            <v>33.200000000000003</v>
          </cell>
        </row>
        <row r="1569">
          <cell r="A1569">
            <v>1116270</v>
          </cell>
          <cell r="B1569" t="str">
            <v>Concreto para bombeamento fck = 40 MPa - confecção em central dosadora de 40 m³/h - areia extraída e brita produzida</v>
          </cell>
          <cell r="C1569" t="str">
            <v>m³</v>
          </cell>
          <cell r="D1569">
            <v>33.200000000000003</v>
          </cell>
        </row>
        <row r="1570">
          <cell r="A1570">
            <v>1107868</v>
          </cell>
          <cell r="B1570" t="str">
            <v>Concreto para sub-base adensado por vibração fck = 7,5 MPa - confecção em central dosadora de 30 m³/h - areia e brita comerciais</v>
          </cell>
          <cell r="C1570" t="str">
            <v>m³</v>
          </cell>
          <cell r="D1570">
            <v>24.9</v>
          </cell>
        </row>
        <row r="1571">
          <cell r="A1571">
            <v>1107869</v>
          </cell>
          <cell r="B1571" t="str">
            <v>Concreto para sub-base adensado por vibração fck = 7,5 MPa - confecção em central dosadora de 30 m³/h - areia extraída e brita produzida</v>
          </cell>
          <cell r="C1571" t="str">
            <v>m³</v>
          </cell>
          <cell r="D1571">
            <v>24.9</v>
          </cell>
        </row>
        <row r="1572">
          <cell r="A1572">
            <v>1103853</v>
          </cell>
          <cell r="B1572" t="str">
            <v>Concreto poroso para tubos de drenagem fck = 25 MPa - confecção em betoneira e lançamento manual - areia e brita comerciais</v>
          </cell>
          <cell r="C1572" t="str">
            <v>m³</v>
          </cell>
          <cell r="D1572">
            <v>4.0080499999999999</v>
          </cell>
        </row>
        <row r="1573">
          <cell r="A1573">
            <v>1103852</v>
          </cell>
          <cell r="B1573" t="str">
            <v>Concreto poroso para tubos de drenagem fck = 25 MPa - confecção em betoneira e lançamento manual - areia extraída e brita produzida</v>
          </cell>
          <cell r="C1573" t="str">
            <v>m³</v>
          </cell>
          <cell r="D1573">
            <v>4.0080499999999999</v>
          </cell>
        </row>
        <row r="1574">
          <cell r="A1574">
            <v>1106284</v>
          </cell>
          <cell r="B1574" t="str">
            <v>Concreto submerso fck = 20 MPa - confecção em central dosadora de 30 m³/h - areia e brita comerciais</v>
          </cell>
          <cell r="C1574" t="str">
            <v>m³</v>
          </cell>
          <cell r="D1574">
            <v>24.9</v>
          </cell>
        </row>
        <row r="1575">
          <cell r="A1575">
            <v>1108116</v>
          </cell>
          <cell r="B1575" t="str">
            <v>Concreto submerso fck = 25 MPa - confecção em central dosadora de 30 m³/h - areia e brita comerciais</v>
          </cell>
          <cell r="C1575" t="str">
            <v>m³</v>
          </cell>
          <cell r="D1575">
            <v>24.9</v>
          </cell>
        </row>
        <row r="1576">
          <cell r="A1576">
            <v>1108118</v>
          </cell>
          <cell r="B1576" t="str">
            <v>Concreto submerso fck = 30 MPa - confecção em central dosadora de 30 m³/h - areia e brita comerciais</v>
          </cell>
          <cell r="C1576" t="str">
            <v>m³</v>
          </cell>
          <cell r="D1576">
            <v>24.9</v>
          </cell>
        </row>
        <row r="1577">
          <cell r="A1577">
            <v>1106158</v>
          </cell>
          <cell r="B1577" t="str">
            <v>Concreto submerso fck = 35 MPa - confecção em central dosadora de 30 m³/h - areia e brita comerciais</v>
          </cell>
          <cell r="C1577" t="str">
            <v>m³</v>
          </cell>
          <cell r="D1577">
            <v>24.9</v>
          </cell>
        </row>
        <row r="1578">
          <cell r="A1578">
            <v>1108120</v>
          </cell>
          <cell r="B1578" t="str">
            <v>Concreto submerso fck = 40 MPa - confecção em central dosadora de 30 m³/h - areia e brita comerciais</v>
          </cell>
          <cell r="C1578" t="str">
            <v>m³</v>
          </cell>
          <cell r="D1578">
            <v>24.9</v>
          </cell>
        </row>
        <row r="1579">
          <cell r="A1579">
            <v>1106050</v>
          </cell>
          <cell r="B1579" t="str">
            <v>Lançamento livre de concreto usinado por meio de caminhão betoneira - confecção em central dosadora de 30 m³/h</v>
          </cell>
          <cell r="C1579" t="str">
            <v>m³</v>
          </cell>
          <cell r="D1579">
            <v>24.9</v>
          </cell>
        </row>
        <row r="1580">
          <cell r="A1580">
            <v>1106051</v>
          </cell>
          <cell r="B1580" t="str">
            <v>Lançamento livre de concreto usinado por meio de caminhão betoneira - confecção em central dosadora de 40 m³/h</v>
          </cell>
          <cell r="C1580" t="str">
            <v>m³</v>
          </cell>
          <cell r="D1580">
            <v>33.200000000000003</v>
          </cell>
        </row>
        <row r="1581">
          <cell r="A1581">
            <v>1106061</v>
          </cell>
          <cell r="B1581" t="str">
            <v>Lançamento manual de concreto usinado - confecção em central dosadora de 30 m³/h</v>
          </cell>
          <cell r="C1581" t="str">
            <v>m³</v>
          </cell>
          <cell r="D1581">
            <v>24.9</v>
          </cell>
        </row>
        <row r="1582">
          <cell r="A1582">
            <v>1106087</v>
          </cell>
          <cell r="B1582" t="str">
            <v>Lançamento manual de concreto usinado - confecção em central dosadora de 40 m³/h</v>
          </cell>
          <cell r="C1582" t="str">
            <v>m³</v>
          </cell>
          <cell r="D1582">
            <v>33.200000000000003</v>
          </cell>
        </row>
        <row r="1583">
          <cell r="A1583">
            <v>1107860</v>
          </cell>
          <cell r="B1583" t="str">
            <v>Lançamento mecânico de concreto com bomba lança sobre chassi com capacidade de 50 m³/h - confecção em central dosadora de 40 m³/h</v>
          </cell>
          <cell r="C1583" t="str">
            <v>m³</v>
          </cell>
          <cell r="D1583">
            <v>33.200000000000003</v>
          </cell>
        </row>
        <row r="1584">
          <cell r="A1584">
            <v>1106088</v>
          </cell>
          <cell r="B1584" t="str">
            <v>Lançamento mecânico de concreto com bomba rebocável com capacidade de 30 m³/h - confecção em central dosadora de 30 m³/h</v>
          </cell>
          <cell r="C1584" t="str">
            <v>m³</v>
          </cell>
          <cell r="D1584">
            <v>24.9</v>
          </cell>
        </row>
        <row r="1585">
          <cell r="A1585">
            <v>1106128</v>
          </cell>
          <cell r="B1585" t="str">
            <v>Lançamento mecânico de concreto com bomba rebocável com capacidade de 41 m³/h - confecção em central dosadora de 40 m³/h</v>
          </cell>
          <cell r="C1585" t="str">
            <v>m³</v>
          </cell>
          <cell r="D1585">
            <v>33.200000000000003</v>
          </cell>
        </row>
        <row r="1586">
          <cell r="A1586">
            <v>1108056</v>
          </cell>
          <cell r="B1586" t="str">
            <v>Microconcreto autoadensável para reparos e grauteamento - confecção em misturador e lançamento manual</v>
          </cell>
          <cell r="C1586" t="str">
            <v>m³</v>
          </cell>
          <cell r="D1586">
            <v>1.2575799999999999</v>
          </cell>
        </row>
        <row r="1587">
          <cell r="A1587">
            <v>1108059</v>
          </cell>
          <cell r="B1587" t="str">
            <v>Microconcreto para reparos e grauteamento - confecção em misturador e lançamento manual</v>
          </cell>
          <cell r="C1587" t="str">
            <v>m³</v>
          </cell>
          <cell r="D1587">
            <v>1.22509</v>
          </cell>
        </row>
        <row r="1588">
          <cell r="A1588">
            <v>1207700</v>
          </cell>
          <cell r="B1588" t="str">
            <v>Concreto fck = 20 MPa para projeção via seca - confecção em betoneira - areia e brita comerciais</v>
          </cell>
          <cell r="C1588" t="str">
            <v>m³</v>
          </cell>
          <cell r="D1588">
            <v>3.9135599999999999</v>
          </cell>
        </row>
        <row r="1589">
          <cell r="A1589">
            <v>1207701</v>
          </cell>
          <cell r="B1589" t="str">
            <v>Concreto fck = 25 MPa para projeção via seca - confecção em betoneira - areia e brita comerciais</v>
          </cell>
          <cell r="C1589" t="str">
            <v>m³</v>
          </cell>
          <cell r="D1589">
            <v>3.8830399999999998</v>
          </cell>
        </row>
        <row r="1590">
          <cell r="A1590">
            <v>1207702</v>
          </cell>
          <cell r="B1590" t="str">
            <v>Concreto fck = 30 MPa para projeção via seca - confecção em betoneira - areia e brita comerciais</v>
          </cell>
          <cell r="C1590" t="str">
            <v>m³</v>
          </cell>
          <cell r="D1590">
            <v>3.8455599999999999</v>
          </cell>
        </row>
        <row r="1591">
          <cell r="A1591">
            <v>1207708</v>
          </cell>
          <cell r="B1591" t="str">
            <v>Concreto fck = 30 MPa para projeção via úmida - confecção em central dosadora de 30 m³/h - areia e brita comerciais</v>
          </cell>
          <cell r="C1591" t="str">
            <v>m³</v>
          </cell>
          <cell r="D1591">
            <v>24.9</v>
          </cell>
        </row>
        <row r="1592">
          <cell r="A1592">
            <v>1207703</v>
          </cell>
          <cell r="B1592" t="str">
            <v>Concreto fck = 40 MPa para projeção via seca - confecção em betoneira - areia e brita comerciais</v>
          </cell>
          <cell r="C1592" t="str">
            <v>m³</v>
          </cell>
          <cell r="D1592">
            <v>3.7514099999999999</v>
          </cell>
        </row>
        <row r="1593">
          <cell r="A1593">
            <v>1207709</v>
          </cell>
          <cell r="B1593" t="str">
            <v>Concreto fck = 40 MPa para projeção via úmida - confecção em central dosadora de 30 m³/h - areia e brita comerciais</v>
          </cell>
          <cell r="C1593" t="str">
            <v>m³</v>
          </cell>
          <cell r="D1593">
            <v>24.9</v>
          </cell>
        </row>
        <row r="1594">
          <cell r="A1594">
            <v>1207710</v>
          </cell>
          <cell r="B1594" t="str">
            <v>Concreto projetado via seca fck = 20 MPa aplicado em pisos</v>
          </cell>
          <cell r="C1594" t="str">
            <v>m³</v>
          </cell>
          <cell r="D1594">
            <v>3.55572</v>
          </cell>
        </row>
        <row r="1595">
          <cell r="A1595">
            <v>1207711</v>
          </cell>
          <cell r="B1595" t="str">
            <v>Concreto projetado via seca fck = 20 MPa aplicado em superfícies inclinadas e verticais</v>
          </cell>
          <cell r="C1595" t="str">
            <v>m³</v>
          </cell>
          <cell r="D1595">
            <v>2.5099200000000002</v>
          </cell>
        </row>
        <row r="1596">
          <cell r="A1596">
            <v>1207713</v>
          </cell>
          <cell r="B1596" t="str">
            <v>Concreto projetado via seca fck = 20 MPa aplicado em teto</v>
          </cell>
          <cell r="C1596" t="str">
            <v>m³</v>
          </cell>
          <cell r="D1596">
            <v>1.2450000000000001</v>
          </cell>
        </row>
        <row r="1597">
          <cell r="A1597">
            <v>1207714</v>
          </cell>
          <cell r="B1597" t="str">
            <v>Concreto projetado via seca fck = 25 MPa aplicado em pisos</v>
          </cell>
          <cell r="C1597" t="str">
            <v>m³</v>
          </cell>
          <cell r="D1597">
            <v>3.55572</v>
          </cell>
        </row>
        <row r="1598">
          <cell r="A1598">
            <v>1207715</v>
          </cell>
          <cell r="B1598" t="str">
            <v>Concreto projetado via seca fck = 25 MPa aplicado em superfícies inclinadas e verticais</v>
          </cell>
          <cell r="C1598" t="str">
            <v>m³</v>
          </cell>
          <cell r="D1598">
            <v>2.5099200000000002</v>
          </cell>
        </row>
        <row r="1599">
          <cell r="A1599">
            <v>1207717</v>
          </cell>
          <cell r="B1599" t="str">
            <v>Concreto projetado via seca fck = 25 MPa aplicado em teto</v>
          </cell>
          <cell r="C1599" t="str">
            <v>m³</v>
          </cell>
          <cell r="D1599">
            <v>1.2450000000000001</v>
          </cell>
        </row>
        <row r="1600">
          <cell r="A1600">
            <v>1207718</v>
          </cell>
          <cell r="B1600" t="str">
            <v>Concreto projetado via seca fck = 30 MPa aplicado em pisos</v>
          </cell>
          <cell r="C1600" t="str">
            <v>m³</v>
          </cell>
          <cell r="D1600">
            <v>3.55572</v>
          </cell>
        </row>
        <row r="1601">
          <cell r="A1601">
            <v>1207719</v>
          </cell>
          <cell r="B1601" t="str">
            <v>Concreto projetado via seca fck = 30 MPa aplicado em superfícies inclinadas e verticais</v>
          </cell>
          <cell r="C1601" t="str">
            <v>m³</v>
          </cell>
          <cell r="D1601">
            <v>2.5099200000000002</v>
          </cell>
        </row>
        <row r="1602">
          <cell r="A1602">
            <v>1207721</v>
          </cell>
          <cell r="B1602" t="str">
            <v>Concreto projetado via seca fck = 30 MPa aplicado em teto</v>
          </cell>
          <cell r="C1602" t="str">
            <v>m³</v>
          </cell>
          <cell r="D1602">
            <v>1.2450000000000001</v>
          </cell>
        </row>
        <row r="1603">
          <cell r="A1603">
            <v>1207722</v>
          </cell>
          <cell r="B1603" t="str">
            <v>Concreto projetado via seca fck = 40 MPa aplicado em pisos</v>
          </cell>
          <cell r="C1603" t="str">
            <v>m³</v>
          </cell>
          <cell r="D1603">
            <v>3.55572</v>
          </cell>
        </row>
        <row r="1604">
          <cell r="A1604">
            <v>1207723</v>
          </cell>
          <cell r="B1604" t="str">
            <v>Concreto projetado via seca fck = 40 MPa aplicado em superfícies inclinadas e verticais</v>
          </cell>
          <cell r="C1604" t="str">
            <v>m³</v>
          </cell>
          <cell r="D1604">
            <v>2.5099200000000002</v>
          </cell>
        </row>
        <row r="1605">
          <cell r="A1605">
            <v>1207725</v>
          </cell>
          <cell r="B1605" t="str">
            <v>Concreto projetado via seca fck = 40 MPa via seca aplicado em teto</v>
          </cell>
          <cell r="C1605" t="str">
            <v>m³</v>
          </cell>
          <cell r="D1605">
            <v>1.2450000000000001</v>
          </cell>
        </row>
        <row r="1606">
          <cell r="A1606">
            <v>1207728</v>
          </cell>
          <cell r="B1606" t="str">
            <v>Concreto projetado via úmida fck = 30 MPa aplicado em túneis classe I com seção de 20 a 40 m²</v>
          </cell>
          <cell r="C1606" t="str">
            <v>m³</v>
          </cell>
          <cell r="D1606">
            <v>10.16</v>
          </cell>
        </row>
        <row r="1607">
          <cell r="A1607">
            <v>1207727</v>
          </cell>
          <cell r="B1607" t="str">
            <v>Concreto projetado via úmida fck = 30 MPa aplicado em túneis classe I com seção de 40 a 60 m²</v>
          </cell>
          <cell r="C1607" t="str">
            <v>m³</v>
          </cell>
          <cell r="D1607">
            <v>12.06</v>
          </cell>
        </row>
        <row r="1608">
          <cell r="A1608">
            <v>1207726</v>
          </cell>
          <cell r="B1608" t="str">
            <v>Concreto projetado via úmida fck = 30 MPa aplicado em túneis classe I com seção de 60 a 90 m²</v>
          </cell>
          <cell r="C1608" t="str">
            <v>m³</v>
          </cell>
          <cell r="D1608">
            <v>14.18</v>
          </cell>
        </row>
        <row r="1609">
          <cell r="A1609">
            <v>1208329</v>
          </cell>
          <cell r="B1609" t="str">
            <v>Concreto projetado via úmida fck = 30 MPa aplicado em túneis classe I com seção superior a 90 m²</v>
          </cell>
          <cell r="C1609" t="str">
            <v>m³</v>
          </cell>
          <cell r="D1609">
            <v>17.78</v>
          </cell>
        </row>
        <row r="1610">
          <cell r="A1610">
            <v>1207685</v>
          </cell>
          <cell r="B1610" t="str">
            <v>Concreto projetado via úmida fck = 30 MPa aplicado em túneis classe II com seção de 20 a 40 m²</v>
          </cell>
          <cell r="C1610" t="str">
            <v>m³</v>
          </cell>
          <cell r="D1610">
            <v>8.6278500000000005</v>
          </cell>
        </row>
        <row r="1611">
          <cell r="A1611">
            <v>1207684</v>
          </cell>
          <cell r="B1611" t="str">
            <v>Concreto projetado via úmida fck = 30 MPa aplicado em túneis classe II com seção de 40 a 60 m²</v>
          </cell>
          <cell r="C1611" t="str">
            <v>m³</v>
          </cell>
          <cell r="D1611">
            <v>10.48</v>
          </cell>
        </row>
        <row r="1612">
          <cell r="A1612">
            <v>1207683</v>
          </cell>
          <cell r="B1612" t="str">
            <v>Concreto projetado via úmida fck = 30 MPa aplicado em túneis classe II com seção de 60 a 90 m²</v>
          </cell>
          <cell r="C1612" t="str">
            <v>m³</v>
          </cell>
          <cell r="D1612">
            <v>12.53</v>
          </cell>
        </row>
        <row r="1613">
          <cell r="A1613">
            <v>1208337</v>
          </cell>
          <cell r="B1613" t="str">
            <v>Concreto projetado via úmida fck = 30 MPa aplicado em túneis classe II com seção superior a 90 m²</v>
          </cell>
          <cell r="C1613" t="str">
            <v>m³</v>
          </cell>
          <cell r="D1613">
            <v>15.82</v>
          </cell>
        </row>
        <row r="1614">
          <cell r="A1614">
            <v>1207691</v>
          </cell>
          <cell r="B1614" t="str">
            <v>Concreto projetado via úmida fck = 30 MPa aplicado em túneis classe III com seção de 20 a 40 m²</v>
          </cell>
          <cell r="C1614" t="str">
            <v>m³</v>
          </cell>
          <cell r="D1614">
            <v>7.1711999999999998</v>
          </cell>
        </row>
        <row r="1615">
          <cell r="A1615">
            <v>1207690</v>
          </cell>
          <cell r="B1615" t="str">
            <v>Concreto projetado via úmida fck = 30 MPa aplicado em túneis classe III com seção de 40 a 60 m²</v>
          </cell>
          <cell r="C1615" t="str">
            <v>m³</v>
          </cell>
          <cell r="D1615">
            <v>8.9640000000000004</v>
          </cell>
        </row>
        <row r="1616">
          <cell r="A1616">
            <v>1207689</v>
          </cell>
          <cell r="B1616" t="str">
            <v>Concreto projetado via úmida fck = 30 MPa aplicado em túneis classe III com seção de 60 a 90 m²</v>
          </cell>
          <cell r="C1616" t="str">
            <v>m³</v>
          </cell>
          <cell r="D1616">
            <v>11.35</v>
          </cell>
        </row>
        <row r="1617">
          <cell r="A1617">
            <v>1208345</v>
          </cell>
          <cell r="B1617" t="str">
            <v>Concreto projetado via úmida fck = 30 MPa aplicado em túneis classe III com seção superior a 90 m²</v>
          </cell>
          <cell r="C1617" t="str">
            <v>m³</v>
          </cell>
          <cell r="D1617">
            <v>14.54</v>
          </cell>
        </row>
        <row r="1618">
          <cell r="A1618">
            <v>1207697</v>
          </cell>
          <cell r="B1618" t="str">
            <v>Concreto projetado via úmida fck = 30 MPa aplicado em túneis classe IV com seção de 20 a 40 m²</v>
          </cell>
          <cell r="C1618" t="str">
            <v>m³</v>
          </cell>
          <cell r="D1618">
            <v>5.78925</v>
          </cell>
        </row>
        <row r="1619">
          <cell r="A1619">
            <v>1207696</v>
          </cell>
          <cell r="B1619" t="str">
            <v>Concreto projetado via úmida fck = 30 MPa aplicado em túneis classe IV com seção de 40 a 60 m²</v>
          </cell>
          <cell r="C1619" t="str">
            <v>m³</v>
          </cell>
          <cell r="D1619">
            <v>7.5260300000000004</v>
          </cell>
        </row>
        <row r="1620">
          <cell r="A1620">
            <v>1207695</v>
          </cell>
          <cell r="B1620" t="str">
            <v>Concreto projetado via úmida fck = 30 MPa aplicado em túneis classe IV com seção de 60 a 90 m²</v>
          </cell>
          <cell r="C1620" t="str">
            <v>m³</v>
          </cell>
          <cell r="D1620">
            <v>9.4557800000000007</v>
          </cell>
        </row>
        <row r="1621">
          <cell r="A1621">
            <v>1208353</v>
          </cell>
          <cell r="B1621" t="str">
            <v>Concreto projetado via úmida fck = 30 MPa aplicado em túneis classe IV com seção superior a 90 m²</v>
          </cell>
          <cell r="C1621" t="str">
            <v>m³</v>
          </cell>
          <cell r="D1621">
            <v>12.74</v>
          </cell>
        </row>
        <row r="1622">
          <cell r="A1622">
            <v>1207663</v>
          </cell>
          <cell r="B1622" t="str">
            <v>Concreto projetado via úmida fck = 30 MPa aplicado em túneis classe V com seção de 20 a 40 m²</v>
          </cell>
          <cell r="C1622" t="str">
            <v>m³</v>
          </cell>
          <cell r="D1622">
            <v>1.494</v>
          </cell>
        </row>
        <row r="1623">
          <cell r="A1623">
            <v>1207662</v>
          </cell>
          <cell r="B1623" t="str">
            <v>Concreto projetado via úmida fck = 30 MPa aplicado em túneis classe V com seção de 40 a 60 m²</v>
          </cell>
          <cell r="C1623" t="str">
            <v>m³</v>
          </cell>
          <cell r="D1623">
            <v>1.68075</v>
          </cell>
        </row>
        <row r="1624">
          <cell r="A1624">
            <v>1207661</v>
          </cell>
          <cell r="B1624" t="str">
            <v>Concreto projetado via úmida fck = 30 MPa aplicado em túneis classe V com seção de 60 a 90 m²</v>
          </cell>
          <cell r="C1624" t="str">
            <v>m³</v>
          </cell>
          <cell r="D1624">
            <v>1.8674999999999999</v>
          </cell>
        </row>
        <row r="1625">
          <cell r="A1625">
            <v>1208361</v>
          </cell>
          <cell r="B1625" t="str">
            <v>Concreto projetado via úmida fck = 30 MPa aplicado em túneis classe V com seção superior a 90 m²</v>
          </cell>
          <cell r="C1625" t="str">
            <v>m³</v>
          </cell>
          <cell r="D1625">
            <v>2.2410000000000001</v>
          </cell>
        </row>
        <row r="1626">
          <cell r="A1626">
            <v>1207669</v>
          </cell>
          <cell r="B1626" t="str">
            <v>Concreto projetado via úmida fck = 30 MPa aplicado em túneis classe VI com seção de 20 a 40 m²</v>
          </cell>
          <cell r="C1626" t="str">
            <v>m³</v>
          </cell>
          <cell r="D1626">
            <v>1.0831500000000001</v>
          </cell>
        </row>
        <row r="1627">
          <cell r="A1627">
            <v>1207668</v>
          </cell>
          <cell r="B1627" t="str">
            <v>Concreto projetado via úmida fck = 30 MPa aplicado em túneis classe VI com seção de 40 a 60 m²</v>
          </cell>
          <cell r="C1627" t="str">
            <v>m³</v>
          </cell>
          <cell r="D1627">
            <v>1.2035</v>
          </cell>
        </row>
        <row r="1628">
          <cell r="A1628">
            <v>1207667</v>
          </cell>
          <cell r="B1628" t="str">
            <v>Concreto projetado via úmida fck = 30 MPa aplicado em túneis classe VI com seção de 60 a 90 m²</v>
          </cell>
          <cell r="C1628" t="str">
            <v>m³</v>
          </cell>
          <cell r="D1628">
            <v>1.4441999999999999</v>
          </cell>
        </row>
        <row r="1629">
          <cell r="A1629">
            <v>1208369</v>
          </cell>
          <cell r="B1629" t="str">
            <v>Concreto projetado via úmida fck = 30 MPa aplicado em túneis classe VI com seção superior a 90 m²</v>
          </cell>
          <cell r="C1629" t="str">
            <v>m³</v>
          </cell>
          <cell r="D1629">
            <v>1.80525</v>
          </cell>
        </row>
        <row r="1630">
          <cell r="A1630">
            <v>1207682</v>
          </cell>
          <cell r="B1630" t="str">
            <v>Concreto projetado via úmida fck = 40 MPa aplicado em túneis classe I com seção de 20 a 40 m²</v>
          </cell>
          <cell r="C1630" t="str">
            <v>m³</v>
          </cell>
          <cell r="D1630">
            <v>10.16</v>
          </cell>
        </row>
        <row r="1631">
          <cell r="A1631">
            <v>1207681</v>
          </cell>
          <cell r="B1631" t="str">
            <v>Concreto projetado via úmida fck = 40 MPa aplicado em túneis classe I com seção de 40 a 60 m²</v>
          </cell>
          <cell r="C1631" t="str">
            <v>m³</v>
          </cell>
          <cell r="D1631">
            <v>12.06</v>
          </cell>
        </row>
        <row r="1632">
          <cell r="A1632">
            <v>1207729</v>
          </cell>
          <cell r="B1632" t="str">
            <v>Concreto projetado via úmida fck = 40 MPa aplicado em túneis classe I com seção de 60 a 90 m²</v>
          </cell>
          <cell r="C1632" t="str">
            <v>m³</v>
          </cell>
          <cell r="D1632">
            <v>14.18</v>
          </cell>
        </row>
        <row r="1633">
          <cell r="A1633">
            <v>1208333</v>
          </cell>
          <cell r="B1633" t="str">
            <v>Concreto projetado via úmida fck = 40 MPa aplicado em túneis classe I com seção superior a 90 m²</v>
          </cell>
          <cell r="C1633" t="str">
            <v>m³</v>
          </cell>
          <cell r="D1633">
            <v>17.78</v>
          </cell>
        </row>
        <row r="1634">
          <cell r="A1634">
            <v>1207688</v>
          </cell>
          <cell r="B1634" t="str">
            <v>Concreto projetado via úmida fck = 40 MPa aplicado em túneis classe II com seção de 20 a 40 m²</v>
          </cell>
          <cell r="C1634" t="str">
            <v>m³</v>
          </cell>
          <cell r="D1634">
            <v>8.6278500000000005</v>
          </cell>
        </row>
        <row r="1635">
          <cell r="A1635">
            <v>1207687</v>
          </cell>
          <cell r="B1635" t="str">
            <v>Concreto projetado via úmida fck = 40 MPa aplicado em túneis classe II com seção de 40 a 60 m²</v>
          </cell>
          <cell r="C1635" t="str">
            <v>m³</v>
          </cell>
          <cell r="D1635">
            <v>10.48</v>
          </cell>
        </row>
        <row r="1636">
          <cell r="A1636">
            <v>1207686</v>
          </cell>
          <cell r="B1636" t="str">
            <v>Concreto projetado via úmida fck = 40 MPa aplicado em túneis classe II com seção de 60 a 90 m²</v>
          </cell>
          <cell r="C1636" t="str">
            <v>m³</v>
          </cell>
          <cell r="D1636">
            <v>12.53</v>
          </cell>
        </row>
        <row r="1637">
          <cell r="A1637">
            <v>1208341</v>
          </cell>
          <cell r="B1637" t="str">
            <v>Concreto projetado via úmida fck = 40 MPa aplicado em túneis classe II com seção superior a 90 m²</v>
          </cell>
          <cell r="C1637" t="str">
            <v>m³</v>
          </cell>
          <cell r="D1637">
            <v>15.82</v>
          </cell>
        </row>
        <row r="1638">
          <cell r="A1638">
            <v>1207694</v>
          </cell>
          <cell r="B1638" t="str">
            <v>Concreto projetado via úmida fck = 40 MPa aplicado em túneis classe III com seção de 20 a 40 m²</v>
          </cell>
          <cell r="C1638" t="str">
            <v>m³</v>
          </cell>
          <cell r="D1638">
            <v>7.1711999999999998</v>
          </cell>
        </row>
        <row r="1639">
          <cell r="A1639">
            <v>1207693</v>
          </cell>
          <cell r="B1639" t="str">
            <v>Concreto projetado via úmida fck = 40 MPa aplicado em túneis classe III com seção de 40 a 60 m²</v>
          </cell>
          <cell r="C1639" t="str">
            <v>m³</v>
          </cell>
          <cell r="D1639">
            <v>8.9640000000000004</v>
          </cell>
        </row>
        <row r="1640">
          <cell r="A1640">
            <v>1207692</v>
          </cell>
          <cell r="B1640" t="str">
            <v>Concreto projetado via úmida fck = 40 MPa aplicado em túneis classe III com seção de 60 a 90 m²</v>
          </cell>
          <cell r="C1640" t="str">
            <v>m³</v>
          </cell>
          <cell r="D1640">
            <v>11.35</v>
          </cell>
        </row>
        <row r="1641">
          <cell r="A1641">
            <v>1208349</v>
          </cell>
          <cell r="B1641" t="str">
            <v>Concreto projetado via úmida fck = 40 MPa aplicado em túneis classe III com seção superior a 90 m²</v>
          </cell>
          <cell r="C1641" t="str">
            <v>m³</v>
          </cell>
          <cell r="D1641">
            <v>14.54</v>
          </cell>
        </row>
        <row r="1642">
          <cell r="A1642">
            <v>1207660</v>
          </cell>
          <cell r="B1642" t="str">
            <v>Concreto projetado via úmida fck = 40 MPa aplicado em túneis classe IV com seção de 20 a 40 m²</v>
          </cell>
          <cell r="C1642" t="str">
            <v>m³</v>
          </cell>
          <cell r="D1642">
            <v>5.78925</v>
          </cell>
        </row>
        <row r="1643">
          <cell r="A1643">
            <v>1207699</v>
          </cell>
          <cell r="B1643" t="str">
            <v>Concreto projetado via úmida fck = 40 MPa aplicado em túneis classe IV com seção de 40 a 60 m²</v>
          </cell>
          <cell r="C1643" t="str">
            <v>m³</v>
          </cell>
          <cell r="D1643">
            <v>7.5260300000000004</v>
          </cell>
        </row>
        <row r="1644">
          <cell r="A1644">
            <v>1207698</v>
          </cell>
          <cell r="B1644" t="str">
            <v>Concreto projetado via úmida fck = 40 MPa aplicado em túneis classe IV com seção de 60 a 90 m²</v>
          </cell>
          <cell r="C1644" t="str">
            <v>m³</v>
          </cell>
          <cell r="D1644">
            <v>9.4557800000000007</v>
          </cell>
        </row>
        <row r="1645">
          <cell r="A1645">
            <v>1208357</v>
          </cell>
          <cell r="B1645" t="str">
            <v>Concreto projetado via úmida fck = 40 MPa aplicado em túneis classe IV com seção superior a 90 m²</v>
          </cell>
          <cell r="C1645" t="str">
            <v>m³</v>
          </cell>
          <cell r="D1645">
            <v>12.74</v>
          </cell>
        </row>
        <row r="1646">
          <cell r="A1646">
            <v>1207666</v>
          </cell>
          <cell r="B1646" t="str">
            <v>Concreto projetado via úmida fck = 40 MPa aplicado em túneis classe V com seção de 20 a 40 m²</v>
          </cell>
          <cell r="C1646" t="str">
            <v>m³</v>
          </cell>
          <cell r="D1646">
            <v>1.494</v>
          </cell>
        </row>
        <row r="1647">
          <cell r="A1647">
            <v>1207665</v>
          </cell>
          <cell r="B1647" t="str">
            <v>Concreto projetado via úmida fck = 40 MPa aplicado em túneis classe V com seção de 40 a 60 m²</v>
          </cell>
          <cell r="C1647" t="str">
            <v>m³</v>
          </cell>
          <cell r="D1647">
            <v>1.68075</v>
          </cell>
        </row>
        <row r="1648">
          <cell r="A1648">
            <v>1207664</v>
          </cell>
          <cell r="B1648" t="str">
            <v>Concreto projetado via úmida fck = 40 MPa aplicado em túneis classe V com seção de 60 a 90 m²</v>
          </cell>
          <cell r="C1648" t="str">
            <v>m³</v>
          </cell>
          <cell r="D1648">
            <v>1.8674999999999999</v>
          </cell>
        </row>
        <row r="1649">
          <cell r="A1649">
            <v>1208365</v>
          </cell>
          <cell r="B1649" t="str">
            <v>Concreto projetado via úmida fck = 40 MPa aplicado em túneis classe V com seção superior a 90 m²</v>
          </cell>
          <cell r="C1649" t="str">
            <v>m³</v>
          </cell>
          <cell r="D1649">
            <v>2.2410000000000001</v>
          </cell>
        </row>
        <row r="1650">
          <cell r="A1650">
            <v>1207672</v>
          </cell>
          <cell r="B1650" t="str">
            <v>Concreto projetado via úmida fck = 40 MPa aplicado em túneis classe VI com seção de 20 a 40 m²</v>
          </cell>
          <cell r="C1650" t="str">
            <v>m³</v>
          </cell>
          <cell r="D1650">
            <v>1.0831500000000001</v>
          </cell>
        </row>
        <row r="1651">
          <cell r="A1651">
            <v>1207671</v>
          </cell>
          <cell r="B1651" t="str">
            <v>Concreto projetado via úmida fck = 40 MPa aplicado em túneis classe VI com seção de 40 a 60 m²</v>
          </cell>
          <cell r="C1651" t="str">
            <v>m³</v>
          </cell>
          <cell r="D1651">
            <v>1.2035</v>
          </cell>
        </row>
        <row r="1652">
          <cell r="A1652">
            <v>1207670</v>
          </cell>
          <cell r="B1652" t="str">
            <v>Concreto projetado via úmida fck = 40 MPa aplicado em túneis classe VI com seção de 60 a 90 m²</v>
          </cell>
          <cell r="C1652" t="str">
            <v>m³</v>
          </cell>
          <cell r="D1652">
            <v>1.4441999999999999</v>
          </cell>
        </row>
        <row r="1653">
          <cell r="A1653">
            <v>1208373</v>
          </cell>
          <cell r="B1653" t="str">
            <v>Concreto projetado via úmida fck = 40 MPa aplicado em túneis classe VI com seção superior a 90 m²</v>
          </cell>
          <cell r="C1653" t="str">
            <v>m³</v>
          </cell>
          <cell r="D1653">
            <v>1.80525</v>
          </cell>
        </row>
        <row r="1654">
          <cell r="A1654">
            <v>1400976</v>
          </cell>
          <cell r="B1654" t="str">
            <v>Corte a plasma CNC em chapa com espessura de 6,3 a 10 mm</v>
          </cell>
          <cell r="C1654" t="str">
            <v>m</v>
          </cell>
          <cell r="D1654">
            <v>98.45</v>
          </cell>
        </row>
        <row r="1655">
          <cell r="A1655">
            <v>1400970</v>
          </cell>
          <cell r="B1655" t="str">
            <v>Corte a plasma manual em chapa de aço-carbono com espessura de 4 a 8 mm</v>
          </cell>
          <cell r="C1655" t="str">
            <v>m</v>
          </cell>
          <cell r="D1655">
            <v>64.680000000000007</v>
          </cell>
        </row>
        <row r="1656">
          <cell r="A1656">
            <v>1400971</v>
          </cell>
          <cell r="B1656" t="str">
            <v>Corte a plasma manual em chapa de aço-carbono com espessura de 9 a 25 mm</v>
          </cell>
          <cell r="C1656" t="str">
            <v>m</v>
          </cell>
          <cell r="D1656">
            <v>15.06</v>
          </cell>
        </row>
        <row r="1657">
          <cell r="A1657">
            <v>1400972</v>
          </cell>
          <cell r="B1657" t="str">
            <v>Corte a plasma manual em chapa de alumínio com espessura de 1,5 mm</v>
          </cell>
          <cell r="C1657" t="str">
            <v>m</v>
          </cell>
          <cell r="D1657">
            <v>56.32</v>
          </cell>
        </row>
        <row r="1658">
          <cell r="A1658">
            <v>1416201</v>
          </cell>
          <cell r="B1658" t="str">
            <v>Corte de barras de aço CA-50 com maçarico oxiacetileno</v>
          </cell>
          <cell r="C1658" t="str">
            <v>cm²</v>
          </cell>
          <cell r="D1658">
            <v>498</v>
          </cell>
        </row>
        <row r="1659">
          <cell r="A1659">
            <v>1400969</v>
          </cell>
          <cell r="B1659" t="str">
            <v>Corte de cantoneira de alumínio</v>
          </cell>
          <cell r="C1659" t="str">
            <v>un</v>
          </cell>
          <cell r="D1659">
            <v>298.8</v>
          </cell>
        </row>
        <row r="1660">
          <cell r="A1660">
            <v>1400975</v>
          </cell>
          <cell r="B1660" t="str">
            <v>Corte de chapa de aço com guilhotina hidráulica</v>
          </cell>
          <cell r="C1660" t="str">
            <v>m</v>
          </cell>
          <cell r="D1660">
            <v>72</v>
          </cell>
        </row>
        <row r="1661">
          <cell r="A1661">
            <v>1416141</v>
          </cell>
          <cell r="B1661" t="str">
            <v>Corte de chapas de aço com espessura de 12,5 mm com maçarico oxiacetileno</v>
          </cell>
          <cell r="C1661" t="str">
            <v>m</v>
          </cell>
          <cell r="D1661">
            <v>25.4</v>
          </cell>
        </row>
        <row r="1662">
          <cell r="A1662">
            <v>1416142</v>
          </cell>
          <cell r="B1662" t="str">
            <v>Corte de chapas de aço com espessura de 16 mm com maçarico oxiacetileno</v>
          </cell>
          <cell r="C1662" t="str">
            <v>m</v>
          </cell>
          <cell r="D1662">
            <v>17.87</v>
          </cell>
        </row>
        <row r="1663">
          <cell r="A1663">
            <v>1400973</v>
          </cell>
          <cell r="B1663" t="str">
            <v>Corte de chapas de aço com espessura de 3 mm com maçarico oxiacetileno</v>
          </cell>
          <cell r="C1663" t="str">
            <v>m</v>
          </cell>
          <cell r="D1663">
            <v>45.85</v>
          </cell>
        </row>
        <row r="1664">
          <cell r="A1664">
            <v>1400974</v>
          </cell>
          <cell r="B1664" t="str">
            <v>Corte de chapas de aço com espessura de 5 mm com maçarico oxiacetileno</v>
          </cell>
          <cell r="C1664" t="str">
            <v>m</v>
          </cell>
          <cell r="D1664">
            <v>41.55</v>
          </cell>
        </row>
        <row r="1665">
          <cell r="A1665">
            <v>1416139</v>
          </cell>
          <cell r="B1665" t="str">
            <v>Corte de chapas de aço com espessura de 6,3 mm com maçarico oxiacetileno</v>
          </cell>
          <cell r="C1665" t="str">
            <v>m</v>
          </cell>
          <cell r="D1665">
            <v>38.75</v>
          </cell>
        </row>
        <row r="1666">
          <cell r="A1666">
            <v>1416202</v>
          </cell>
          <cell r="B1666" t="str">
            <v>Corte de chapas de aço com espessura de 8 mm com maçarico oxiacetileno</v>
          </cell>
          <cell r="C1666" t="str">
            <v>m</v>
          </cell>
          <cell r="D1666">
            <v>35.090000000000003</v>
          </cell>
        </row>
        <row r="1667">
          <cell r="A1667">
            <v>1416140</v>
          </cell>
          <cell r="B1667" t="str">
            <v>Corte de chapas de aço com espessura de 9,5 mm com maçarico oxiacetileno</v>
          </cell>
          <cell r="C1667" t="str">
            <v>m</v>
          </cell>
          <cell r="D1667">
            <v>31.86</v>
          </cell>
        </row>
        <row r="1668">
          <cell r="A1668">
            <v>1419543</v>
          </cell>
          <cell r="B1668" t="str">
            <v>Corte de perfil metálico com máquina policorte com espessura de até 1/8"</v>
          </cell>
          <cell r="C1668" t="str">
            <v>un</v>
          </cell>
          <cell r="D1668">
            <v>249</v>
          </cell>
        </row>
        <row r="1669">
          <cell r="A1669">
            <v>1408173</v>
          </cell>
          <cell r="B1669" t="str">
            <v>Corte de perfis metálicos com maçarico oxiacetileno</v>
          </cell>
          <cell r="C1669" t="str">
            <v>cm²</v>
          </cell>
          <cell r="D1669">
            <v>1535.5</v>
          </cell>
        </row>
        <row r="1670">
          <cell r="A1670">
            <v>1407063</v>
          </cell>
          <cell r="B1670" t="str">
            <v>Corte de trilho TR45 com utilização de equipamento leve</v>
          </cell>
          <cell r="C1670" t="str">
            <v>un</v>
          </cell>
          <cell r="D1670">
            <v>19.8</v>
          </cell>
        </row>
        <row r="1671">
          <cell r="A1671">
            <v>1407064</v>
          </cell>
          <cell r="B1671" t="str">
            <v>Corte de trilho TR57 com utilização de equipamento leve</v>
          </cell>
          <cell r="C1671" t="str">
            <v>un</v>
          </cell>
          <cell r="D1671">
            <v>17.29</v>
          </cell>
        </row>
        <row r="1672">
          <cell r="A1672">
            <v>1407065</v>
          </cell>
          <cell r="B1672" t="str">
            <v>Corte de trilho TR68 com utilização de equipamento leve</v>
          </cell>
          <cell r="C1672" t="str">
            <v>un</v>
          </cell>
          <cell r="D1672">
            <v>15.77</v>
          </cell>
        </row>
        <row r="1673">
          <cell r="A1673">
            <v>1407066</v>
          </cell>
          <cell r="B1673" t="str">
            <v>Corte de trilho UIC60 com utilização de equipamento leve</v>
          </cell>
          <cell r="C1673" t="str">
            <v>un</v>
          </cell>
          <cell r="D1673">
            <v>16.82</v>
          </cell>
        </row>
        <row r="1674">
          <cell r="A1674">
            <v>1400977</v>
          </cell>
          <cell r="B1674" t="str">
            <v>Dobramento de chapas metálicas com espessuras de até 10 mm</v>
          </cell>
          <cell r="C1674" t="str">
            <v>m</v>
          </cell>
          <cell r="D1674">
            <v>73.87</v>
          </cell>
        </row>
        <row r="1675">
          <cell r="A1675">
            <v>1407067</v>
          </cell>
          <cell r="B1675" t="str">
            <v>Furação de trilho TR45 com utilização de equipamento leve</v>
          </cell>
          <cell r="C1675" t="str">
            <v>un</v>
          </cell>
          <cell r="D1675">
            <v>30.18</v>
          </cell>
        </row>
        <row r="1676">
          <cell r="A1676">
            <v>1407068</v>
          </cell>
          <cell r="B1676" t="str">
            <v>Furação de trilho TR57 com utilização de equipamento leve</v>
          </cell>
          <cell r="C1676" t="str">
            <v>un</v>
          </cell>
          <cell r="D1676">
            <v>26.92</v>
          </cell>
        </row>
        <row r="1677">
          <cell r="A1677">
            <v>1407069</v>
          </cell>
          <cell r="B1677" t="str">
            <v>Furação de trilho TR68 com utilização de equipamento leve</v>
          </cell>
          <cell r="C1677" t="str">
            <v>un</v>
          </cell>
          <cell r="D1677">
            <v>24.9</v>
          </cell>
        </row>
        <row r="1678">
          <cell r="A1678">
            <v>1407070</v>
          </cell>
          <cell r="B1678" t="str">
            <v>Furação de trilho UIC60 com utilização de equipamento leve</v>
          </cell>
          <cell r="C1678" t="str">
            <v>un</v>
          </cell>
          <cell r="D1678">
            <v>26.21</v>
          </cell>
        </row>
        <row r="1679">
          <cell r="A1679">
            <v>1400987</v>
          </cell>
          <cell r="B1679" t="str">
            <v>Perfuração de chapas metálicas com espessura de até 3 mm - D = 25 mm</v>
          </cell>
          <cell r="C1679" t="str">
            <v>un</v>
          </cell>
          <cell r="D1679">
            <v>150.91</v>
          </cell>
        </row>
        <row r="1680">
          <cell r="A1680">
            <v>1416257</v>
          </cell>
          <cell r="B1680" t="str">
            <v>Solda com maçarico oxiacetileno de chapas de aço de 12,5 mm</v>
          </cell>
          <cell r="C1680" t="str">
            <v>m</v>
          </cell>
          <cell r="D1680">
            <v>0.55250999999999995</v>
          </cell>
        </row>
        <row r="1681">
          <cell r="A1681">
            <v>1416253</v>
          </cell>
          <cell r="B1681" t="str">
            <v>Solda com maçarico oxiacetileno de chapas de aço de 16 mm</v>
          </cell>
          <cell r="C1681" t="str">
            <v>m</v>
          </cell>
          <cell r="D1681">
            <v>0.27531</v>
          </cell>
        </row>
        <row r="1682">
          <cell r="A1682">
            <v>1416254</v>
          </cell>
          <cell r="B1682" t="str">
            <v>Solda com maçarico oxiacetileno de chapas de aço de 6,3 mm</v>
          </cell>
          <cell r="C1682" t="str">
            <v>m</v>
          </cell>
          <cell r="D1682">
            <v>1.9883299999999999</v>
          </cell>
        </row>
        <row r="1683">
          <cell r="A1683">
            <v>1416255</v>
          </cell>
          <cell r="B1683" t="str">
            <v>Solda com maçarico oxiacetileno de chapas de aço de 8 mm</v>
          </cell>
          <cell r="C1683" t="str">
            <v>m</v>
          </cell>
          <cell r="D1683">
            <v>1.3912899999999999</v>
          </cell>
        </row>
        <row r="1684">
          <cell r="A1684">
            <v>1416256</v>
          </cell>
          <cell r="B1684" t="str">
            <v>Solda com maçarico oxiacetileno de chapas de aço de 9,5 mm</v>
          </cell>
          <cell r="C1684" t="str">
            <v>m</v>
          </cell>
          <cell r="D1684">
            <v>1.0190600000000001</v>
          </cell>
        </row>
        <row r="1685">
          <cell r="A1685">
            <v>1408028</v>
          </cell>
          <cell r="B1685" t="str">
            <v>Solda elétrica manual de perfis metálicos e chapas de aço com eletrodo E70XX para beneficiamento de aço naval</v>
          </cell>
          <cell r="C1685" t="str">
            <v>kg</v>
          </cell>
          <cell r="D1685">
            <v>1.17591</v>
          </cell>
        </row>
        <row r="1686">
          <cell r="A1686">
            <v>1408027</v>
          </cell>
          <cell r="B1686" t="str">
            <v>Solda tipo MIG/MAG automatizada</v>
          </cell>
          <cell r="C1686" t="str">
            <v>kg</v>
          </cell>
          <cell r="D1686">
            <v>1.66499</v>
          </cell>
        </row>
        <row r="1687">
          <cell r="A1687">
            <v>1400978</v>
          </cell>
          <cell r="B1687" t="str">
            <v>Solda tipo MIG/MAG manual</v>
          </cell>
          <cell r="C1687" t="str">
            <v>kg</v>
          </cell>
          <cell r="D1687">
            <v>1.5262</v>
          </cell>
        </row>
        <row r="1688">
          <cell r="A1688">
            <v>1513941</v>
          </cell>
          <cell r="B1688" t="str">
            <v>Contenção em areia-cimento ensacada com mistura de areia com 8% de cimento - confecção e assentamento</v>
          </cell>
          <cell r="C1688" t="str">
            <v>m³</v>
          </cell>
          <cell r="D1688">
            <v>1</v>
          </cell>
        </row>
        <row r="1689">
          <cell r="A1689">
            <v>1513940</v>
          </cell>
          <cell r="B1689" t="str">
            <v>Contenção em solo-cimento ensacado com mistura de solo de jazida com 8% de cimento - confecção e assentamento</v>
          </cell>
          <cell r="C1689" t="str">
            <v>m³</v>
          </cell>
          <cell r="D1689">
            <v>1</v>
          </cell>
        </row>
        <row r="1690">
          <cell r="A1690">
            <v>1505879</v>
          </cell>
          <cell r="B1690" t="str">
            <v>Enrocamento de pedra arrumada manualmente - pedra de mão comercial - fornecimento e assentamento</v>
          </cell>
          <cell r="C1690" t="str">
            <v>m³</v>
          </cell>
          <cell r="D1690">
            <v>2</v>
          </cell>
        </row>
        <row r="1691">
          <cell r="A1691">
            <v>1505878</v>
          </cell>
          <cell r="B1691" t="str">
            <v>Enrocamento de pedra arrumada manualmente - pedra de mão produzida - confecção e assentamento</v>
          </cell>
          <cell r="C1691" t="str">
            <v>m³</v>
          </cell>
          <cell r="D1691">
            <v>2</v>
          </cell>
        </row>
        <row r="1692">
          <cell r="A1692">
            <v>1505877</v>
          </cell>
          <cell r="B1692" t="str">
            <v>Enrocamento de pedra espalhada e compactada mecanicamente - pedra de mão comercial - fornecimento e assentamento</v>
          </cell>
          <cell r="C1692" t="str">
            <v>m³</v>
          </cell>
          <cell r="D1692">
            <v>50.11</v>
          </cell>
        </row>
        <row r="1693">
          <cell r="A1693">
            <v>1505860</v>
          </cell>
          <cell r="B1693" t="str">
            <v>Enrocamento de pedra jogada - pedra de mão comercial - fornecimento e assentamento</v>
          </cell>
          <cell r="C1693" t="str">
            <v>m³</v>
          </cell>
          <cell r="D1693">
            <v>4</v>
          </cell>
        </row>
        <row r="1694">
          <cell r="A1694">
            <v>1505859</v>
          </cell>
          <cell r="B1694" t="str">
            <v>Enrocamento de pedra jogada - pedra de mão produzida - confecção e assentamento</v>
          </cell>
          <cell r="C1694" t="str">
            <v>m³</v>
          </cell>
          <cell r="D1694">
            <v>4</v>
          </cell>
        </row>
        <row r="1695">
          <cell r="A1695">
            <v>1516204</v>
          </cell>
          <cell r="B1695" t="str">
            <v>Fabricação de blocos segmentais de face pré-moldados - C = 40 cm, L = 40 cm e H = 20 cm - massa de 25 kg</v>
          </cell>
          <cell r="C1695" t="str">
            <v>un</v>
          </cell>
          <cell r="D1695">
            <v>192</v>
          </cell>
        </row>
        <row r="1696">
          <cell r="A1696">
            <v>1516312</v>
          </cell>
          <cell r="B1696" t="str">
            <v>Geocélula em PEAD, paredes perfuradas, soldadas - altura de 100 mm e 1.206 cm² de área de célula - fornecimento e instalação</v>
          </cell>
          <cell r="C1696" t="str">
            <v>m²</v>
          </cell>
          <cell r="D1696">
            <v>180</v>
          </cell>
        </row>
        <row r="1697">
          <cell r="A1697">
            <v>1516304</v>
          </cell>
          <cell r="B1697" t="str">
            <v>Geocélula em PEAD, paredes perfuradas, soldadas - altura de 100 mm e 289 cm² de área de célula - fornecimento e instalação</v>
          </cell>
          <cell r="C1697" t="str">
            <v>m²</v>
          </cell>
          <cell r="D1697">
            <v>180</v>
          </cell>
        </row>
        <row r="1698">
          <cell r="A1698">
            <v>1516308</v>
          </cell>
          <cell r="B1698" t="str">
            <v>Geocélula em PEAD, paredes perfuradas, soldadas - altura de 100 mm e 460 cm² de área de célula - fornecimento e instalação</v>
          </cell>
          <cell r="C1698" t="str">
            <v>m²</v>
          </cell>
          <cell r="D1698">
            <v>180</v>
          </cell>
        </row>
        <row r="1699">
          <cell r="A1699">
            <v>1516313</v>
          </cell>
          <cell r="B1699" t="str">
            <v>Geocélula em PEAD, paredes perfuradas, soldadas - altura de 150 mm e 1.206 cm² de área de célula - fornecimento e instalação</v>
          </cell>
          <cell r="C1699" t="str">
            <v>m²</v>
          </cell>
          <cell r="D1699">
            <v>180</v>
          </cell>
        </row>
        <row r="1700">
          <cell r="A1700">
            <v>1516305</v>
          </cell>
          <cell r="B1700" t="str">
            <v>Geocélula em PEAD, paredes perfuradas, soldadas - altura de 150 mm e 289 cm² de área de célula - fornecimento e instalação</v>
          </cell>
          <cell r="C1700" t="str">
            <v>m²</v>
          </cell>
          <cell r="D1700">
            <v>180</v>
          </cell>
        </row>
        <row r="1701">
          <cell r="A1701">
            <v>1516309</v>
          </cell>
          <cell r="B1701" t="str">
            <v>Geocélula em PEAD, paredes perfuradas, soldadas - altura de 150 mm e 460 cm² de área de célula - fornecimento e instalação</v>
          </cell>
          <cell r="C1701" t="str">
            <v>m²</v>
          </cell>
          <cell r="D1701">
            <v>180</v>
          </cell>
        </row>
        <row r="1702">
          <cell r="A1702">
            <v>1516314</v>
          </cell>
          <cell r="B1702" t="str">
            <v>Geocélula em PEAD, paredes perfuradas, soldadas - altura de 200 mm e 1.206 cm² de área de célula - fornecimento e instalação</v>
          </cell>
          <cell r="C1702" t="str">
            <v>m²</v>
          </cell>
          <cell r="D1702">
            <v>180</v>
          </cell>
        </row>
        <row r="1703">
          <cell r="A1703">
            <v>1516306</v>
          </cell>
          <cell r="B1703" t="str">
            <v>Geocélula em PEAD, paredes perfuradas, soldadas - altura de 200 mm e 289 cm² de área de célula - fornecimento e instalação</v>
          </cell>
          <cell r="C1703" t="str">
            <v>m²</v>
          </cell>
          <cell r="D1703">
            <v>180</v>
          </cell>
        </row>
        <row r="1704">
          <cell r="A1704">
            <v>1516310</v>
          </cell>
          <cell r="B1704" t="str">
            <v>Geocélula em PEAD, paredes perfuradas, soldadas - altura de 200 mm e 460 cm² de área de célula - fornecimento e instalação</v>
          </cell>
          <cell r="C1704" t="str">
            <v>m²</v>
          </cell>
          <cell r="D1704">
            <v>180</v>
          </cell>
        </row>
        <row r="1705">
          <cell r="A1705">
            <v>1516311</v>
          </cell>
          <cell r="B1705" t="str">
            <v>Geocélula em PEAD, paredes perfuradas, soldadas - altura de 75 mm e 1.206 cm² de área de célula - fornecimento e instalação</v>
          </cell>
          <cell r="C1705" t="str">
            <v>m²</v>
          </cell>
          <cell r="D1705">
            <v>180</v>
          </cell>
        </row>
        <row r="1706">
          <cell r="A1706">
            <v>1516303</v>
          </cell>
          <cell r="B1706" t="str">
            <v>Geocélula em PEAD, paredes perfuradas, soldadas - altura de 75 mm e 289 cm² de área de célula - fornecimento e instalação</v>
          </cell>
          <cell r="C1706" t="str">
            <v>m²</v>
          </cell>
          <cell r="D1706">
            <v>180</v>
          </cell>
        </row>
        <row r="1707">
          <cell r="A1707">
            <v>1516307</v>
          </cell>
          <cell r="B1707" t="str">
            <v>Geocélula em PEAD, paredes perfuradas, soldadas - altura de 75 mm e 460 cm² de área de célula - fornecimento e instalação</v>
          </cell>
          <cell r="C1707" t="str">
            <v>m²</v>
          </cell>
          <cell r="D1707">
            <v>180</v>
          </cell>
        </row>
        <row r="1708">
          <cell r="A1708">
            <v>1516298</v>
          </cell>
          <cell r="B1708" t="str">
            <v>Geogrelha unidirecional com resistência à tração de 100 kN/m - fornecimento e instalação</v>
          </cell>
          <cell r="C1708" t="str">
            <v>m²</v>
          </cell>
          <cell r="D1708">
            <v>570</v>
          </cell>
        </row>
        <row r="1709">
          <cell r="A1709">
            <v>1516299</v>
          </cell>
          <cell r="B1709" t="str">
            <v>Geogrelha unidirecional com resistência à tração de 150 kN/m - fornecimento e instalação</v>
          </cell>
          <cell r="C1709" t="str">
            <v>m²</v>
          </cell>
          <cell r="D1709">
            <v>570</v>
          </cell>
        </row>
        <row r="1710">
          <cell r="A1710">
            <v>1516300</v>
          </cell>
          <cell r="B1710" t="str">
            <v>Geogrelha unidirecional com resistência à tração de 200 kN/m - fornecimento e instalação</v>
          </cell>
          <cell r="C1710" t="str">
            <v>m²</v>
          </cell>
          <cell r="D1710">
            <v>570</v>
          </cell>
        </row>
        <row r="1711">
          <cell r="A1711">
            <v>1516301</v>
          </cell>
          <cell r="B1711" t="str">
            <v>Geogrelha unidirecional com resistência à tração de 300 kN/m - fornecimento e instalação</v>
          </cell>
          <cell r="C1711" t="str">
            <v>m²</v>
          </cell>
          <cell r="D1711">
            <v>570</v>
          </cell>
        </row>
        <row r="1712">
          <cell r="A1712">
            <v>1516302</v>
          </cell>
          <cell r="B1712" t="str">
            <v>Geogrelha unidirecional com resistência à tração de 400 kN/m - fornecimento e instalação</v>
          </cell>
          <cell r="C1712" t="str">
            <v>m²</v>
          </cell>
          <cell r="D1712">
            <v>570</v>
          </cell>
        </row>
        <row r="1713">
          <cell r="A1713">
            <v>1516296</v>
          </cell>
          <cell r="B1713" t="str">
            <v>Geogrelha unidirecional com resistência à tração de 50 kN/m - fornecimento e instalação</v>
          </cell>
          <cell r="C1713" t="str">
            <v>m²</v>
          </cell>
          <cell r="D1713">
            <v>570</v>
          </cell>
        </row>
        <row r="1714">
          <cell r="A1714">
            <v>1516297</v>
          </cell>
          <cell r="B1714" t="str">
            <v>Geogrelha unidirecional com resistência à tração de 90 kN/m - fornecimento e instalação</v>
          </cell>
          <cell r="C1714" t="str">
            <v>m²</v>
          </cell>
          <cell r="D1714">
            <v>570</v>
          </cell>
        </row>
        <row r="1715">
          <cell r="A1715">
            <v>1505847</v>
          </cell>
          <cell r="B1715" t="str">
            <v>Muro em blocos segmentais de face pré-moldados - C = 40 cm, L = 40 cm, e H = 20 cm com altura de 4 a 6 m - confecção e assentamento</v>
          </cell>
          <cell r="C1715" t="str">
            <v>m²</v>
          </cell>
          <cell r="D1715">
            <v>2.5</v>
          </cell>
        </row>
        <row r="1716">
          <cell r="A1716">
            <v>1505848</v>
          </cell>
          <cell r="B1716" t="str">
            <v>Muro em blocos segmentais de face pré-moldados - C = 40 cm, L = 40 cm, e H = 20 cm com altura de 6 a 8 m - confecção e assentamento</v>
          </cell>
          <cell r="C1716" t="str">
            <v>m²</v>
          </cell>
          <cell r="D1716">
            <v>2.5</v>
          </cell>
        </row>
        <row r="1717">
          <cell r="A1717">
            <v>1505849</v>
          </cell>
          <cell r="B1717" t="str">
            <v>Muro em blocos segmentais de face pré-moldados - C = 40 cm, L = 40 cm, e H = 20 cm com altura de 8 a 10 m - confecção e assentamento</v>
          </cell>
          <cell r="C1717" t="str">
            <v>m²</v>
          </cell>
          <cell r="D1717">
            <v>2.5</v>
          </cell>
        </row>
        <row r="1718">
          <cell r="A1718">
            <v>1505930</v>
          </cell>
          <cell r="B1718" t="str">
            <v>Muro em blocos segmentais de face pré-moldados - C = 40 cm, L = 40 cm, e H = 20 cm com altura de até 4 m - confecção e assentamento</v>
          </cell>
          <cell r="C1718" t="str">
            <v>m²</v>
          </cell>
          <cell r="D1718">
            <v>2.5</v>
          </cell>
        </row>
        <row r="1719">
          <cell r="A1719">
            <v>1506055</v>
          </cell>
          <cell r="B1719" t="str">
            <v>Pedra argamassada com cimento e areia 1:3 - areia e pedra de mão comercial - fornecimento e assentamento</v>
          </cell>
          <cell r="C1719" t="str">
            <v>m³</v>
          </cell>
          <cell r="D1719">
            <v>1</v>
          </cell>
        </row>
        <row r="1720">
          <cell r="A1720">
            <v>1506056</v>
          </cell>
          <cell r="B1720" t="str">
            <v>Pedra argamassada com cimento e areia 1:3 - areia extraída e pedra de mão produzida - confecção e assentamento</v>
          </cell>
          <cell r="C1720" t="str">
            <v>m³</v>
          </cell>
          <cell r="D1720">
            <v>1</v>
          </cell>
        </row>
        <row r="1721">
          <cell r="A1721">
            <v>1513943</v>
          </cell>
          <cell r="B1721" t="str">
            <v>Proteção de taludes rochosos com telas metálicas - resistência longitudinal à tração de 121 kN/m - fornecimento e posicionamento - inclusive cabos de aço, grampos e clipes de junção</v>
          </cell>
          <cell r="C1721" t="str">
            <v>m²</v>
          </cell>
          <cell r="D1721">
            <v>37.5</v>
          </cell>
        </row>
        <row r="1722">
          <cell r="A1722">
            <v>1516318</v>
          </cell>
          <cell r="B1722" t="str">
            <v>Tela metálica dobrada em L para muro em solo reforçado - C = 200 cm, L = 40 cm e H = 40 cm - fornecimento e instalação</v>
          </cell>
          <cell r="C1722" t="str">
            <v>m²</v>
          </cell>
          <cell r="D1722">
            <v>5</v>
          </cell>
        </row>
        <row r="1723">
          <cell r="A1723">
            <v>1516317</v>
          </cell>
          <cell r="B1723" t="str">
            <v>Tela metálica dobrada em L para muro em solo reforçado - C = 200 cm, L = 50 cm e H = 50 cm - fornecimento e instalação</v>
          </cell>
          <cell r="C1723" t="str">
            <v>m²</v>
          </cell>
          <cell r="D1723">
            <v>5</v>
          </cell>
        </row>
        <row r="1724">
          <cell r="A1724">
            <v>1600965</v>
          </cell>
          <cell r="B1724" t="str">
            <v>Abertura em muro de alvenaria de pedra argamassada com martelete</v>
          </cell>
          <cell r="C1724" t="str">
            <v>m³</v>
          </cell>
          <cell r="D1724">
            <v>0.996</v>
          </cell>
        </row>
        <row r="1725">
          <cell r="A1725">
            <v>1600408</v>
          </cell>
          <cell r="B1725" t="str">
            <v>Apicoamento manual de concreto</v>
          </cell>
          <cell r="C1725" t="str">
            <v>m²</v>
          </cell>
          <cell r="D1725">
            <v>1.1952</v>
          </cell>
        </row>
        <row r="1726">
          <cell r="A1726">
            <v>1600990</v>
          </cell>
          <cell r="B1726" t="str">
            <v>Demolição de concreto armado com martelete e corte oxiacetileno</v>
          </cell>
          <cell r="C1726" t="str">
            <v>m³</v>
          </cell>
          <cell r="D1726">
            <v>0.63048000000000004</v>
          </cell>
        </row>
        <row r="1727">
          <cell r="A1727">
            <v>1600989</v>
          </cell>
          <cell r="B1727" t="str">
            <v>Demolição de concreto simples com martelete</v>
          </cell>
          <cell r="C1727" t="str">
            <v>m³</v>
          </cell>
          <cell r="D1727">
            <v>0.46704000000000001</v>
          </cell>
        </row>
        <row r="1728">
          <cell r="A1728">
            <v>1600438</v>
          </cell>
          <cell r="B1728" t="str">
            <v>Demolição manual de concreto armado</v>
          </cell>
          <cell r="C1728" t="str">
            <v>m³</v>
          </cell>
          <cell r="D1728">
            <v>4.5969999999999997E-2</v>
          </cell>
        </row>
        <row r="1729">
          <cell r="A1729">
            <v>1600436</v>
          </cell>
          <cell r="B1729" t="str">
            <v>Demolição manual de concreto simples</v>
          </cell>
          <cell r="C1729" t="str">
            <v>m³</v>
          </cell>
          <cell r="D1729">
            <v>7.4700000000000003E-2</v>
          </cell>
        </row>
        <row r="1730">
          <cell r="A1730">
            <v>1600895</v>
          </cell>
          <cell r="B1730" t="str">
            <v>Demolição manual de construções provisórias de madeira - sem reaproveitamento</v>
          </cell>
          <cell r="C1730" t="str">
            <v>m²</v>
          </cell>
          <cell r="D1730">
            <v>10</v>
          </cell>
        </row>
        <row r="1731">
          <cell r="A1731">
            <v>1600897</v>
          </cell>
          <cell r="B1731" t="str">
            <v>Demolição manual de construções provisórias de madeira, sem fechamento lateral e sem pavimentação</v>
          </cell>
          <cell r="C1731" t="str">
            <v>m²</v>
          </cell>
          <cell r="D1731">
            <v>30</v>
          </cell>
        </row>
        <row r="1732">
          <cell r="A1732">
            <v>1619004</v>
          </cell>
          <cell r="B1732" t="str">
            <v>Demolição mecânica de alvenaria com carregadeira de pneus</v>
          </cell>
          <cell r="C1732" t="str">
            <v>m³</v>
          </cell>
          <cell r="D1732">
            <v>68.650000000000006</v>
          </cell>
        </row>
        <row r="1733">
          <cell r="A1733">
            <v>1600896</v>
          </cell>
          <cell r="B1733" t="str">
            <v>Demolição mecânica de alvenaria com escavadeira hidráulica</v>
          </cell>
          <cell r="C1733" t="str">
            <v>m²</v>
          </cell>
          <cell r="D1733">
            <v>34.86</v>
          </cell>
        </row>
        <row r="1734">
          <cell r="A1734">
            <v>1619003</v>
          </cell>
          <cell r="B1734" t="str">
            <v>Demolição mecânica de concreto armado com escavadeira hidráulica</v>
          </cell>
          <cell r="C1734" t="str">
            <v>m³</v>
          </cell>
          <cell r="D1734">
            <v>8.3025199999999995</v>
          </cell>
        </row>
        <row r="1735">
          <cell r="A1735">
            <v>1619006</v>
          </cell>
          <cell r="B1735" t="str">
            <v>Demolição mecânica de concreto simples com escavadeira hidráulica</v>
          </cell>
          <cell r="C1735" t="str">
            <v>m³</v>
          </cell>
          <cell r="D1735">
            <v>10.01</v>
          </cell>
        </row>
        <row r="1736">
          <cell r="A1736">
            <v>1600414</v>
          </cell>
          <cell r="B1736" t="str">
            <v>Fresagem de piso de concreto</v>
          </cell>
          <cell r="C1736" t="str">
            <v>m²</v>
          </cell>
          <cell r="D1736">
            <v>32.770000000000003</v>
          </cell>
        </row>
        <row r="1737">
          <cell r="A1737">
            <v>1608148</v>
          </cell>
          <cell r="B1737" t="str">
            <v>Perfuração em concreto com coroa diamantada - D = 100 mm</v>
          </cell>
          <cell r="C1737" t="str">
            <v>m</v>
          </cell>
          <cell r="D1737">
            <v>0.66400000000000003</v>
          </cell>
        </row>
        <row r="1738">
          <cell r="A1738">
            <v>1608021</v>
          </cell>
          <cell r="B1738" t="str">
            <v>Perfuração em concreto com coroa diamantada - D = 16 mm</v>
          </cell>
          <cell r="C1738" t="str">
            <v>m</v>
          </cell>
          <cell r="D1738">
            <v>2.4900000000000002</v>
          </cell>
        </row>
        <row r="1739">
          <cell r="A1739">
            <v>1608024</v>
          </cell>
          <cell r="B1739" t="str">
            <v>Perfuração em concreto com coroa diamantada - D = 20 mm</v>
          </cell>
          <cell r="C1739" t="str">
            <v>m</v>
          </cell>
          <cell r="D1739">
            <v>2.1995</v>
          </cell>
        </row>
        <row r="1740">
          <cell r="A1740">
            <v>1608026</v>
          </cell>
          <cell r="B1740" t="str">
            <v>Perfuração em concreto com coroa diamantada - D = 25 mm</v>
          </cell>
          <cell r="C1740" t="str">
            <v>m</v>
          </cell>
          <cell r="D1740">
            <v>1.9504999999999999</v>
          </cell>
        </row>
        <row r="1741">
          <cell r="A1741">
            <v>1608142</v>
          </cell>
          <cell r="B1741" t="str">
            <v>Perfuração em concreto com coroa diamantada - D = 32 mm</v>
          </cell>
          <cell r="C1741" t="str">
            <v>m</v>
          </cell>
          <cell r="D1741">
            <v>1.66</v>
          </cell>
        </row>
        <row r="1742">
          <cell r="A1742">
            <v>1608143</v>
          </cell>
          <cell r="B1742" t="str">
            <v>Perfuração em concreto com coroa diamantada - D = 38 mm</v>
          </cell>
          <cell r="C1742" t="str">
            <v>m</v>
          </cell>
          <cell r="D1742">
            <v>1.494</v>
          </cell>
        </row>
        <row r="1743">
          <cell r="A1743">
            <v>1608144</v>
          </cell>
          <cell r="B1743" t="str">
            <v>Perfuração em concreto com coroa diamantada - D = 44 mm</v>
          </cell>
          <cell r="C1743" t="str">
            <v>m</v>
          </cell>
          <cell r="D1743">
            <v>1.3280000000000001</v>
          </cell>
        </row>
        <row r="1744">
          <cell r="A1744">
            <v>1608145</v>
          </cell>
          <cell r="B1744" t="str">
            <v>Perfuração em concreto com coroa diamantada - D = 50 mm</v>
          </cell>
          <cell r="C1744" t="str">
            <v>m</v>
          </cell>
          <cell r="D1744">
            <v>1.2450000000000001</v>
          </cell>
        </row>
        <row r="1745">
          <cell r="A1745">
            <v>1608146</v>
          </cell>
          <cell r="B1745" t="str">
            <v>Perfuração em concreto com coroa diamantada - D = 63 mm</v>
          </cell>
          <cell r="C1745" t="str">
            <v>m</v>
          </cell>
          <cell r="D1745">
            <v>0.996</v>
          </cell>
        </row>
        <row r="1746">
          <cell r="A1746">
            <v>1608147</v>
          </cell>
          <cell r="B1746" t="str">
            <v>Perfuração em concreto com coroa diamantada - D = 75 mm</v>
          </cell>
          <cell r="C1746" t="str">
            <v>m</v>
          </cell>
          <cell r="D1746">
            <v>0.83</v>
          </cell>
        </row>
        <row r="1747">
          <cell r="A1747">
            <v>1608019</v>
          </cell>
          <cell r="B1747" t="str">
            <v>Perfuração em concreto com martelete elétrico - D = 10 mm</v>
          </cell>
          <cell r="C1747" t="str">
            <v>m</v>
          </cell>
          <cell r="D1747">
            <v>1.494</v>
          </cell>
        </row>
        <row r="1748">
          <cell r="A1748">
            <v>1608020</v>
          </cell>
          <cell r="B1748" t="str">
            <v>Perfuração em concreto com martelete elétrico - D = 13,0 mm</v>
          </cell>
          <cell r="C1748" t="str">
            <v>m</v>
          </cell>
          <cell r="D1748">
            <v>1.1619999999999999</v>
          </cell>
        </row>
        <row r="1749">
          <cell r="A1749">
            <v>1608025</v>
          </cell>
          <cell r="B1749" t="str">
            <v>Perfuração em concreto com martelete elétrico - D = 14 mm</v>
          </cell>
          <cell r="C1749" t="str">
            <v>m</v>
          </cell>
          <cell r="D1749">
            <v>0.96279999999999999</v>
          </cell>
        </row>
        <row r="1750">
          <cell r="A1750">
            <v>1600966</v>
          </cell>
          <cell r="B1750" t="str">
            <v>Remoção de cerca com mourões de concreto</v>
          </cell>
          <cell r="C1750" t="str">
            <v>m</v>
          </cell>
          <cell r="D1750">
            <v>57.1</v>
          </cell>
        </row>
        <row r="1751">
          <cell r="A1751">
            <v>1600898</v>
          </cell>
          <cell r="B1751" t="str">
            <v>Remoção de painel publicitário, tipo outdoor, com estrutura e suportes em madeira</v>
          </cell>
          <cell r="C1751" t="str">
            <v>m²</v>
          </cell>
          <cell r="D1751">
            <v>27</v>
          </cell>
        </row>
        <row r="1752">
          <cell r="A1752">
            <v>1600441</v>
          </cell>
          <cell r="B1752" t="str">
            <v>Remoção de paralelepípedos</v>
          </cell>
          <cell r="C1752" t="str">
            <v>m²</v>
          </cell>
          <cell r="D1752">
            <v>1.6064499999999999</v>
          </cell>
        </row>
        <row r="1753">
          <cell r="A1753">
            <v>1600404</v>
          </cell>
          <cell r="B1753" t="str">
            <v>Remoção de tubos de concreto com diâmetro de 0,40 m a 1,00 m em valas e bueiros</v>
          </cell>
          <cell r="C1753" t="str">
            <v>m</v>
          </cell>
          <cell r="D1753">
            <v>19.38</v>
          </cell>
        </row>
        <row r="1754">
          <cell r="A1754">
            <v>1600405</v>
          </cell>
          <cell r="B1754" t="str">
            <v>Remoção de tubos de concreto com diâmetro de 1,20 m a 1,50 m em valas e bueiros</v>
          </cell>
          <cell r="C1754" t="str">
            <v>m</v>
          </cell>
          <cell r="D1754">
            <v>19.38</v>
          </cell>
        </row>
        <row r="1755">
          <cell r="A1755">
            <v>1716605</v>
          </cell>
          <cell r="B1755" t="str">
            <v>Derrocagem subaquática de material de 3ª categoria - carga e limpeza - plataforma com clamshell - flutuante e batelão rebocado de 100 t montado na obra - DMT até 200 m</v>
          </cell>
          <cell r="C1755" t="str">
            <v>m³</v>
          </cell>
          <cell r="D1755">
            <v>21.45</v>
          </cell>
        </row>
        <row r="1756">
          <cell r="A1756">
            <v>1716610</v>
          </cell>
          <cell r="B1756" t="str">
            <v>Derrocagem subaquática de material de 3ª categoria - carga e limpeza - plataforma com clamshell - flutuante e batelão rebocado de 100 t montado na obra - DMT de 1.000 a 1200 m</v>
          </cell>
          <cell r="C1756" t="str">
            <v>m³</v>
          </cell>
          <cell r="D1756">
            <v>21.45</v>
          </cell>
        </row>
        <row r="1757">
          <cell r="A1757">
            <v>1716611</v>
          </cell>
          <cell r="B1757" t="str">
            <v>Derrocagem subaquática de material de 3ª categoria - carga e limpeza - plataforma com clamshell - flutuante e batelão rebocado de 100 t montado na obra - DMT de 1.200 a 1.400 m</v>
          </cell>
          <cell r="C1757" t="str">
            <v>m³</v>
          </cell>
          <cell r="D1757">
            <v>21.45</v>
          </cell>
        </row>
        <row r="1758">
          <cell r="A1758">
            <v>1716612</v>
          </cell>
          <cell r="B1758" t="str">
            <v>Derrocagem subaquática de material de 3ª categoria - carga e limpeza - plataforma com clamshell - flutuante e batelão rebocado de 100 t montado na obra - DMT de 1.400 a 1.600 m</v>
          </cell>
          <cell r="C1758" t="str">
            <v>m³</v>
          </cell>
          <cell r="D1758">
            <v>21.45</v>
          </cell>
        </row>
        <row r="1759">
          <cell r="A1759">
            <v>1716613</v>
          </cell>
          <cell r="B1759" t="str">
            <v>Derrocagem subaquática de material de 3ª categoria - carga e limpeza - plataforma com clamshell - flutuante e batelão rebocado de 100 t montado na obra - DMT de 1.600 a 1.800 m</v>
          </cell>
          <cell r="C1759" t="str">
            <v>m³</v>
          </cell>
          <cell r="D1759">
            <v>21.45</v>
          </cell>
        </row>
        <row r="1760">
          <cell r="A1760">
            <v>1716614</v>
          </cell>
          <cell r="B1760" t="str">
            <v>Derrocagem subaquática de material de 3ª categoria - carga e limpeza - plataforma com clamshell - flutuante e batelão rebocado de 100 t montado na obra - DMT de 1.800 a 2.000 m</v>
          </cell>
          <cell r="C1760" t="str">
            <v>m³</v>
          </cell>
          <cell r="D1760">
            <v>21.45</v>
          </cell>
        </row>
        <row r="1761">
          <cell r="A1761">
            <v>1716615</v>
          </cell>
          <cell r="B1761" t="str">
            <v>Derrocagem subaquática de material de 3ª categoria - carga e limpeza - plataforma com clamshell - flutuante e batelão rebocado de 100 t montado na obra - DMT de 2.000 a 2.500 m</v>
          </cell>
          <cell r="C1761" t="str">
            <v>m³</v>
          </cell>
          <cell r="D1761">
            <v>21.45</v>
          </cell>
        </row>
        <row r="1762">
          <cell r="A1762">
            <v>1716616</v>
          </cell>
          <cell r="B1762" t="str">
            <v>Derrocagem subaquática de material de 3ª categoria - carga e limpeza - plataforma com clamshell - flutuante e batelão rebocado de 100 t montado na obra - DMT de 2.500 a 3.000 m</v>
          </cell>
          <cell r="C1762" t="str">
            <v>m³</v>
          </cell>
          <cell r="D1762">
            <v>21.45</v>
          </cell>
        </row>
        <row r="1763">
          <cell r="A1763">
            <v>1716606</v>
          </cell>
          <cell r="B1763" t="str">
            <v>Derrocagem subaquática de material de 3ª categoria - carga e limpeza - plataforma com clamshell - flutuante e batelão rebocado de 100 t montado na obra - DMT de 200 a 400 m</v>
          </cell>
          <cell r="C1763" t="str">
            <v>m³</v>
          </cell>
          <cell r="D1763">
            <v>21.45</v>
          </cell>
        </row>
        <row r="1764">
          <cell r="A1764">
            <v>1716617</v>
          </cell>
          <cell r="B1764" t="str">
            <v>Derrocagem subaquática de material de 3ª categoria - carga e limpeza - plataforma com clamshell - flutuante e batelão rebocado de 100 t montado na obra - DMT de 3.000 m</v>
          </cell>
          <cell r="C1764" t="str">
            <v>m³</v>
          </cell>
          <cell r="D1764">
            <v>21.45</v>
          </cell>
        </row>
        <row r="1765">
          <cell r="A1765">
            <v>1716607</v>
          </cell>
          <cell r="B1765" t="str">
            <v>Derrocagem subaquática de material de 3ª categoria - carga e limpeza - plataforma com clamshell - flutuante e batelão rebocado de 100 t montado na obra - DMT de 400 a 600 m</v>
          </cell>
          <cell r="C1765" t="str">
            <v>m³</v>
          </cell>
          <cell r="D1765">
            <v>21.45</v>
          </cell>
        </row>
        <row r="1766">
          <cell r="A1766">
            <v>1716608</v>
          </cell>
          <cell r="B1766" t="str">
            <v>Derrocagem subaquática de material de 3ª categoria - carga e limpeza - plataforma com clamshell - flutuante e batelão rebocado de 100 t montado na obra - DMT de 600 a 800 m</v>
          </cell>
          <cell r="C1766" t="str">
            <v>m³</v>
          </cell>
          <cell r="D1766">
            <v>21.45</v>
          </cell>
        </row>
        <row r="1767">
          <cell r="A1767">
            <v>1716609</v>
          </cell>
          <cell r="B1767" t="str">
            <v>Derrocagem subaquática de material de 3ª categoria - carga e limpeza - plataforma com clamshell - flutuante e batelão rebocado de 100 t montado na obra - DMT de 800 a 1.000 m</v>
          </cell>
          <cell r="C1767" t="str">
            <v>m³</v>
          </cell>
          <cell r="D1767">
            <v>21.45</v>
          </cell>
        </row>
        <row r="1768">
          <cell r="A1768">
            <v>1716604</v>
          </cell>
          <cell r="B1768" t="str">
            <v>Derrocagem subaquática de material de 3ª categoria - carga e limpeza - plataforma com clamshell - flutuante montado na obra - sem transporte</v>
          </cell>
          <cell r="C1768" t="str">
            <v>m³</v>
          </cell>
          <cell r="D1768">
            <v>21.45</v>
          </cell>
        </row>
        <row r="1769">
          <cell r="A1769">
            <v>1716623</v>
          </cell>
          <cell r="B1769" t="str">
            <v>Derrocagem subaquática de material de 3ª categoria - carga e limpeza - plataforma flutuante com clamshell - sem transporte</v>
          </cell>
          <cell r="C1769" t="str">
            <v>m³</v>
          </cell>
          <cell r="D1769">
            <v>21.45</v>
          </cell>
        </row>
        <row r="1770">
          <cell r="A1770">
            <v>1716624</v>
          </cell>
          <cell r="B1770" t="str">
            <v>Derrocagem subaquática de material de 3ª categoria - carga e limpeza - plataforma flutuante com clamshell e batelão rebocado de 100 t - DMT até 200 m</v>
          </cell>
          <cell r="C1770" t="str">
            <v>m³</v>
          </cell>
          <cell r="D1770">
            <v>21.45</v>
          </cell>
        </row>
        <row r="1771">
          <cell r="A1771">
            <v>1716629</v>
          </cell>
          <cell r="B1771" t="str">
            <v>Derrocagem subaquática de material de 3ª categoria - carga e limpeza - plataforma flutuante com clamshell e batelão rebocado de 100 t - DMT de 1.000 a 1.200 m</v>
          </cell>
          <cell r="C1771" t="str">
            <v>m³</v>
          </cell>
          <cell r="D1771">
            <v>21.45</v>
          </cell>
        </row>
        <row r="1772">
          <cell r="A1772">
            <v>1716630</v>
          </cell>
          <cell r="B1772" t="str">
            <v>Derrocagem subaquática de material de 3ª categoria - carga e limpeza - plataforma flutuante com clamshell e batelão rebocado de 100 t - DMT de 1.200 a 1.400 m</v>
          </cell>
          <cell r="C1772" t="str">
            <v>m³</v>
          </cell>
          <cell r="D1772">
            <v>21.45</v>
          </cell>
        </row>
        <row r="1773">
          <cell r="A1773">
            <v>1716631</v>
          </cell>
          <cell r="B1773" t="str">
            <v>Derrocagem subaquática de material de 3ª categoria - carga e limpeza - plataforma flutuante com clamshell e batelão rebocado de 100 t - DMT de 1.400 a 1.600 m</v>
          </cell>
          <cell r="C1773" t="str">
            <v>m³</v>
          </cell>
          <cell r="D1773">
            <v>21.45</v>
          </cell>
        </row>
        <row r="1774">
          <cell r="A1774">
            <v>1716632</v>
          </cell>
          <cell r="B1774" t="str">
            <v>Derrocagem subaquática de material de 3ª categoria - carga e limpeza - plataforma flutuante com clamshell e batelão rebocado de 100 t - DMT de 1.600 a 1.800 m</v>
          </cell>
          <cell r="C1774" t="str">
            <v>m³</v>
          </cell>
          <cell r="D1774">
            <v>21.45</v>
          </cell>
        </row>
        <row r="1775">
          <cell r="A1775">
            <v>1716633</v>
          </cell>
          <cell r="B1775" t="str">
            <v>Derrocagem subaquática de material de 3ª categoria - carga e limpeza - plataforma flutuante com clamshell e batelão rebocado de 100 t - DMT de 1.800 a 2.000 m</v>
          </cell>
          <cell r="C1775" t="str">
            <v>m³</v>
          </cell>
          <cell r="D1775">
            <v>21.45</v>
          </cell>
        </row>
        <row r="1776">
          <cell r="A1776">
            <v>1716634</v>
          </cell>
          <cell r="B1776" t="str">
            <v>Derrocagem subaquática de material de 3ª categoria - carga e limpeza - plataforma flutuante com clamshell e batelão rebocado de 100 t - DMT de 2.000 a 2.500 m</v>
          </cell>
          <cell r="C1776" t="str">
            <v>m³</v>
          </cell>
          <cell r="D1776">
            <v>21.45</v>
          </cell>
        </row>
        <row r="1777">
          <cell r="A1777">
            <v>1716635</v>
          </cell>
          <cell r="B1777" t="str">
            <v>Derrocagem subaquática de material de 3ª categoria - carga e limpeza - plataforma flutuante com clamshell e batelão rebocado de 100 t - DMT de 2.500 a 3.000 m</v>
          </cell>
          <cell r="C1777" t="str">
            <v>m³</v>
          </cell>
          <cell r="D1777">
            <v>21.45</v>
          </cell>
        </row>
        <row r="1778">
          <cell r="A1778">
            <v>1716625</v>
          </cell>
          <cell r="B1778" t="str">
            <v>Derrocagem subaquática de material de 3ª categoria - carga e limpeza - plataforma flutuante com clamshell e batelão rebocado de 100 t - DMT de 200 a 400 m</v>
          </cell>
          <cell r="C1778" t="str">
            <v>m³</v>
          </cell>
          <cell r="D1778">
            <v>21.45</v>
          </cell>
        </row>
        <row r="1779">
          <cell r="A1779">
            <v>1716636</v>
          </cell>
          <cell r="B1779" t="str">
            <v>Derrocagem subaquática de material de 3ª categoria - carga e limpeza - plataforma flutuante com clamshell e batelão rebocado de 100 t - DMT de 3.000 m</v>
          </cell>
          <cell r="C1779" t="str">
            <v>m³</v>
          </cell>
          <cell r="D1779">
            <v>21.45</v>
          </cell>
        </row>
        <row r="1780">
          <cell r="A1780">
            <v>1716626</v>
          </cell>
          <cell r="B1780" t="str">
            <v>Derrocagem subaquática de material de 3ª categoria - carga e limpeza - plataforma flutuante com clamshell e batelão rebocado de 100 t - DMT de 400 a 600 m</v>
          </cell>
          <cell r="C1780" t="str">
            <v>m³</v>
          </cell>
          <cell r="D1780">
            <v>21.45</v>
          </cell>
        </row>
        <row r="1781">
          <cell r="A1781">
            <v>1716627</v>
          </cell>
          <cell r="B1781" t="str">
            <v>Derrocagem subaquática de material de 3ª categoria - carga e limpeza - plataforma flutuante com clamshell e batelão rebocado de 100 t - DMT de 600 a 800 m</v>
          </cell>
          <cell r="C1781" t="str">
            <v>m³</v>
          </cell>
          <cell r="D1781">
            <v>21.45</v>
          </cell>
        </row>
        <row r="1782">
          <cell r="A1782">
            <v>1716628</v>
          </cell>
          <cell r="B1782" t="str">
            <v>Derrocagem subaquática de material de 3ª categoria - carga e limpeza - plataforma flutuante com clamshell e batelão rebocado de 100 t - DMT de 800 a 1.000 m</v>
          </cell>
          <cell r="C1782" t="str">
            <v>m³</v>
          </cell>
          <cell r="D1782">
            <v>21.45</v>
          </cell>
        </row>
        <row r="1783">
          <cell r="A1783">
            <v>1716640</v>
          </cell>
          <cell r="B1783" t="str">
            <v>Derrocagem subaquática de material de 3ª categoria - carga e limpeza com draga backhoe de 7 m³ - sem transporte</v>
          </cell>
          <cell r="C1783" t="str">
            <v>m³</v>
          </cell>
          <cell r="D1783">
            <v>154.55000000000001</v>
          </cell>
        </row>
        <row r="1784">
          <cell r="A1784">
            <v>1716641</v>
          </cell>
          <cell r="B1784" t="str">
            <v>Derrocagem subaquática de material de 3ª categoria - carga e limpeza com draga backhoe de 7 m³ - transporte com batelão autopropelido de 300 m³ - DMT até 200 m</v>
          </cell>
          <cell r="C1784" t="str">
            <v>m³</v>
          </cell>
          <cell r="D1784">
            <v>154.55000000000001</v>
          </cell>
        </row>
        <row r="1785">
          <cell r="A1785">
            <v>1716646</v>
          </cell>
          <cell r="B1785" t="str">
            <v>Derrocagem subaquática de material de 3ª categoria - carga e limpeza com draga backhoe de 7 m³ - transporte com batelão autopropelido de 300 m³ - DMT de 1.000 a 1.200 m</v>
          </cell>
          <cell r="C1785" t="str">
            <v>m³</v>
          </cell>
          <cell r="D1785">
            <v>154.55000000000001</v>
          </cell>
        </row>
        <row r="1786">
          <cell r="A1786">
            <v>1716647</v>
          </cell>
          <cell r="B1786" t="str">
            <v>Derrocagem subaquática de material de 3ª categoria - carga e limpeza com draga backhoe de 7 m³ - transporte com batelão autopropelido de 300 m³ - DMT de 1.200 a 1.400 m</v>
          </cell>
          <cell r="C1786" t="str">
            <v>m³</v>
          </cell>
          <cell r="D1786">
            <v>154.55000000000001</v>
          </cell>
        </row>
        <row r="1787">
          <cell r="A1787">
            <v>1716648</v>
          </cell>
          <cell r="B1787" t="str">
            <v>Derrocagem subaquática de material de 3ª categoria - carga e limpeza com draga backhoe de 7 m³ - transporte com batelão autopropelido de 300 m³ - DMT de 1.400 a 1.600 m</v>
          </cell>
          <cell r="C1787" t="str">
            <v>m³</v>
          </cell>
          <cell r="D1787">
            <v>154.55000000000001</v>
          </cell>
        </row>
        <row r="1788">
          <cell r="A1788">
            <v>1716649</v>
          </cell>
          <cell r="B1788" t="str">
            <v>Derrocagem subaquática de material de 3ª categoria - carga e limpeza com draga backhoe de 7 m³ - transporte com batelão autopropelido de 300 m³ - DMT de 1.600 a 1.800 m</v>
          </cell>
          <cell r="C1788" t="str">
            <v>m³</v>
          </cell>
          <cell r="D1788">
            <v>154.55000000000001</v>
          </cell>
        </row>
        <row r="1789">
          <cell r="A1789">
            <v>1716650</v>
          </cell>
          <cell r="B1789" t="str">
            <v>Derrocagem subaquática de material de 3ª categoria - carga e limpeza com draga backhoe de 7 m³ - transporte com batelão autopropelido de 300 m³ - DMT de 1.800 a 2.000 m</v>
          </cell>
          <cell r="C1789" t="str">
            <v>m³</v>
          </cell>
          <cell r="D1789">
            <v>154.55000000000001</v>
          </cell>
        </row>
        <row r="1790">
          <cell r="A1790">
            <v>1716651</v>
          </cell>
          <cell r="B1790" t="str">
            <v>Derrocagem subaquática de material de 3ª categoria - carga e limpeza com draga backhoe de 7 m³ - transporte com batelão autopropelido de 300 m³ - DMT de 2.000 a 2.500 m</v>
          </cell>
          <cell r="C1790" t="str">
            <v>m³</v>
          </cell>
          <cell r="D1790">
            <v>154.55000000000001</v>
          </cell>
        </row>
        <row r="1791">
          <cell r="A1791">
            <v>1716652</v>
          </cell>
          <cell r="B1791" t="str">
            <v>Derrocagem subaquática de material de 3ª categoria - carga e limpeza com draga backhoe de 7 m³ - transporte com batelão autopropelido de 300 m³ - DMT de 2.500 a 3.000 m</v>
          </cell>
          <cell r="C1791" t="str">
            <v>m³</v>
          </cell>
          <cell r="D1791">
            <v>154.55000000000001</v>
          </cell>
        </row>
        <row r="1792">
          <cell r="A1792">
            <v>1716642</v>
          </cell>
          <cell r="B1792" t="str">
            <v>Derrocagem subaquática de material de 3ª categoria - carga e limpeza com draga backhoe de 7 m³ - transporte com batelão autopropelido de 300 m³ - DMT de 200 a 400 m</v>
          </cell>
          <cell r="C1792" t="str">
            <v>m³</v>
          </cell>
          <cell r="D1792">
            <v>154.55000000000001</v>
          </cell>
        </row>
        <row r="1793">
          <cell r="A1793">
            <v>1716653</v>
          </cell>
          <cell r="B1793" t="str">
            <v>Derrocagem subaquática de material de 3ª categoria - carga e limpeza com draga backhoe de 7 m³ - transporte com batelão autopropelido de 300 m³ - DMT de 3.000 m</v>
          </cell>
          <cell r="C1793" t="str">
            <v>m³</v>
          </cell>
          <cell r="D1793">
            <v>154.55000000000001</v>
          </cell>
        </row>
        <row r="1794">
          <cell r="A1794">
            <v>1716643</v>
          </cell>
          <cell r="B1794" t="str">
            <v>Derrocagem subaquática de material de 3ª categoria - carga e limpeza com draga backhoe de 7 m³ - transporte com batelão autopropelido de 300 m³ - DMT de 400 a 600 m</v>
          </cell>
          <cell r="C1794" t="str">
            <v>m³</v>
          </cell>
          <cell r="D1794">
            <v>154.55000000000001</v>
          </cell>
        </row>
        <row r="1795">
          <cell r="A1795">
            <v>1716644</v>
          </cell>
          <cell r="B1795" t="str">
            <v>Derrocagem subaquática de material de 3ª categoria - carga e limpeza com draga backhoe de 7 m³ - transporte com batelão autopropelido de 300 m³ - DMT de 600 a 800 m</v>
          </cell>
          <cell r="C1795" t="str">
            <v>m³</v>
          </cell>
          <cell r="D1795">
            <v>154.55000000000001</v>
          </cell>
        </row>
        <row r="1796">
          <cell r="A1796">
            <v>1716645</v>
          </cell>
          <cell r="B1796" t="str">
            <v>Derrocagem subaquática de material de 3ª categoria - carga e limpeza com draga backhoe de 7 m³ - transporte com batelão autopropelido de 300 m³ - DMT de 800 a 1.000 m</v>
          </cell>
          <cell r="C1796" t="str">
            <v>m³</v>
          </cell>
          <cell r="D1796">
            <v>154.55000000000001</v>
          </cell>
        </row>
        <row r="1797">
          <cell r="A1797">
            <v>1716622</v>
          </cell>
          <cell r="B1797" t="str">
            <v>Derrocagem subaquática de material de 3ª categoria - malha de 1,5 m² - perfuração e detonação - plataforma autoelevatória com três torres de perfuração</v>
          </cell>
          <cell r="C1797" t="str">
            <v>m³</v>
          </cell>
          <cell r="D1797">
            <v>25.86</v>
          </cell>
        </row>
        <row r="1798">
          <cell r="A1798">
            <v>1716603</v>
          </cell>
          <cell r="B1798" t="str">
            <v>Derrocagem subaquática de material de 3ª categoria - malha de 1,5 m² - perfuração e detonação - plataforma autoelevatória montada na obra com três torres de perfuração</v>
          </cell>
          <cell r="C1798" t="str">
            <v>m³</v>
          </cell>
          <cell r="D1798">
            <v>25.86</v>
          </cell>
        </row>
        <row r="1799">
          <cell r="A1799">
            <v>1716620</v>
          </cell>
          <cell r="B1799" t="str">
            <v>Derrocagem subaquática de material de 3ª categoria - malha de 1,5 m² - perfuração e detonação - plataforma flutuante com duas torres de perfuração</v>
          </cell>
          <cell r="C1799" t="str">
            <v>m³</v>
          </cell>
          <cell r="D1799">
            <v>16.010000000000002</v>
          </cell>
        </row>
        <row r="1800">
          <cell r="A1800">
            <v>1716621</v>
          </cell>
          <cell r="B1800" t="str">
            <v>Derrocagem subaquática de material de 3ª categoria - malha de 1,5 m² - perfuração e detonação - plataforma flutuante com três torres de perfuração</v>
          </cell>
          <cell r="C1800" t="str">
            <v>m³</v>
          </cell>
          <cell r="D1800">
            <v>24.01</v>
          </cell>
        </row>
        <row r="1801">
          <cell r="A1801">
            <v>1716619</v>
          </cell>
          <cell r="B1801" t="str">
            <v>Derrocagem subaquática de material de 3ª categoria - malha de 1,5 m² - perfuração e detonação - plataforma flutuante com uma torre de perfuração</v>
          </cell>
          <cell r="C1801" t="str">
            <v>m³</v>
          </cell>
          <cell r="D1801">
            <v>8.0035699999999999</v>
          </cell>
        </row>
        <row r="1802">
          <cell r="A1802">
            <v>1716601</v>
          </cell>
          <cell r="B1802" t="str">
            <v>Derrocagem subaquática de material de 3ª categoria - malha de 1,5 m² - perfuração e detonação - plataforma montada na obra com duas torres de perfuração</v>
          </cell>
          <cell r="C1802" t="str">
            <v>m³</v>
          </cell>
          <cell r="D1802">
            <v>16.010000000000002</v>
          </cell>
        </row>
        <row r="1803">
          <cell r="A1803">
            <v>1716602</v>
          </cell>
          <cell r="B1803" t="str">
            <v>Derrocagem subaquática de material de 3ª categoria - malha de 1,5 m² - perfuração e detonação - plataforma montada na obra com três torres de perfuração</v>
          </cell>
          <cell r="C1803" t="str">
            <v>m³</v>
          </cell>
          <cell r="D1803">
            <v>24.01</v>
          </cell>
        </row>
        <row r="1804">
          <cell r="A1804">
            <v>1716600</v>
          </cell>
          <cell r="B1804" t="str">
            <v>Derrocagem subaquática de material de 3ª categoria - malha de 1,5 m² - perfuração e detonação - plataforma montada na obra com uma torre de perfuração</v>
          </cell>
          <cell r="C1804" t="str">
            <v>m³</v>
          </cell>
          <cell r="D1804">
            <v>8.0035699999999999</v>
          </cell>
        </row>
        <row r="1805">
          <cell r="A1805">
            <v>1716655</v>
          </cell>
          <cell r="B1805" t="str">
            <v>Derrocagem subaquática de material de 3ª categoria - malha de 2,5 m² - perfuração e detonação - plataforma com duas torres de perfuração</v>
          </cell>
          <cell r="C1805" t="str">
            <v>m³</v>
          </cell>
          <cell r="D1805">
            <v>32.130000000000003</v>
          </cell>
        </row>
        <row r="1806">
          <cell r="A1806">
            <v>1716639</v>
          </cell>
          <cell r="B1806" t="str">
            <v>Derrocagem subaquática de material de 3ª categoria - malha de 4,0 m² - perfuração e detonação - plataforma com duas torres de perfuração</v>
          </cell>
          <cell r="C1806" t="str">
            <v>m³</v>
          </cell>
          <cell r="D1806">
            <v>51.41</v>
          </cell>
        </row>
        <row r="1807">
          <cell r="A1807">
            <v>1801636</v>
          </cell>
          <cell r="B1807" t="str">
            <v>Levantamento batimétrico monofeixe longitudinal</v>
          </cell>
          <cell r="C1807" t="str">
            <v>km</v>
          </cell>
          <cell r="D1807">
            <v>8</v>
          </cell>
        </row>
        <row r="1808">
          <cell r="A1808">
            <v>1801637</v>
          </cell>
          <cell r="B1808" t="str">
            <v>Levantamento batimétrico monofeixe transversal</v>
          </cell>
          <cell r="C1808" t="str">
            <v>km</v>
          </cell>
          <cell r="D1808">
            <v>6</v>
          </cell>
        </row>
        <row r="1809">
          <cell r="A1809">
            <v>1817720</v>
          </cell>
          <cell r="B1809" t="str">
            <v>Levantamento batimétrico multifeixe</v>
          </cell>
          <cell r="C1809" t="str">
            <v>km</v>
          </cell>
          <cell r="D1809">
            <v>4.8750299999999998</v>
          </cell>
        </row>
        <row r="1810">
          <cell r="A1810">
            <v>1817723</v>
          </cell>
          <cell r="B1810" t="str">
            <v>Levantamento hidrométrico com ADCP em rios com velocidade de corrente acima de 1,5 m/s</v>
          </cell>
          <cell r="C1810" t="str">
            <v>km</v>
          </cell>
          <cell r="D1810">
            <v>4.4820000000000002</v>
          </cell>
        </row>
        <row r="1811">
          <cell r="A1811">
            <v>1817721</v>
          </cell>
          <cell r="B1811" t="str">
            <v>Levantamento hidrométrico com ADCP em rios com velocidade de corrente de 0,5 a 1,0 m/s</v>
          </cell>
          <cell r="C1811" t="str">
            <v>km</v>
          </cell>
          <cell r="D1811">
            <v>1.494</v>
          </cell>
        </row>
        <row r="1812">
          <cell r="A1812">
            <v>1817722</v>
          </cell>
          <cell r="B1812" t="str">
            <v>Levantamento hidrométrico com ADCP em rios com velocidade de corrente de 1,0 a 1,5 m/s</v>
          </cell>
          <cell r="C1812" t="str">
            <v>km</v>
          </cell>
          <cell r="D1812">
            <v>2.988</v>
          </cell>
        </row>
        <row r="1813">
          <cell r="A1813">
            <v>1917483</v>
          </cell>
          <cell r="B1813" t="str">
            <v>Dragagem de areia fina com draga de sucção e recalque - bomba de 1.350 kW e cortador de 170 kW - distância de recalque de 1.100 a 1.300 m</v>
          </cell>
          <cell r="C1813" t="str">
            <v>m³</v>
          </cell>
          <cell r="D1813">
            <v>618</v>
          </cell>
        </row>
        <row r="1814">
          <cell r="A1814">
            <v>1917484</v>
          </cell>
          <cell r="B1814" t="str">
            <v>Dragagem de areia fina com draga de sucção e recalque - bomba de 1.350 kW e cortador de 170 kW - distância de recalque de 1.300 a 1.500 m</v>
          </cell>
          <cell r="C1814" t="str">
            <v>m³</v>
          </cell>
          <cell r="D1814">
            <v>606</v>
          </cell>
        </row>
        <row r="1815">
          <cell r="A1815">
            <v>1917485</v>
          </cell>
          <cell r="B1815" t="str">
            <v>Dragagem de areia fina com draga de sucção e recalque - bomba de 1.350 kW e cortador de 170 kW - distância de recalque de 1.500 a 1.700 m</v>
          </cell>
          <cell r="C1815" t="str">
            <v>m³</v>
          </cell>
          <cell r="D1815">
            <v>594</v>
          </cell>
        </row>
        <row r="1816">
          <cell r="A1816">
            <v>1917486</v>
          </cell>
          <cell r="B1816" t="str">
            <v>Dragagem de areia fina com draga de sucção e recalque - bomba de 1.350 kW e cortador de 170 kW - distância de recalque de 1.700 a 1.900 m</v>
          </cell>
          <cell r="C1816" t="str">
            <v>m³</v>
          </cell>
          <cell r="D1816">
            <v>577.79999999999995</v>
          </cell>
        </row>
        <row r="1817">
          <cell r="A1817">
            <v>1917487</v>
          </cell>
          <cell r="B1817" t="str">
            <v>Dragagem de areia fina com draga de sucção e recalque - bomba de 1.350 kW e cortador de 170 kW - distância de recalque de 1.900 a 2.100 m</v>
          </cell>
          <cell r="C1817" t="str">
            <v>m³</v>
          </cell>
          <cell r="D1817">
            <v>561.6</v>
          </cell>
        </row>
        <row r="1818">
          <cell r="A1818">
            <v>1917528</v>
          </cell>
          <cell r="B1818" t="str">
            <v>Dragagem de areia fina com draga de sucção e recalque - bomba de 1.350 kW e cortador de 170 kW - distância de recalque de 10.100 a 10.300 m</v>
          </cell>
          <cell r="C1818" t="str">
            <v>m³</v>
          </cell>
          <cell r="D1818">
            <v>135</v>
          </cell>
        </row>
        <row r="1819">
          <cell r="A1819">
            <v>1917529</v>
          </cell>
          <cell r="B1819" t="str">
            <v>Dragagem de areia fina com draga de sucção e recalque - bomba de 1.350 kW e cortador de 170 kW - distância de recalque de 10.300 a 10.500 m</v>
          </cell>
          <cell r="C1819" t="str">
            <v>m³</v>
          </cell>
          <cell r="D1819">
            <v>130.19999999999999</v>
          </cell>
        </row>
        <row r="1820">
          <cell r="A1820">
            <v>1917530</v>
          </cell>
          <cell r="B1820" t="str">
            <v>Dragagem de areia fina com draga de sucção e recalque - bomba de 1.350 kW e cortador de 170 kW - distância de recalque de 10.500 a 10.700 m</v>
          </cell>
          <cell r="C1820" t="str">
            <v>m³</v>
          </cell>
          <cell r="D1820">
            <v>124.2</v>
          </cell>
        </row>
        <row r="1821">
          <cell r="A1821">
            <v>1917531</v>
          </cell>
          <cell r="B1821" t="str">
            <v>Dragagem de areia fina com draga de sucção e recalque - bomba de 1.350 kW e cortador de 170 kW - distância de recalque de 10.700 a 10.900 m</v>
          </cell>
          <cell r="C1821" t="str">
            <v>m³</v>
          </cell>
          <cell r="D1821">
            <v>117</v>
          </cell>
        </row>
        <row r="1822">
          <cell r="A1822">
            <v>1917532</v>
          </cell>
          <cell r="B1822" t="str">
            <v>Dragagem de areia fina com draga de sucção e recalque - bomba de 1.350 kW e cortador de 170 kW - distância de recalque de 10.900 a 11.100 m</v>
          </cell>
          <cell r="C1822" t="str">
            <v>m³</v>
          </cell>
          <cell r="D1822">
            <v>109.8</v>
          </cell>
        </row>
        <row r="1823">
          <cell r="A1823">
            <v>1917533</v>
          </cell>
          <cell r="B1823" t="str">
            <v>Dragagem de areia fina com draga de sucção e recalque - bomba de 1.350 kW e cortador de 170 kW - distância de recalque de 11.100 a 11.300 m</v>
          </cell>
          <cell r="C1823" t="str">
            <v>m³</v>
          </cell>
          <cell r="D1823">
            <v>106.8</v>
          </cell>
        </row>
        <row r="1824">
          <cell r="A1824">
            <v>1917534</v>
          </cell>
          <cell r="B1824" t="str">
            <v>Dragagem de areia fina com draga de sucção e recalque - bomba de 1.350 kW e cortador de 170 kW - distância de recalque de 11.300 a 11.500 m</v>
          </cell>
          <cell r="C1824" t="str">
            <v>m³</v>
          </cell>
          <cell r="D1824">
            <v>103.8</v>
          </cell>
        </row>
        <row r="1825">
          <cell r="A1825">
            <v>1917535</v>
          </cell>
          <cell r="B1825" t="str">
            <v>Dragagem de areia fina com draga de sucção e recalque - bomba de 1.350 kW e cortador de 170 kW - distância de recalque de 11.500 a 11.700 m</v>
          </cell>
          <cell r="C1825" t="str">
            <v>m³</v>
          </cell>
          <cell r="D1825">
            <v>100.8</v>
          </cell>
        </row>
        <row r="1826">
          <cell r="A1826">
            <v>1917536</v>
          </cell>
          <cell r="B1826" t="str">
            <v>Dragagem de areia fina com draga de sucção e recalque - bomba de 1.350 kW e cortador de 170 kW - distância de recalque de 11.700 a 11.900 m</v>
          </cell>
          <cell r="C1826" t="str">
            <v>m³</v>
          </cell>
          <cell r="D1826">
            <v>97.8</v>
          </cell>
        </row>
        <row r="1827">
          <cell r="A1827">
            <v>1917537</v>
          </cell>
          <cell r="B1827" t="str">
            <v>Dragagem de areia fina com draga de sucção e recalque - bomba de 1.350 kW e cortador de 170 kW - distância de recalque de 11.900 a 12.100 m</v>
          </cell>
          <cell r="C1827" t="str">
            <v>m³</v>
          </cell>
          <cell r="D1827">
            <v>94.8</v>
          </cell>
        </row>
        <row r="1828">
          <cell r="A1828">
            <v>1917488</v>
          </cell>
          <cell r="B1828" t="str">
            <v>Dragagem de areia fina com draga de sucção e recalque - bomba de 1.350 kW e cortador de 170 kW - distância de recalque de 2.100 a 2.300 m</v>
          </cell>
          <cell r="C1828" t="str">
            <v>m³</v>
          </cell>
          <cell r="D1828">
            <v>546</v>
          </cell>
        </row>
        <row r="1829">
          <cell r="A1829">
            <v>1917489</v>
          </cell>
          <cell r="B1829" t="str">
            <v>Dragagem de areia fina com draga de sucção e recalque - bomba de 1.350 kW e cortador de 170 kW - distância de recalque de 2.300 a 2.500 m</v>
          </cell>
          <cell r="C1829" t="str">
            <v>m³</v>
          </cell>
          <cell r="D1829">
            <v>532.79999999999995</v>
          </cell>
        </row>
        <row r="1830">
          <cell r="A1830">
            <v>1917490</v>
          </cell>
          <cell r="B1830" t="str">
            <v>Dragagem de areia fina com draga de sucção e recalque - bomba de 1.350 kW e cortador de 170 kW - distância de recalque de 2.500 a 2.700 m</v>
          </cell>
          <cell r="C1830" t="str">
            <v>m³</v>
          </cell>
          <cell r="D1830">
            <v>519.6</v>
          </cell>
        </row>
        <row r="1831">
          <cell r="A1831">
            <v>1917491</v>
          </cell>
          <cell r="B1831" t="str">
            <v>Dragagem de areia fina com draga de sucção e recalque - bomba de 1.350 kW e cortador de 170 kW - distância de recalque de 2.700 a 2.900 m</v>
          </cell>
          <cell r="C1831" t="str">
            <v>m³</v>
          </cell>
          <cell r="D1831">
            <v>504.6</v>
          </cell>
        </row>
        <row r="1832">
          <cell r="A1832">
            <v>1917492</v>
          </cell>
          <cell r="B1832" t="str">
            <v>Dragagem de areia fina com draga de sucção e recalque - bomba de 1.350 kW e cortador de 170 kW - distância de recalque de 2.900 a 3.100 m</v>
          </cell>
          <cell r="C1832" t="str">
            <v>m³</v>
          </cell>
          <cell r="D1832">
            <v>489.6</v>
          </cell>
        </row>
        <row r="1833">
          <cell r="A1833">
            <v>1917493</v>
          </cell>
          <cell r="B1833" t="str">
            <v>Dragagem de areia fina com draga de sucção e recalque - bomba de 1.350 kW e cortador de 170 kW - distância de recalque de 3.100 a 3.300 m</v>
          </cell>
          <cell r="C1833" t="str">
            <v>m³</v>
          </cell>
          <cell r="D1833">
            <v>474.6</v>
          </cell>
        </row>
        <row r="1834">
          <cell r="A1834">
            <v>1917494</v>
          </cell>
          <cell r="B1834" t="str">
            <v>Dragagem de areia fina com draga de sucção e recalque - bomba de 1.350 kW e cortador de 170 kW - distância de recalque de 3.300 a 3.500 m</v>
          </cell>
          <cell r="C1834" t="str">
            <v>m³</v>
          </cell>
          <cell r="D1834">
            <v>459.6</v>
          </cell>
        </row>
        <row r="1835">
          <cell r="A1835">
            <v>1917495</v>
          </cell>
          <cell r="B1835" t="str">
            <v>Dragagem de areia fina com draga de sucção e recalque - bomba de 1.350 kW e cortador de 170 kW - distância de recalque de 3.500 a 3.700 m</v>
          </cell>
          <cell r="C1835" t="str">
            <v>m³</v>
          </cell>
          <cell r="D1835">
            <v>444.6</v>
          </cell>
        </row>
        <row r="1836">
          <cell r="A1836">
            <v>1917496</v>
          </cell>
          <cell r="B1836" t="str">
            <v>Dragagem de areia fina com draga de sucção e recalque - bomba de 1.350 kW e cortador de 170 kW - distância de recalque de 3.700 a 3.900 m</v>
          </cell>
          <cell r="C1836" t="str">
            <v>m³</v>
          </cell>
          <cell r="D1836">
            <v>433.2</v>
          </cell>
        </row>
        <row r="1837">
          <cell r="A1837">
            <v>1917497</v>
          </cell>
          <cell r="B1837" t="str">
            <v>Dragagem de areia fina com draga de sucção e recalque - bomba de 1.350 kW e cortador de 170 kW - distância de recalque de 3.900 a 4.100 m</v>
          </cell>
          <cell r="C1837" t="str">
            <v>m³</v>
          </cell>
          <cell r="D1837">
            <v>421.8</v>
          </cell>
        </row>
        <row r="1838">
          <cell r="A1838">
            <v>1917498</v>
          </cell>
          <cell r="B1838" t="str">
            <v>Dragagem de areia fina com draga de sucção e recalque - bomba de 1.350 kW e cortador de 170 kW - distância de recalque de 4.100 a 4.300 m</v>
          </cell>
          <cell r="C1838" t="str">
            <v>m³</v>
          </cell>
          <cell r="D1838">
            <v>410.4</v>
          </cell>
        </row>
        <row r="1839">
          <cell r="A1839">
            <v>1917499</v>
          </cell>
          <cell r="B1839" t="str">
            <v>Dragagem de areia fina com draga de sucção e recalque - bomba de 1.350 kW e cortador de 170 kW - distância de recalque de 4.300 a 4.500 m</v>
          </cell>
          <cell r="C1839" t="str">
            <v>m³</v>
          </cell>
          <cell r="D1839">
            <v>399</v>
          </cell>
        </row>
        <row r="1840">
          <cell r="A1840">
            <v>1917500</v>
          </cell>
          <cell r="B1840" t="str">
            <v>Dragagem de areia fina com draga de sucção e recalque - bomba de 1.350 kW e cortador de 170 kW - distância de recalque de 4.500 a 4.700 m</v>
          </cell>
          <cell r="C1840" t="str">
            <v>m³</v>
          </cell>
          <cell r="D1840">
            <v>388.8</v>
          </cell>
        </row>
        <row r="1841">
          <cell r="A1841">
            <v>1917501</v>
          </cell>
          <cell r="B1841" t="str">
            <v>Dragagem de areia fina com draga de sucção e recalque - bomba de 1.350 kW e cortador de 170 kW - distância de recalque de 4.700 a 4.900 m</v>
          </cell>
          <cell r="C1841" t="str">
            <v>m³</v>
          </cell>
          <cell r="D1841">
            <v>378.6</v>
          </cell>
        </row>
        <row r="1842">
          <cell r="A1842">
            <v>1917502</v>
          </cell>
          <cell r="B1842" t="str">
            <v>Dragagem de areia fina com draga de sucção e recalque - bomba de 1.350 kW e cortador de 170 kW - distância de recalque de 4.900 a 5.100 m</v>
          </cell>
          <cell r="C1842" t="str">
            <v>m³</v>
          </cell>
          <cell r="D1842">
            <v>369</v>
          </cell>
        </row>
        <row r="1843">
          <cell r="A1843">
            <v>1917503</v>
          </cell>
          <cell r="B1843" t="str">
            <v>Dragagem de areia fina com draga de sucção e recalque - bomba de 1.350 kW e cortador de 170 kW - distância de recalque de 5.100 a 5.300 m</v>
          </cell>
          <cell r="C1843" t="str">
            <v>m³</v>
          </cell>
          <cell r="D1843">
            <v>359.4</v>
          </cell>
        </row>
        <row r="1844">
          <cell r="A1844">
            <v>1917504</v>
          </cell>
          <cell r="B1844" t="str">
            <v>Dragagem de areia fina com draga de sucção e recalque - bomba de 1.350 kW e cortador de 170 kW - distância de recalque de 5.300 a 5.500 m</v>
          </cell>
          <cell r="C1844" t="str">
            <v>m³</v>
          </cell>
          <cell r="D1844">
            <v>349.8</v>
          </cell>
        </row>
        <row r="1845">
          <cell r="A1845">
            <v>1917505</v>
          </cell>
          <cell r="B1845" t="str">
            <v>Dragagem de areia fina com draga de sucção e recalque - bomba de 1.350 kW e cortador de 170 kW - distância de recalque de 5.500 a 5.700 m</v>
          </cell>
          <cell r="C1845" t="str">
            <v>m³</v>
          </cell>
          <cell r="D1845">
            <v>340.8</v>
          </cell>
        </row>
        <row r="1846">
          <cell r="A1846">
            <v>1917506</v>
          </cell>
          <cell r="B1846" t="str">
            <v>Dragagem de areia fina com draga de sucção e recalque - bomba de 1.350 kW e cortador de 170 kW - distância de recalque de 5.700 a 5.900 m</v>
          </cell>
          <cell r="C1846" t="str">
            <v>m³</v>
          </cell>
          <cell r="D1846">
            <v>332.4</v>
          </cell>
        </row>
        <row r="1847">
          <cell r="A1847">
            <v>1917507</v>
          </cell>
          <cell r="B1847" t="str">
            <v>Dragagem de areia fina com draga de sucção e recalque - bomba de 1.350 kW e cortador de 170 kW - distância de recalque de 5.900 a 6.100 m</v>
          </cell>
          <cell r="C1847" t="str">
            <v>m³</v>
          </cell>
          <cell r="D1847">
            <v>324</v>
          </cell>
        </row>
        <row r="1848">
          <cell r="A1848">
            <v>1917480</v>
          </cell>
          <cell r="B1848" t="str">
            <v>Dragagem de areia fina com draga de sucção e recalque - bomba de 1.350 kW e cortador de 170 kW - distância de recalque de 500 a 700 m</v>
          </cell>
          <cell r="C1848" t="str">
            <v>m³</v>
          </cell>
          <cell r="D1848">
            <v>654</v>
          </cell>
        </row>
        <row r="1849">
          <cell r="A1849">
            <v>1917508</v>
          </cell>
          <cell r="B1849" t="str">
            <v>Dragagem de areia fina com draga de sucção e recalque - bomba de 1.350 kW e cortador de 170 kW - distância de recalque de 6.100 a 6.300 m</v>
          </cell>
          <cell r="C1849" t="str">
            <v>m³</v>
          </cell>
          <cell r="D1849">
            <v>315.60000000000002</v>
          </cell>
        </row>
        <row r="1850">
          <cell r="A1850">
            <v>1917509</v>
          </cell>
          <cell r="B1850" t="str">
            <v>Dragagem de areia fina com draga de sucção e recalque - bomba de 1.350 kW e cortador de 170 kW - distância de recalque de 6.300 a 6.500 m</v>
          </cell>
          <cell r="C1850" t="str">
            <v>m³</v>
          </cell>
          <cell r="D1850">
            <v>307.2</v>
          </cell>
        </row>
        <row r="1851">
          <cell r="A1851">
            <v>1917510</v>
          </cell>
          <cell r="B1851" t="str">
            <v>Dragagem de areia fina com draga de sucção e recalque - bomba de 1.350 kW e cortador de 170 kW - distância de recalque de 6.500 a 6.700 m</v>
          </cell>
          <cell r="C1851" t="str">
            <v>m³</v>
          </cell>
          <cell r="D1851">
            <v>298.8</v>
          </cell>
        </row>
        <row r="1852">
          <cell r="A1852">
            <v>1917511</v>
          </cell>
          <cell r="B1852" t="str">
            <v>Dragagem de areia fina com draga de sucção e recalque - bomba de 1.350 kW e cortador de 170 kW - distância de recalque de 6.700 a 6.900 m</v>
          </cell>
          <cell r="C1852" t="str">
            <v>m³</v>
          </cell>
          <cell r="D1852">
            <v>290.39999999999998</v>
          </cell>
        </row>
        <row r="1853">
          <cell r="A1853">
            <v>1917512</v>
          </cell>
          <cell r="B1853" t="str">
            <v>Dragagem de areia fina com draga de sucção e recalque - bomba de 1.350 kW e cortador de 170 kW - distância de recalque de 6.900 a 7.100 m</v>
          </cell>
          <cell r="C1853" t="str">
            <v>m³</v>
          </cell>
          <cell r="D1853">
            <v>282</v>
          </cell>
        </row>
        <row r="1854">
          <cell r="A1854">
            <v>1917513</v>
          </cell>
          <cell r="B1854" t="str">
            <v>Dragagem de areia fina com draga de sucção e recalque - bomba de 1.350 kW e cortador de 170 kW - distância de recalque de 7.100 a 7.300 m</v>
          </cell>
          <cell r="C1854" t="str">
            <v>m³</v>
          </cell>
          <cell r="D1854">
            <v>273</v>
          </cell>
        </row>
        <row r="1855">
          <cell r="A1855">
            <v>1917514</v>
          </cell>
          <cell r="B1855" t="str">
            <v>Dragagem de areia fina com draga de sucção e recalque - bomba de 1.350 kW e cortador de 170 kW - distância de recalque de 7.300 a 7.500 m</v>
          </cell>
          <cell r="C1855" t="str">
            <v>m³</v>
          </cell>
          <cell r="D1855">
            <v>264</v>
          </cell>
        </row>
        <row r="1856">
          <cell r="A1856">
            <v>1917515</v>
          </cell>
          <cell r="B1856" t="str">
            <v>Dragagem de areia fina com draga de sucção e recalque - bomba de 1.350 kW e cortador de 170 kW - distância de recalque de 7.500 a 7.700 m</v>
          </cell>
          <cell r="C1856" t="str">
            <v>m³</v>
          </cell>
          <cell r="D1856">
            <v>255</v>
          </cell>
        </row>
        <row r="1857">
          <cell r="A1857">
            <v>1917516</v>
          </cell>
          <cell r="B1857" t="str">
            <v>Dragagem de areia fina com draga de sucção e recalque - bomba de 1.350 kW e cortador de 170 kW - distância de recalque de 7.700 a 7.900 m</v>
          </cell>
          <cell r="C1857" t="str">
            <v>m³</v>
          </cell>
          <cell r="D1857">
            <v>246</v>
          </cell>
        </row>
        <row r="1858">
          <cell r="A1858">
            <v>1917517</v>
          </cell>
          <cell r="B1858" t="str">
            <v>Dragagem de areia fina com draga de sucção e recalque - bomba de 1.350 kW e cortador de 170 kW - distância de recalque de 7.900 a 8.100 m</v>
          </cell>
          <cell r="C1858" t="str">
            <v>m³</v>
          </cell>
          <cell r="D1858">
            <v>234</v>
          </cell>
        </row>
        <row r="1859">
          <cell r="A1859">
            <v>1917481</v>
          </cell>
          <cell r="B1859" t="str">
            <v>Dragagem de areia fina com draga de sucção e recalque - bomba de 1.350 kW e cortador de 170 kW - distância de recalque de 700 a 900 m</v>
          </cell>
          <cell r="C1859" t="str">
            <v>m³</v>
          </cell>
          <cell r="D1859">
            <v>642</v>
          </cell>
        </row>
        <row r="1860">
          <cell r="A1860">
            <v>1917518</v>
          </cell>
          <cell r="B1860" t="str">
            <v>Dragagem de areia fina com draga de sucção e recalque - bomba de 1.350 kW e cortador de 170 kW - distância de recalque de 8.100 a 8.300 m</v>
          </cell>
          <cell r="C1860" t="str">
            <v>m³</v>
          </cell>
          <cell r="D1860">
            <v>222</v>
          </cell>
        </row>
        <row r="1861">
          <cell r="A1861">
            <v>1917519</v>
          </cell>
          <cell r="B1861" t="str">
            <v>Dragagem de areia fina com draga de sucção e recalque - bomba de 1.350 kW e cortador de 170 kW - distância de recalque de 8.300 a 8.500 m</v>
          </cell>
          <cell r="C1861" t="str">
            <v>m³</v>
          </cell>
          <cell r="D1861">
            <v>210</v>
          </cell>
        </row>
        <row r="1862">
          <cell r="A1862">
            <v>1917520</v>
          </cell>
          <cell r="B1862" t="str">
            <v>Dragagem de areia fina com draga de sucção e recalque - bomba de 1.350 kW e cortador de 170 kW - distância de recalque de 8.500 a 8.700 m</v>
          </cell>
          <cell r="C1862" t="str">
            <v>m³</v>
          </cell>
          <cell r="D1862">
            <v>199.8</v>
          </cell>
        </row>
        <row r="1863">
          <cell r="A1863">
            <v>1917521</v>
          </cell>
          <cell r="B1863" t="str">
            <v>Dragagem de areia fina com draga de sucção e recalque - bomba de 1.350 kW e cortador de 170 kW - distância de recalque de 8.700 a 8.900 m</v>
          </cell>
          <cell r="C1863" t="str">
            <v>m³</v>
          </cell>
          <cell r="D1863">
            <v>189.6</v>
          </cell>
        </row>
        <row r="1864">
          <cell r="A1864">
            <v>1917522</v>
          </cell>
          <cell r="B1864" t="str">
            <v>Dragagem de areia fina com draga de sucção e recalque - bomba de 1.350 kW e cortador de 170 kW - distância de recalque de 8.900 a 9.100 m</v>
          </cell>
          <cell r="C1864" t="str">
            <v>m³</v>
          </cell>
          <cell r="D1864">
            <v>180</v>
          </cell>
        </row>
        <row r="1865">
          <cell r="A1865">
            <v>1917523</v>
          </cell>
          <cell r="B1865" t="str">
            <v>Dragagem de areia fina com draga de sucção e recalque - bomba de 1.350 kW e cortador de 170 kW - distância de recalque de 9.100 a 9.300 m</v>
          </cell>
          <cell r="C1865" t="str">
            <v>m³</v>
          </cell>
          <cell r="D1865">
            <v>171</v>
          </cell>
        </row>
        <row r="1866">
          <cell r="A1866">
            <v>1917524</v>
          </cell>
          <cell r="B1866" t="str">
            <v>Dragagem de areia fina com draga de sucção e recalque - bomba de 1.350 kW e cortador de 170 kW - distância de recalque de 9.300 a 9.500 m</v>
          </cell>
          <cell r="C1866" t="str">
            <v>m³</v>
          </cell>
          <cell r="D1866">
            <v>162</v>
          </cell>
        </row>
        <row r="1867">
          <cell r="A1867">
            <v>1917525</v>
          </cell>
          <cell r="B1867" t="str">
            <v>Dragagem de areia fina com draga de sucção e recalque - bomba de 1.350 kW e cortador de 170 kW - distância de recalque de 9.500 a 9.700 m</v>
          </cell>
          <cell r="C1867" t="str">
            <v>m³</v>
          </cell>
          <cell r="D1867">
            <v>154.80000000000001</v>
          </cell>
        </row>
        <row r="1868">
          <cell r="A1868">
            <v>1917526</v>
          </cell>
          <cell r="B1868" t="str">
            <v>Dragagem de areia fina com draga de sucção e recalque - bomba de 1.350 kW e cortador de 170 kW - distância de recalque de 9.700 a 9.900 m</v>
          </cell>
          <cell r="C1868" t="str">
            <v>m³</v>
          </cell>
          <cell r="D1868">
            <v>148.19999999999999</v>
          </cell>
        </row>
        <row r="1869">
          <cell r="A1869">
            <v>1917527</v>
          </cell>
          <cell r="B1869" t="str">
            <v>Dragagem de areia fina com draga de sucção e recalque - bomba de 1.350 kW e cortador de 170 kW - distância de recalque de 9.900 a 10.100 m</v>
          </cell>
          <cell r="C1869" t="str">
            <v>m³</v>
          </cell>
          <cell r="D1869">
            <v>142.19999999999999</v>
          </cell>
        </row>
        <row r="1870">
          <cell r="A1870">
            <v>1917482</v>
          </cell>
          <cell r="B1870" t="str">
            <v>Dragagem de areia fina com draga de sucção e recalque - bomba de 1.350 kW e cortador de 170 kW - distância de recalque de 900 a 1.100 m</v>
          </cell>
          <cell r="C1870" t="str">
            <v>m³</v>
          </cell>
          <cell r="D1870">
            <v>630</v>
          </cell>
        </row>
        <row r="1871">
          <cell r="A1871">
            <v>1917737</v>
          </cell>
          <cell r="B1871" t="str">
            <v>Dragagem de areia fina com draga de sucção e recalque - bomba de 1.350 kW e cortador de 170 kW - distância de recalque de até 500 m</v>
          </cell>
          <cell r="C1871" t="str">
            <v>m³</v>
          </cell>
          <cell r="D1871">
            <v>660</v>
          </cell>
        </row>
        <row r="1872">
          <cell r="A1872">
            <v>1917220</v>
          </cell>
          <cell r="B1872" t="str">
            <v>Dragagem de areia fina com draga de sucção e recalque - bomba de 294 kW e cortador de 30 kW - distância de recalque de 1.100 a 1.300 m</v>
          </cell>
          <cell r="C1872" t="str">
            <v>m³</v>
          </cell>
          <cell r="D1872">
            <v>124.2</v>
          </cell>
        </row>
        <row r="1873">
          <cell r="A1873">
            <v>1917221</v>
          </cell>
          <cell r="B1873" t="str">
            <v>Dragagem de areia fina com draga de sucção e recalque - bomba de 294 kW e cortador de 30 kW - distância de recalque de 1.300 a 1.500 m</v>
          </cell>
          <cell r="C1873" t="str">
            <v>m³</v>
          </cell>
          <cell r="D1873">
            <v>117</v>
          </cell>
        </row>
        <row r="1874">
          <cell r="A1874">
            <v>1917222</v>
          </cell>
          <cell r="B1874" t="str">
            <v>Dragagem de areia fina com draga de sucção e recalque - bomba de 294 kW e cortador de 30 kW - distância de recalque de 1.500 a 1.700 m</v>
          </cell>
          <cell r="C1874" t="str">
            <v>m³</v>
          </cell>
          <cell r="D1874">
            <v>112.2</v>
          </cell>
        </row>
        <row r="1875">
          <cell r="A1875">
            <v>1917223</v>
          </cell>
          <cell r="B1875" t="str">
            <v>Dragagem de areia fina com draga de sucção e recalque - bomba de 294 kW e cortador de 30 kW - distância de recalque de 1.700 a 1.900 m</v>
          </cell>
          <cell r="C1875" t="str">
            <v>m³</v>
          </cell>
          <cell r="D1875">
            <v>108</v>
          </cell>
        </row>
        <row r="1876">
          <cell r="A1876">
            <v>1917224</v>
          </cell>
          <cell r="B1876" t="str">
            <v>Dragagem de areia fina com draga de sucção e recalque - bomba de 294 kW e cortador de 30 kW - distância de recalque de 1.900 a 2.100 m</v>
          </cell>
          <cell r="C1876" t="str">
            <v>m³</v>
          </cell>
          <cell r="D1876">
            <v>104.4</v>
          </cell>
        </row>
        <row r="1877">
          <cell r="A1877">
            <v>1917225</v>
          </cell>
          <cell r="B1877" t="str">
            <v>Dragagem de areia fina com draga de sucção e recalque - bomba de 294 kW e cortador de 30 kW - distância de recalque de 2.100 a 2.300 m</v>
          </cell>
          <cell r="C1877" t="str">
            <v>m³</v>
          </cell>
          <cell r="D1877">
            <v>100.2</v>
          </cell>
        </row>
        <row r="1878">
          <cell r="A1878">
            <v>1917226</v>
          </cell>
          <cell r="B1878" t="str">
            <v>Dragagem de areia fina com draga de sucção e recalque - bomba de 294 kW e cortador de 30 kW - distância de recalque de 2.300 a 2.500 m</v>
          </cell>
          <cell r="C1878" t="str">
            <v>m³</v>
          </cell>
          <cell r="D1878">
            <v>96.6</v>
          </cell>
        </row>
        <row r="1879">
          <cell r="A1879">
            <v>1917227</v>
          </cell>
          <cell r="B1879" t="str">
            <v>Dragagem de areia fina com draga de sucção e recalque - bomba de 294 kW e cortador de 30 kW - distância de recalque de 2.500 a 2.700 m</v>
          </cell>
          <cell r="C1879" t="str">
            <v>m³</v>
          </cell>
          <cell r="D1879">
            <v>93</v>
          </cell>
        </row>
        <row r="1880">
          <cell r="A1880">
            <v>1917228</v>
          </cell>
          <cell r="B1880" t="str">
            <v>Dragagem de areia fina com draga de sucção e recalque - bomba de 294 kW e cortador de 30 kW - distância de recalque de 2.700 a 2.900 m</v>
          </cell>
          <cell r="C1880" t="str">
            <v>m³</v>
          </cell>
          <cell r="D1880">
            <v>89.4</v>
          </cell>
        </row>
        <row r="1881">
          <cell r="A1881">
            <v>1917229</v>
          </cell>
          <cell r="B1881" t="str">
            <v>Dragagem de areia fina com draga de sucção e recalque - bomba de 294 kW e cortador de 30 kW - distância de recalque de 2.900 a 3.100 m</v>
          </cell>
          <cell r="C1881" t="str">
            <v>m³</v>
          </cell>
          <cell r="D1881">
            <v>86.4</v>
          </cell>
        </row>
        <row r="1882">
          <cell r="A1882">
            <v>1917230</v>
          </cell>
          <cell r="B1882" t="str">
            <v>Dragagem de areia fina com draga de sucção e recalque - bomba de 294 kW e cortador de 30 kW - distância de recalque de 3.100 a 3.300 m</v>
          </cell>
          <cell r="C1882" t="str">
            <v>m³</v>
          </cell>
          <cell r="D1882">
            <v>83.4</v>
          </cell>
        </row>
        <row r="1883">
          <cell r="A1883">
            <v>1917231</v>
          </cell>
          <cell r="B1883" t="str">
            <v>Dragagem de areia fina com draga de sucção e recalque - bomba de 294 kW e cortador de 30 kW - distância de recalque de 3.300 a 3.500 m</v>
          </cell>
          <cell r="C1883" t="str">
            <v>m³</v>
          </cell>
          <cell r="D1883">
            <v>80.400000000000006</v>
          </cell>
        </row>
        <row r="1884">
          <cell r="A1884">
            <v>1917232</v>
          </cell>
          <cell r="B1884" t="str">
            <v>Dragagem de areia fina com draga de sucção e recalque - bomba de 294 kW e cortador de 30 kW - distância de recalque de 3.500 a 3.700 m</v>
          </cell>
          <cell r="C1884" t="str">
            <v>m³</v>
          </cell>
          <cell r="D1884">
            <v>77.400000000000006</v>
          </cell>
        </row>
        <row r="1885">
          <cell r="A1885">
            <v>1917233</v>
          </cell>
          <cell r="B1885" t="str">
            <v>Dragagem de areia fina com draga de sucção e recalque - bomba de 294 kW e cortador de 30 kW - distância de recalque de 3.700 a 3.900 m</v>
          </cell>
          <cell r="C1885" t="str">
            <v>m³</v>
          </cell>
          <cell r="D1885">
            <v>75</v>
          </cell>
        </row>
        <row r="1886">
          <cell r="A1886">
            <v>1917234</v>
          </cell>
          <cell r="B1886" t="str">
            <v>Dragagem de areia fina com draga de sucção e recalque - bomba de 294 kW e cortador de 30 kW - distância de recalque de 3.900 a 4.100 m</v>
          </cell>
          <cell r="C1886" t="str">
            <v>m³</v>
          </cell>
          <cell r="D1886">
            <v>72</v>
          </cell>
        </row>
        <row r="1887">
          <cell r="A1887">
            <v>1917217</v>
          </cell>
          <cell r="B1887" t="str">
            <v>Dragagem de areia fina com draga de sucção e recalque - bomba de 294 kW e cortador de 30 kW - distância de recalque de 500 a 700 m</v>
          </cell>
          <cell r="C1887" t="str">
            <v>m³</v>
          </cell>
          <cell r="D1887">
            <v>147</v>
          </cell>
        </row>
        <row r="1888">
          <cell r="A1888">
            <v>1917218</v>
          </cell>
          <cell r="B1888" t="str">
            <v>Dragagem de areia fina com draga de sucção e recalque - bomba de 294 kW e cortador de 30 kW - distância de recalque de 700 a 900 m</v>
          </cell>
          <cell r="C1888" t="str">
            <v>m³</v>
          </cell>
          <cell r="D1888">
            <v>143.4</v>
          </cell>
        </row>
        <row r="1889">
          <cell r="A1889">
            <v>1917219</v>
          </cell>
          <cell r="B1889" t="str">
            <v>Dragagem de areia fina com draga de sucção e recalque - bomba de 294 kW e cortador de 30 kW - distância de recalque de 900 a 1.100 m</v>
          </cell>
          <cell r="C1889" t="str">
            <v>m³</v>
          </cell>
          <cell r="D1889">
            <v>134.4</v>
          </cell>
        </row>
        <row r="1890">
          <cell r="A1890">
            <v>1917724</v>
          </cell>
          <cell r="B1890" t="str">
            <v>Dragagem de areia fina com draga de sucção e recalque - bomba de 294 kW e cortador de 30 kW - distância de recalque de até 500 m</v>
          </cell>
          <cell r="C1890" t="str">
            <v>m³</v>
          </cell>
          <cell r="D1890">
            <v>149.4</v>
          </cell>
        </row>
        <row r="1891">
          <cell r="A1891">
            <v>1917274</v>
          </cell>
          <cell r="B1891" t="str">
            <v>Dragagem de areia fina com draga de sucção e recalque - bomba de 483 kW e cortador de 55 kW - distância de recalque de 1.100 a 1.300 m</v>
          </cell>
          <cell r="C1891" t="str">
            <v>m³</v>
          </cell>
          <cell r="D1891">
            <v>253.8</v>
          </cell>
        </row>
        <row r="1892">
          <cell r="A1892">
            <v>1917275</v>
          </cell>
          <cell r="B1892" t="str">
            <v>Dragagem de areia fina com draga de sucção e recalque - bomba de 483 kW e cortador de 55 kW - distância de recalque de 1.300 a 1.500 m</v>
          </cell>
          <cell r="C1892" t="str">
            <v>m³</v>
          </cell>
          <cell r="D1892">
            <v>243</v>
          </cell>
        </row>
        <row r="1893">
          <cell r="A1893">
            <v>1917276</v>
          </cell>
          <cell r="B1893" t="str">
            <v>Dragagem de areia fina com draga de sucção e recalque - bomba de 483 kW e cortador de 55 kW - distância de recalque de 1.500 a 1.700 m</v>
          </cell>
          <cell r="C1893" t="str">
            <v>m³</v>
          </cell>
          <cell r="D1893">
            <v>232.8</v>
          </cell>
        </row>
        <row r="1894">
          <cell r="A1894">
            <v>1917277</v>
          </cell>
          <cell r="B1894" t="str">
            <v>Dragagem de areia fina com draga de sucção e recalque - bomba de 483 kW e cortador de 55 kW - distância de recalque de 1.700 a 1.900 m</v>
          </cell>
          <cell r="C1894" t="str">
            <v>m³</v>
          </cell>
          <cell r="D1894">
            <v>223.2</v>
          </cell>
        </row>
        <row r="1895">
          <cell r="A1895">
            <v>1917278</v>
          </cell>
          <cell r="B1895" t="str">
            <v>Dragagem de areia fina com draga de sucção e recalque - bomba de 483 kW e cortador de 55 kW - distância de recalque de 1.900 a 2.100 m</v>
          </cell>
          <cell r="C1895" t="str">
            <v>m³</v>
          </cell>
          <cell r="D1895">
            <v>214.8</v>
          </cell>
        </row>
        <row r="1896">
          <cell r="A1896">
            <v>1917279</v>
          </cell>
          <cell r="B1896" t="str">
            <v>Dragagem de areia fina com draga de sucção e recalque - bomba de 483 kW e cortador de 55 kW - distância de recalque de 2.100 a 2.300 m</v>
          </cell>
          <cell r="C1896" t="str">
            <v>m³</v>
          </cell>
          <cell r="D1896">
            <v>206.4</v>
          </cell>
        </row>
        <row r="1897">
          <cell r="A1897">
            <v>1917280</v>
          </cell>
          <cell r="B1897" t="str">
            <v>Dragagem de areia fina com draga de sucção e recalque - bomba de 483 kW e cortador de 55 kW - distância de recalque de 2.300 a 2.500 m</v>
          </cell>
          <cell r="C1897" t="str">
            <v>m³</v>
          </cell>
          <cell r="D1897">
            <v>198.6</v>
          </cell>
        </row>
        <row r="1898">
          <cell r="A1898">
            <v>1917281</v>
          </cell>
          <cell r="B1898" t="str">
            <v>Dragagem de areia fina com draga de sucção e recalque - bomba de 483 kW e cortador de 55 kW - distância de recalque de 2.500 a 2.700 m</v>
          </cell>
          <cell r="C1898" t="str">
            <v>m³</v>
          </cell>
          <cell r="D1898">
            <v>190.8</v>
          </cell>
        </row>
        <row r="1899">
          <cell r="A1899">
            <v>1917282</v>
          </cell>
          <cell r="B1899" t="str">
            <v>Dragagem de areia fina com draga de sucção e recalque - bomba de 483 kW e cortador de 55 kW - distância de recalque de 2.700 a 2.900 m</v>
          </cell>
          <cell r="C1899" t="str">
            <v>m³</v>
          </cell>
          <cell r="D1899">
            <v>184.2</v>
          </cell>
        </row>
        <row r="1900">
          <cell r="A1900">
            <v>1917283</v>
          </cell>
          <cell r="B1900" t="str">
            <v>Dragagem de areia fina com draga de sucção e recalque - bomba de 483 kW e cortador de 55 kW - distância de recalque de 2.900 a 3.100 m</v>
          </cell>
          <cell r="C1900" t="str">
            <v>m³</v>
          </cell>
          <cell r="D1900">
            <v>177.6</v>
          </cell>
        </row>
        <row r="1901">
          <cell r="A1901">
            <v>1917284</v>
          </cell>
          <cell r="B1901" t="str">
            <v>Dragagem de areia fina com draga de sucção e recalque - bomba de 483 kW e cortador de 55 kW - distância de recalque de 3.100 a 3.300 m</v>
          </cell>
          <cell r="C1901" t="str">
            <v>m³</v>
          </cell>
          <cell r="D1901">
            <v>171</v>
          </cell>
        </row>
        <row r="1902">
          <cell r="A1902">
            <v>1917285</v>
          </cell>
          <cell r="B1902" t="str">
            <v>Dragagem de areia fina com draga de sucção e recalque - bomba de 483 kW e cortador de 55 kW - distância de recalque de 3.300 a 3.500 m</v>
          </cell>
          <cell r="C1902" t="str">
            <v>m³</v>
          </cell>
          <cell r="D1902">
            <v>165</v>
          </cell>
        </row>
        <row r="1903">
          <cell r="A1903">
            <v>1917286</v>
          </cell>
          <cell r="B1903" t="str">
            <v>Dragagem de areia fina com draga de sucção e recalque - bomba de 483 kW e cortador de 55 kW - distância de recalque de 3.500 a 3.700 m</v>
          </cell>
          <cell r="C1903" t="str">
            <v>m³</v>
          </cell>
          <cell r="D1903">
            <v>159</v>
          </cell>
        </row>
        <row r="1904">
          <cell r="A1904">
            <v>1917287</v>
          </cell>
          <cell r="B1904" t="str">
            <v>Dragagem de areia fina com draga de sucção e recalque - bomba de 483 kW e cortador de 55 kW - distância de recalque de 3.700 a 3.900 m</v>
          </cell>
          <cell r="C1904" t="str">
            <v>m³</v>
          </cell>
          <cell r="D1904">
            <v>153</v>
          </cell>
        </row>
        <row r="1905">
          <cell r="A1905">
            <v>1917288</v>
          </cell>
          <cell r="B1905" t="str">
            <v>Dragagem de areia fina com draga de sucção e recalque - bomba de 483 kW e cortador de 55 kW - distância de recalque de 3.900 a 4.100 m</v>
          </cell>
          <cell r="C1905" t="str">
            <v>m³</v>
          </cell>
          <cell r="D1905">
            <v>147</v>
          </cell>
        </row>
        <row r="1906">
          <cell r="A1906">
            <v>1917289</v>
          </cell>
          <cell r="B1906" t="str">
            <v>Dragagem de areia fina com draga de sucção e recalque - bomba de 483 kW e cortador de 55 kW - distância de recalque de 4.100 a 4.300 m</v>
          </cell>
          <cell r="C1906" t="str">
            <v>m³</v>
          </cell>
          <cell r="D1906">
            <v>141.6</v>
          </cell>
        </row>
        <row r="1907">
          <cell r="A1907">
            <v>1917290</v>
          </cell>
          <cell r="B1907" t="str">
            <v>Dragagem de areia fina com draga de sucção e recalque - bomba de 483 kW e cortador de 55 kW - distância de recalque de 4.300 a 4.500 m</v>
          </cell>
          <cell r="C1907" t="str">
            <v>m³</v>
          </cell>
          <cell r="D1907">
            <v>136.19999999999999</v>
          </cell>
        </row>
        <row r="1908">
          <cell r="A1908">
            <v>1917291</v>
          </cell>
          <cell r="B1908" t="str">
            <v>Dragagem de areia fina com draga de sucção e recalque - bomba de 483 kW e cortador de 55 kW - distância de recalque de 4.500 a 4.700 m</v>
          </cell>
          <cell r="C1908" t="str">
            <v>m³</v>
          </cell>
          <cell r="D1908">
            <v>130.80000000000001</v>
          </cell>
        </row>
        <row r="1909">
          <cell r="A1909">
            <v>1917292</v>
          </cell>
          <cell r="B1909" t="str">
            <v>Dragagem de areia fina com draga de sucção e recalque - bomba de 483 kW e cortador de 55 kW - distância de recalque de 4.700 a 4.900 m</v>
          </cell>
          <cell r="C1909" t="str">
            <v>m³</v>
          </cell>
          <cell r="D1909">
            <v>125.4</v>
          </cell>
        </row>
        <row r="1910">
          <cell r="A1910">
            <v>1917293</v>
          </cell>
          <cell r="B1910" t="str">
            <v>Dragagem de areia fina com draga de sucção e recalque - bomba de 483 kW e cortador de 55 kW - distância de recalque de 4.900 a 5.100 m</v>
          </cell>
          <cell r="C1910" t="str">
            <v>m³</v>
          </cell>
          <cell r="D1910">
            <v>120</v>
          </cell>
        </row>
        <row r="1911">
          <cell r="A1911">
            <v>1917294</v>
          </cell>
          <cell r="B1911" t="str">
            <v>Dragagem de areia fina com draga de sucção e recalque - bomba de 483 kW e cortador de 55 kW - distância de recalque de 5.100 a 5.300 m</v>
          </cell>
          <cell r="C1911" t="str">
            <v>m³</v>
          </cell>
          <cell r="D1911">
            <v>114</v>
          </cell>
        </row>
        <row r="1912">
          <cell r="A1912">
            <v>1917295</v>
          </cell>
          <cell r="B1912" t="str">
            <v>Dragagem de areia fina com draga de sucção e recalque - bomba de 483 kW e cortador de 55 kW - distância de recalque de 5.300 a 5.500 m</v>
          </cell>
          <cell r="C1912" t="str">
            <v>m³</v>
          </cell>
          <cell r="D1912">
            <v>108</v>
          </cell>
        </row>
        <row r="1913">
          <cell r="A1913">
            <v>1917296</v>
          </cell>
          <cell r="B1913" t="str">
            <v>Dragagem de areia fina com draga de sucção e recalque - bomba de 483 kW e cortador de 55 kW - distância de recalque de 5.500 a 5.700 m</v>
          </cell>
          <cell r="C1913" t="str">
            <v>m³</v>
          </cell>
          <cell r="D1913">
            <v>102</v>
          </cell>
        </row>
        <row r="1914">
          <cell r="A1914">
            <v>1917297</v>
          </cell>
          <cell r="B1914" t="str">
            <v>Dragagem de areia fina com draga de sucção e recalque - bomba de 483 kW e cortador de 55 kW - distância de recalque de 5.700 a 5.900 m</v>
          </cell>
          <cell r="C1914" t="str">
            <v>m³</v>
          </cell>
          <cell r="D1914">
            <v>96</v>
          </cell>
        </row>
        <row r="1915">
          <cell r="A1915">
            <v>1917298</v>
          </cell>
          <cell r="B1915" t="str">
            <v>Dragagem de areia fina com draga de sucção e recalque - bomba de 483 kW e cortador de 55 kW - distância de recalque de 5.900 a 6.100 m</v>
          </cell>
          <cell r="C1915" t="str">
            <v>m³</v>
          </cell>
          <cell r="D1915">
            <v>90</v>
          </cell>
        </row>
        <row r="1916">
          <cell r="A1916">
            <v>1917271</v>
          </cell>
          <cell r="B1916" t="str">
            <v>Dragagem de areia fina com draga de sucção e recalque - bomba de 483 kW e cortador de 55 kW - distância de recalque de 500 a 700 m</v>
          </cell>
          <cell r="C1916" t="str">
            <v>m³</v>
          </cell>
          <cell r="D1916">
            <v>280.2</v>
          </cell>
        </row>
        <row r="1917">
          <cell r="A1917">
            <v>1917299</v>
          </cell>
          <cell r="B1917" t="str">
            <v>Dragagem de areia fina com draga de sucção e recalque - bomba de 483 kW e cortador de 55 kW - distância de recalque de 6.100 a 6.300 m</v>
          </cell>
          <cell r="C1917" t="str">
            <v>m³</v>
          </cell>
          <cell r="D1917">
            <v>84</v>
          </cell>
        </row>
        <row r="1918">
          <cell r="A1918">
            <v>1917300</v>
          </cell>
          <cell r="B1918" t="str">
            <v>Dragagem de areia fina com draga de sucção e recalque - bomba de 483 kW e cortador de 55 kW - distância de recalque de 6.300 a 6.500 m</v>
          </cell>
          <cell r="C1918" t="str">
            <v>m³</v>
          </cell>
          <cell r="D1918">
            <v>78</v>
          </cell>
        </row>
        <row r="1919">
          <cell r="A1919">
            <v>1917301</v>
          </cell>
          <cell r="B1919" t="str">
            <v>Dragagem de areia fina com draga de sucção e recalque - bomba de 483 kW e cortador de 55 kW - distância de recalque de 6.500 a 6.700 m</v>
          </cell>
          <cell r="C1919" t="str">
            <v>m³</v>
          </cell>
          <cell r="D1919">
            <v>72</v>
          </cell>
        </row>
        <row r="1920">
          <cell r="A1920">
            <v>1917302</v>
          </cell>
          <cell r="B1920" t="str">
            <v>Dragagem de areia fina com draga de sucção e recalque - bomba de 483 kW e cortador de 55 kW - distância de recalque de 6.700 a 6.900 m</v>
          </cell>
          <cell r="C1920" t="str">
            <v>m³</v>
          </cell>
          <cell r="D1920">
            <v>66.599999999999994</v>
          </cell>
        </row>
        <row r="1921">
          <cell r="A1921">
            <v>1917303</v>
          </cell>
          <cell r="B1921" t="str">
            <v>Dragagem de areia fina com draga de sucção e recalque - bomba de 483 kW e cortador de 55 kW - distância de recalque de 6.900 a 7.100 m</v>
          </cell>
          <cell r="C1921" t="str">
            <v>m³</v>
          </cell>
          <cell r="D1921">
            <v>62.4</v>
          </cell>
        </row>
        <row r="1922">
          <cell r="A1922">
            <v>1917304</v>
          </cell>
          <cell r="B1922" t="str">
            <v>Dragagem de areia fina com draga de sucção e recalque - bomba de 483 kW e cortador de 55 kW - distância de recalque de 7.100 a 7.300 m</v>
          </cell>
          <cell r="C1922" t="str">
            <v>m³</v>
          </cell>
          <cell r="D1922">
            <v>58.8</v>
          </cell>
        </row>
        <row r="1923">
          <cell r="A1923">
            <v>1917305</v>
          </cell>
          <cell r="B1923" t="str">
            <v>Dragagem de areia fina com draga de sucção e recalque - bomba de 483 kW e cortador de 55 kW - distância de recalque de 7.300 a 7.500 m</v>
          </cell>
          <cell r="C1923" t="str">
            <v>m³</v>
          </cell>
          <cell r="D1923">
            <v>55.2</v>
          </cell>
        </row>
        <row r="1924">
          <cell r="A1924">
            <v>1917306</v>
          </cell>
          <cell r="B1924" t="str">
            <v>Dragagem de areia fina com draga de sucção e recalque - bomba de 483 kW e cortador de 55 kW - distância de recalque de 7.500 a 7.700 m</v>
          </cell>
          <cell r="C1924" t="str">
            <v>m³</v>
          </cell>
          <cell r="D1924">
            <v>51.6</v>
          </cell>
        </row>
        <row r="1925">
          <cell r="A1925">
            <v>1917307</v>
          </cell>
          <cell r="B1925" t="str">
            <v>Dragagem de areia fina com draga de sucção e recalque - bomba de 483 kW e cortador de 55 kW - distância de recalque de 7.700 a 7.900 m</v>
          </cell>
          <cell r="C1925" t="str">
            <v>m³</v>
          </cell>
          <cell r="D1925">
            <v>49.2</v>
          </cell>
        </row>
        <row r="1926">
          <cell r="A1926">
            <v>1917272</v>
          </cell>
          <cell r="B1926" t="str">
            <v>Dragagem de areia fina com draga de sucção e recalque - bomba de 483 kW e cortador de 55 kW - distância de recalque de 700 a 900 m</v>
          </cell>
          <cell r="C1926" t="str">
            <v>m³</v>
          </cell>
          <cell r="D1926">
            <v>274.8</v>
          </cell>
        </row>
        <row r="1927">
          <cell r="A1927">
            <v>1917273</v>
          </cell>
          <cell r="B1927" t="str">
            <v>Dragagem de areia fina com draga de sucção e recalque - bomba de 483 kW e cortador de 55 kW - distância de recalque de 900 a 1.100 m</v>
          </cell>
          <cell r="C1927" t="str">
            <v>m³</v>
          </cell>
          <cell r="D1927">
            <v>268.2</v>
          </cell>
        </row>
        <row r="1928">
          <cell r="A1928">
            <v>1917729</v>
          </cell>
          <cell r="B1928" t="str">
            <v>Dragagem de areia fina com draga de sucção e recalque - bomba de 483 kW e cortador de 55 kW - distância de recalque de até 500 m</v>
          </cell>
          <cell r="C1928" t="str">
            <v>m³</v>
          </cell>
          <cell r="D1928">
            <v>285</v>
          </cell>
        </row>
        <row r="1929">
          <cell r="A1929">
            <v>1917367</v>
          </cell>
          <cell r="B1929" t="str">
            <v>Dragagem de areia fina com draga de sucção e recalque - bomba de 746 kW e cortador de 110 kW - distância de recalque de 1.100 a 1.300 m</v>
          </cell>
          <cell r="C1929" t="str">
            <v>m³</v>
          </cell>
          <cell r="D1929">
            <v>406.8</v>
          </cell>
        </row>
        <row r="1930">
          <cell r="A1930">
            <v>1917368</v>
          </cell>
          <cell r="B1930" t="str">
            <v>Dragagem de areia fina com draga de sucção e recalque - bomba de 746 kW e cortador de 110 kW - distância de recalque de 1.300 a 1.500 m</v>
          </cell>
          <cell r="C1930" t="str">
            <v>m³</v>
          </cell>
          <cell r="D1930">
            <v>390</v>
          </cell>
        </row>
        <row r="1931">
          <cell r="A1931">
            <v>1917369</v>
          </cell>
          <cell r="B1931" t="str">
            <v>Dragagem de areia fina com draga de sucção e recalque - bomba de 746 kW e cortador de 110 kW - distância de recalque de 1.500 a 1.700 m</v>
          </cell>
          <cell r="C1931" t="str">
            <v>m³</v>
          </cell>
          <cell r="D1931">
            <v>376.8</v>
          </cell>
        </row>
        <row r="1932">
          <cell r="A1932">
            <v>1917370</v>
          </cell>
          <cell r="B1932" t="str">
            <v>Dragagem de areia fina com draga de sucção e recalque - bomba de 746 kW e cortador de 110 kW - distância de recalque de 1.700 a 1.900 m</v>
          </cell>
          <cell r="C1932" t="str">
            <v>m³</v>
          </cell>
          <cell r="D1932">
            <v>364.8</v>
          </cell>
        </row>
        <row r="1933">
          <cell r="A1933">
            <v>1917371</v>
          </cell>
          <cell r="B1933" t="str">
            <v>Dragagem de areia fina com draga de sucção e recalque - bomba de 746 kW e cortador de 110 kW - distância de recalque de 1.900 a 2.100 m</v>
          </cell>
          <cell r="C1933" t="str">
            <v>m³</v>
          </cell>
          <cell r="D1933">
            <v>355.2</v>
          </cell>
        </row>
        <row r="1934">
          <cell r="A1934">
            <v>1917372</v>
          </cell>
          <cell r="B1934" t="str">
            <v>Dragagem de areia fina com draga de sucção e recalque - bomba de 746 kW e cortador de 110 kW - distância de recalque de 2.100 a 2.300 m</v>
          </cell>
          <cell r="C1934" t="str">
            <v>m³</v>
          </cell>
          <cell r="D1934">
            <v>345.6</v>
          </cell>
        </row>
        <row r="1935">
          <cell r="A1935">
            <v>1917373</v>
          </cell>
          <cell r="B1935" t="str">
            <v>Dragagem de areia fina com draga de sucção e recalque - bomba de 746 kW e cortador de 110 kW - distância de recalque de 2.300 a 2.500 m</v>
          </cell>
          <cell r="C1935" t="str">
            <v>m³</v>
          </cell>
          <cell r="D1935">
            <v>336</v>
          </cell>
        </row>
        <row r="1936">
          <cell r="A1936">
            <v>1917374</v>
          </cell>
          <cell r="B1936" t="str">
            <v>Dragagem de areia fina com draga de sucção e recalque - bomba de 746 kW e cortador de 110 kW - distância de recalque de 2.500 a 2.700 m</v>
          </cell>
          <cell r="C1936" t="str">
            <v>m³</v>
          </cell>
          <cell r="D1936">
            <v>326.39999999999998</v>
          </cell>
        </row>
        <row r="1937">
          <cell r="A1937">
            <v>1917375</v>
          </cell>
          <cell r="B1937" t="str">
            <v>Dragagem de areia fina com draga de sucção e recalque - bomba de 746 kW e cortador de 110 kW - distância de recalque de 2.700 a 2.900 m</v>
          </cell>
          <cell r="C1937" t="str">
            <v>m³</v>
          </cell>
          <cell r="D1937">
            <v>319.8</v>
          </cell>
        </row>
        <row r="1938">
          <cell r="A1938">
            <v>1917376</v>
          </cell>
          <cell r="B1938" t="str">
            <v>Dragagem de areia fina com draga de sucção e recalque - bomba de 746 kW e cortador de 110 kW - distância de recalque de 2.900 a 3.100 m</v>
          </cell>
          <cell r="C1938" t="str">
            <v>m³</v>
          </cell>
          <cell r="D1938">
            <v>313.2</v>
          </cell>
        </row>
        <row r="1939">
          <cell r="A1939">
            <v>1917377</v>
          </cell>
          <cell r="B1939" t="str">
            <v>Dragagem de areia fina com draga de sucção e recalque - bomba de 746 kW e cortador de 110 kW - distância de recalque de 3.100 a 3.300 m</v>
          </cell>
          <cell r="C1939" t="str">
            <v>m³</v>
          </cell>
          <cell r="D1939">
            <v>306.60000000000002</v>
          </cell>
        </row>
        <row r="1940">
          <cell r="A1940">
            <v>1917378</v>
          </cell>
          <cell r="B1940" t="str">
            <v>Dragagem de areia fina com draga de sucção e recalque - bomba de 746 kW e cortador de 110 kW - distância de recalque de 3.300 a 3.500 m</v>
          </cell>
          <cell r="C1940" t="str">
            <v>m³</v>
          </cell>
          <cell r="D1940">
            <v>300</v>
          </cell>
        </row>
        <row r="1941">
          <cell r="A1941">
            <v>1917379</v>
          </cell>
          <cell r="B1941" t="str">
            <v>Dragagem de areia fina com draga de sucção e recalque - bomba de 746 kW e cortador de 110 kW - distância de recalque de 3.500 a 3.700 m</v>
          </cell>
          <cell r="C1941" t="str">
            <v>m³</v>
          </cell>
          <cell r="D1941">
            <v>291</v>
          </cell>
        </row>
        <row r="1942">
          <cell r="A1942">
            <v>1917380</v>
          </cell>
          <cell r="B1942" t="str">
            <v>Dragagem de areia fina com draga de sucção e recalque - bomba de 746 kW e cortador de 110 kW - distância de recalque de 3.700 a 3.900 m</v>
          </cell>
          <cell r="C1942" t="str">
            <v>m³</v>
          </cell>
          <cell r="D1942">
            <v>282</v>
          </cell>
        </row>
        <row r="1943">
          <cell r="A1943">
            <v>1917381</v>
          </cell>
          <cell r="B1943" t="str">
            <v>Dragagem de areia fina com draga de sucção e recalque - bomba de 746 kW e cortador de 110 kW - distância de recalque de 3.900 a 4.100 m</v>
          </cell>
          <cell r="C1943" t="str">
            <v>m³</v>
          </cell>
          <cell r="D1943">
            <v>273</v>
          </cell>
        </row>
        <row r="1944">
          <cell r="A1944">
            <v>1917382</v>
          </cell>
          <cell r="B1944" t="str">
            <v>Dragagem de areia fina com draga de sucção e recalque - bomba de 746 kW e cortador de 110 kW - distância de recalque de 4.100 a 4.300 m</v>
          </cell>
          <cell r="C1944" t="str">
            <v>m³</v>
          </cell>
          <cell r="D1944">
            <v>264</v>
          </cell>
        </row>
        <row r="1945">
          <cell r="A1945">
            <v>1917383</v>
          </cell>
          <cell r="B1945" t="str">
            <v>Dragagem de areia fina com draga de sucção e recalque - bomba de 746 kW e cortador de 110 kW - distância de recalque de 4.300 a 4.500 m</v>
          </cell>
          <cell r="C1945" t="str">
            <v>m³</v>
          </cell>
          <cell r="D1945">
            <v>255</v>
          </cell>
        </row>
        <row r="1946">
          <cell r="A1946">
            <v>1917384</v>
          </cell>
          <cell r="B1946" t="str">
            <v>Dragagem de areia fina com draga de sucção e recalque - bomba de 746 kW e cortador de 110 kW - distância de recalque de 4.500 a 4.700 m</v>
          </cell>
          <cell r="C1946" t="str">
            <v>m³</v>
          </cell>
          <cell r="D1946">
            <v>246</v>
          </cell>
        </row>
        <row r="1947">
          <cell r="A1947">
            <v>1917385</v>
          </cell>
          <cell r="B1947" t="str">
            <v>Dragagem de areia fina com draga de sucção e recalque - bomba de 746 kW e cortador de 110 kW - distância de recalque de 4.700 a 4.900 m</v>
          </cell>
          <cell r="C1947" t="str">
            <v>m³</v>
          </cell>
          <cell r="D1947">
            <v>237</v>
          </cell>
        </row>
        <row r="1948">
          <cell r="A1948">
            <v>1917386</v>
          </cell>
          <cell r="B1948" t="str">
            <v>Dragagem de areia fina com draga de sucção e recalque - bomba de 746 kW e cortador de 110 kW - distância de recalque de 4.900 a 5.100 m</v>
          </cell>
          <cell r="C1948" t="str">
            <v>m³</v>
          </cell>
          <cell r="D1948">
            <v>228</v>
          </cell>
        </row>
        <row r="1949">
          <cell r="A1949">
            <v>1917387</v>
          </cell>
          <cell r="B1949" t="str">
            <v>Dragagem de areia fina com draga de sucção e recalque - bomba de 746 kW e cortador de 110 kW - distância de recalque de 5.100 a 5.300 m</v>
          </cell>
          <cell r="C1949" t="str">
            <v>m³</v>
          </cell>
          <cell r="D1949">
            <v>219</v>
          </cell>
        </row>
        <row r="1950">
          <cell r="A1950">
            <v>1917388</v>
          </cell>
          <cell r="B1950" t="str">
            <v>Dragagem de areia fina com draga de sucção e recalque - bomba de 746 kW e cortador de 110 kW - distância de recalque de 5.300 a 5.500 m</v>
          </cell>
          <cell r="C1950" t="str">
            <v>m³</v>
          </cell>
          <cell r="D1950">
            <v>210</v>
          </cell>
        </row>
        <row r="1951">
          <cell r="A1951">
            <v>1917389</v>
          </cell>
          <cell r="B1951" t="str">
            <v>Dragagem de areia fina com draga de sucção e recalque - bomba de 746 kW e cortador de 110 kW - distância de recalque de 5.500 a 5.700 m</v>
          </cell>
          <cell r="C1951" t="str">
            <v>m³</v>
          </cell>
          <cell r="D1951">
            <v>201</v>
          </cell>
        </row>
        <row r="1952">
          <cell r="A1952">
            <v>1917390</v>
          </cell>
          <cell r="B1952" t="str">
            <v>Dragagem de areia fina com draga de sucção e recalque - bomba de 746 kW e cortador de 110 kW - distância de recalque de 5.700 a 5.900 m</v>
          </cell>
          <cell r="C1952" t="str">
            <v>m³</v>
          </cell>
          <cell r="D1952">
            <v>190.2</v>
          </cell>
        </row>
        <row r="1953">
          <cell r="A1953">
            <v>1917391</v>
          </cell>
          <cell r="B1953" t="str">
            <v>Dragagem de areia fina com draga de sucção e recalque - bomba de 746 kW e cortador de 110 kW - distância de recalque de 5.900 a 6.100 m</v>
          </cell>
          <cell r="C1953" t="str">
            <v>m³</v>
          </cell>
          <cell r="D1953">
            <v>179.4</v>
          </cell>
        </row>
        <row r="1954">
          <cell r="A1954">
            <v>1917364</v>
          </cell>
          <cell r="B1954" t="str">
            <v>Dragagem de areia fina com draga de sucção e recalque - bomba de 746 kW e cortador de 110 kW - distância de recalque de 500 a 700 m</v>
          </cell>
          <cell r="C1954" t="str">
            <v>m³</v>
          </cell>
          <cell r="D1954">
            <v>472.2</v>
          </cell>
        </row>
        <row r="1955">
          <cell r="A1955">
            <v>1917392</v>
          </cell>
          <cell r="B1955" t="str">
            <v>Dragagem de areia fina com draga de sucção e recalque - bomba de 746 kW e cortador de 110 kW - distância de recalque de 6.100 a 6.300 m</v>
          </cell>
          <cell r="C1955" t="str">
            <v>m³</v>
          </cell>
          <cell r="D1955">
            <v>167.4</v>
          </cell>
        </row>
        <row r="1956">
          <cell r="A1956">
            <v>1917393</v>
          </cell>
          <cell r="B1956" t="str">
            <v>Dragagem de areia fina com draga de sucção e recalque - bomba de 746 kW e cortador de 110 kW - distância de recalque de 6.300 a 6.500 m</v>
          </cell>
          <cell r="C1956" t="str">
            <v>m³</v>
          </cell>
          <cell r="D1956">
            <v>156</v>
          </cell>
        </row>
        <row r="1957">
          <cell r="A1957">
            <v>1917394</v>
          </cell>
          <cell r="B1957" t="str">
            <v>Dragagem de areia fina com draga de sucção e recalque - bomba de 746 kW e cortador de 110 kW - distância de recalque de 6.500 a 6.700 m</v>
          </cell>
          <cell r="C1957" t="str">
            <v>m³</v>
          </cell>
          <cell r="D1957">
            <v>144.6</v>
          </cell>
        </row>
        <row r="1958">
          <cell r="A1958">
            <v>1917395</v>
          </cell>
          <cell r="B1958" t="str">
            <v>Dragagem de areia fina com draga de sucção e recalque - bomba de 746 kW e cortador de 110 kW - distância de recalque de 6.700 a 6.900 m</v>
          </cell>
          <cell r="C1958" t="str">
            <v>m³</v>
          </cell>
          <cell r="D1958">
            <v>136.19999999999999</v>
          </cell>
        </row>
        <row r="1959">
          <cell r="A1959">
            <v>1917396</v>
          </cell>
          <cell r="B1959" t="str">
            <v>Dragagem de areia fina com draga de sucção e recalque - bomba de 746 kW e cortador de 110 kW - distância de recalque de 6.900 a 7.100 m</v>
          </cell>
          <cell r="C1959" t="str">
            <v>m³</v>
          </cell>
          <cell r="D1959">
            <v>127.8</v>
          </cell>
        </row>
        <row r="1960">
          <cell r="A1960">
            <v>1917397</v>
          </cell>
          <cell r="B1960" t="str">
            <v>Dragagem de areia fina com draga de sucção e recalque - bomba de 746 kW e cortador de 110 kW - distância de recalque de 7.100 a 7.300 m</v>
          </cell>
          <cell r="C1960" t="str">
            <v>m³</v>
          </cell>
          <cell r="D1960">
            <v>119.4</v>
          </cell>
        </row>
        <row r="1961">
          <cell r="A1961">
            <v>1917398</v>
          </cell>
          <cell r="B1961" t="str">
            <v>Dragagem de areia fina com draga de sucção e recalque - bomba de 746 kW e cortador de 110 kW - distância de recalque de 7.300 a 7.500 m</v>
          </cell>
          <cell r="C1961" t="str">
            <v>m³</v>
          </cell>
          <cell r="D1961">
            <v>112.8</v>
          </cell>
        </row>
        <row r="1962">
          <cell r="A1962">
            <v>1917399</v>
          </cell>
          <cell r="B1962" t="str">
            <v>Dragagem de areia fina com draga de sucção e recalque - bomba de 746 kW e cortador de 110 kW - distância de recalque de 7.500 a 7.700 m</v>
          </cell>
          <cell r="C1962" t="str">
            <v>m³</v>
          </cell>
          <cell r="D1962">
            <v>106.2</v>
          </cell>
        </row>
        <row r="1963">
          <cell r="A1963">
            <v>1917400</v>
          </cell>
          <cell r="B1963" t="str">
            <v>Dragagem de areia fina com draga de sucção e recalque - bomba de 746 kW e cortador de 110 kW - distância de recalque de 7.700 a 7.900 m</v>
          </cell>
          <cell r="C1963" t="str">
            <v>m³</v>
          </cell>
          <cell r="D1963">
            <v>99.6</v>
          </cell>
        </row>
        <row r="1964">
          <cell r="A1964">
            <v>1917401</v>
          </cell>
          <cell r="B1964" t="str">
            <v>Dragagem de areia fina com draga de sucção e recalque - bomba de 746 kW e cortador de 110 kW - distância de recalque de 7.900 a 8.100 m</v>
          </cell>
          <cell r="C1964" t="str">
            <v>m³</v>
          </cell>
          <cell r="D1964">
            <v>94.2</v>
          </cell>
        </row>
        <row r="1965">
          <cell r="A1965">
            <v>1917365</v>
          </cell>
          <cell r="B1965" t="str">
            <v>Dragagem de areia fina com draga de sucção e recalque - bomba de 746 kW e cortador de 110 kW - distância de recalque de 700 a 900 m</v>
          </cell>
          <cell r="C1965" t="str">
            <v>m³</v>
          </cell>
          <cell r="D1965">
            <v>444</v>
          </cell>
        </row>
        <row r="1966">
          <cell r="A1966">
            <v>1917402</v>
          </cell>
          <cell r="B1966" t="str">
            <v>Dragagem de areia fina com draga de sucção e recalque - bomba de 746 kW e cortador de 110 kW - distância de recalque de 8.100 a 8.300 m</v>
          </cell>
          <cell r="C1966" t="str">
            <v>m³</v>
          </cell>
          <cell r="D1966">
            <v>88.8</v>
          </cell>
        </row>
        <row r="1967">
          <cell r="A1967">
            <v>1917403</v>
          </cell>
          <cell r="B1967" t="str">
            <v>Dragagem de areia fina com draga de sucção e recalque - bomba de 746 kW e cortador de 110 kW - distância de recalque de 8.300 a 8.500 m</v>
          </cell>
          <cell r="C1967" t="str">
            <v>m³</v>
          </cell>
          <cell r="D1967">
            <v>83.4</v>
          </cell>
        </row>
        <row r="1968">
          <cell r="A1968">
            <v>1917404</v>
          </cell>
          <cell r="B1968" t="str">
            <v>Dragagem de areia fina com draga de sucção e recalque - bomba de 746 kW e cortador de 110 kW - distância de recalque de 8.500 a 8.700 m</v>
          </cell>
          <cell r="C1968" t="str">
            <v>m³</v>
          </cell>
          <cell r="D1968">
            <v>79.2</v>
          </cell>
        </row>
        <row r="1969">
          <cell r="A1969">
            <v>1917405</v>
          </cell>
          <cell r="B1969" t="str">
            <v>Dragagem de areia fina com draga de sucção e recalque - bomba de 746 kW e cortador de 110 kW - distância de recalque de 8.700 a 8.900 m</v>
          </cell>
          <cell r="C1969" t="str">
            <v>m³</v>
          </cell>
          <cell r="D1969">
            <v>75</v>
          </cell>
        </row>
        <row r="1970">
          <cell r="A1970">
            <v>1917406</v>
          </cell>
          <cell r="B1970" t="str">
            <v>Dragagem de areia fina com draga de sucção e recalque - bomba de 746 kW e cortador de 110 kW - distância de recalque de 8.900 a 9.100 m</v>
          </cell>
          <cell r="C1970" t="str">
            <v>m³</v>
          </cell>
          <cell r="D1970">
            <v>70.8</v>
          </cell>
        </row>
        <row r="1971">
          <cell r="A1971">
            <v>1917407</v>
          </cell>
          <cell r="B1971" t="str">
            <v>Dragagem de areia fina com draga de sucção e recalque - bomba de 746 kW e cortador de 110 kW - distância de recalque de 9.100 a 9.300 m</v>
          </cell>
          <cell r="C1971" t="str">
            <v>m³</v>
          </cell>
          <cell r="D1971">
            <v>66.599999999999994</v>
          </cell>
        </row>
        <row r="1972">
          <cell r="A1972">
            <v>1917408</v>
          </cell>
          <cell r="B1972" t="str">
            <v>Dragagem de areia fina com draga de sucção e recalque - bomba de 746 kW e cortador de 110 kW - distância de recalque de 9.300 a 9.500 m</v>
          </cell>
          <cell r="C1972" t="str">
            <v>m³</v>
          </cell>
          <cell r="D1972">
            <v>62.4</v>
          </cell>
        </row>
        <row r="1973">
          <cell r="A1973">
            <v>1917409</v>
          </cell>
          <cell r="B1973" t="str">
            <v>Dragagem de areia fina com draga de sucção e recalque - bomba de 746 kW e cortador de 110 kW - distância de recalque de 9.500 a 9.700 m</v>
          </cell>
          <cell r="C1973" t="str">
            <v>m³</v>
          </cell>
          <cell r="D1973">
            <v>60</v>
          </cell>
        </row>
        <row r="1974">
          <cell r="A1974">
            <v>1917410</v>
          </cell>
          <cell r="B1974" t="str">
            <v>Dragagem de areia fina com draga de sucção e recalque - bomba de 746 kW e cortador de 110 kW - distância de recalque de 9.700 a 9.900 m</v>
          </cell>
          <cell r="C1974" t="str">
            <v>m³</v>
          </cell>
          <cell r="D1974">
            <v>57.6</v>
          </cell>
        </row>
        <row r="1975">
          <cell r="A1975">
            <v>1917411</v>
          </cell>
          <cell r="B1975" t="str">
            <v>Dragagem de areia fina com draga de sucção e recalque - bomba de 746 kW e cortador de 110 kW - distância de recalque de 9.900 a 10.100 m</v>
          </cell>
          <cell r="C1975" t="str">
            <v>m³</v>
          </cell>
          <cell r="D1975">
            <v>55.2</v>
          </cell>
        </row>
        <row r="1976">
          <cell r="A1976">
            <v>1917366</v>
          </cell>
          <cell r="B1976" t="str">
            <v>Dragagem de areia fina com draga de sucção e recalque - bomba de 746 kW e cortador de 110 kW - distância de recalque de 900 a 1.100 m</v>
          </cell>
          <cell r="C1976" t="str">
            <v>m³</v>
          </cell>
          <cell r="D1976">
            <v>424.8</v>
          </cell>
        </row>
        <row r="1977">
          <cell r="A1977">
            <v>1917732</v>
          </cell>
          <cell r="B1977" t="str">
            <v>Dragagem de areia fina com draga de sucção e recalque - bomba de 746 kW e cortador de 110 kW - distância de recalque de até 500 m</v>
          </cell>
          <cell r="C1977" t="str">
            <v>m³</v>
          </cell>
          <cell r="D1977">
            <v>511.8</v>
          </cell>
        </row>
        <row r="1978">
          <cell r="A1978">
            <v>1917043</v>
          </cell>
          <cell r="B1978" t="str">
            <v>Dragagem de areia fina com draga hopper - capacidade da cisterna de 1.000 m³ - DMT de 1.500 a 1.800 m</v>
          </cell>
          <cell r="C1978" t="str">
            <v>m³</v>
          </cell>
          <cell r="D1978">
            <v>393.62</v>
          </cell>
        </row>
        <row r="1979">
          <cell r="A1979">
            <v>1917044</v>
          </cell>
          <cell r="B1979" t="str">
            <v>Dragagem de areia fina com draga hopper - capacidade da cisterna de 1.000 m³ - DMT de 1.800 a 2.100 m</v>
          </cell>
          <cell r="C1979" t="str">
            <v>m³</v>
          </cell>
          <cell r="D1979">
            <v>386.87</v>
          </cell>
        </row>
        <row r="1980">
          <cell r="A1980">
            <v>1917045</v>
          </cell>
          <cell r="B1980" t="str">
            <v>Dragagem de areia fina com draga hopper - capacidade da cisterna de 1.000 m³ - DMT de 2.100 a 2.400 m</v>
          </cell>
          <cell r="C1980" t="str">
            <v>m³</v>
          </cell>
          <cell r="D1980">
            <v>380.2</v>
          </cell>
        </row>
        <row r="1981">
          <cell r="A1981">
            <v>1917046</v>
          </cell>
          <cell r="B1981" t="str">
            <v>Dragagem de areia fina com draga hopper - capacidade da cisterna de 1.000 m³ - DMT de 2.400 a 2.700 m</v>
          </cell>
          <cell r="C1981" t="str">
            <v>m³</v>
          </cell>
          <cell r="D1981">
            <v>373.47</v>
          </cell>
        </row>
        <row r="1982">
          <cell r="A1982">
            <v>1917047</v>
          </cell>
          <cell r="B1982" t="str">
            <v>Dragagem de areia fina com draga hopper - capacidade da cisterna de 1.000 m³ - DMT de 2.700 a 3.000 m</v>
          </cell>
          <cell r="C1982" t="str">
            <v>m³</v>
          </cell>
          <cell r="D1982">
            <v>366.56</v>
          </cell>
        </row>
        <row r="1983">
          <cell r="A1983">
            <v>1917048</v>
          </cell>
          <cell r="B1983" t="str">
            <v>Dragagem de areia fina com draga hopper - capacidade da cisterna de 1.000 m³ - DMT de 3.000 m</v>
          </cell>
          <cell r="C1983" t="str">
            <v>m³</v>
          </cell>
          <cell r="D1983">
            <v>363.02</v>
          </cell>
        </row>
        <row r="1984">
          <cell r="A1984">
            <v>1901518</v>
          </cell>
          <cell r="B1984" t="str">
            <v>Dragagem de areia fina com draga hopper - capacidade da cisterna de 10.000 m³ - DMT de 1.500 a 1.800 m</v>
          </cell>
          <cell r="C1984" t="str">
            <v>m³</v>
          </cell>
          <cell r="D1984">
            <v>2719.95</v>
          </cell>
        </row>
        <row r="1985">
          <cell r="A1985">
            <v>1901519</v>
          </cell>
          <cell r="B1985" t="str">
            <v>Dragagem de areia fina com draga hopper - capacidade da cisterna de 10.000 m³ - DMT de 1.800 a 2.100 m</v>
          </cell>
          <cell r="C1985" t="str">
            <v>m³</v>
          </cell>
          <cell r="D1985">
            <v>2699.58</v>
          </cell>
        </row>
        <row r="1986">
          <cell r="A1986">
            <v>1901520</v>
          </cell>
          <cell r="B1986" t="str">
            <v>Dragagem de areia fina com draga hopper - capacidade da cisterna de 10.000 m³ - DMT de 2.100 a 2.400 m</v>
          </cell>
          <cell r="C1986" t="str">
            <v>m³</v>
          </cell>
          <cell r="D1986">
            <v>2678.7</v>
          </cell>
        </row>
        <row r="1987">
          <cell r="A1987">
            <v>1901521</v>
          </cell>
          <cell r="B1987" t="str">
            <v>Dragagem de areia fina com draga hopper - capacidade da cisterna de 10.000 m³ - DMT de 2.400 a 2.700 m</v>
          </cell>
          <cell r="C1987" t="str">
            <v>m³</v>
          </cell>
          <cell r="D1987">
            <v>2657.35</v>
          </cell>
        </row>
        <row r="1988">
          <cell r="A1988">
            <v>1901522</v>
          </cell>
          <cell r="B1988" t="str">
            <v>Dragagem de areia fina com draga hopper - capacidade da cisterna de 10.000 m³ - DMT de 2.700 a 3.000 m</v>
          </cell>
          <cell r="C1988" t="str">
            <v>m³</v>
          </cell>
          <cell r="D1988">
            <v>2634.98</v>
          </cell>
        </row>
        <row r="1989">
          <cell r="A1989">
            <v>1901517</v>
          </cell>
          <cell r="B1989" t="str">
            <v>Dragagem de areia fina com draga hopper - capacidade da cisterna de 10.000 m³ - DMT de 3.000 m</v>
          </cell>
          <cell r="C1989" t="str">
            <v>m³</v>
          </cell>
          <cell r="D1989">
            <v>2623.16</v>
          </cell>
        </row>
        <row r="1990">
          <cell r="A1990">
            <v>1901523</v>
          </cell>
          <cell r="B1990" t="str">
            <v>Dragagem de areia fina com draga hopper - capacidade da cisterna de 15.000 m³ - DMT de 1.500 a 1.800 m</v>
          </cell>
          <cell r="C1990" t="str">
            <v>m³</v>
          </cell>
          <cell r="D1990">
            <v>2909.29</v>
          </cell>
        </row>
        <row r="1991">
          <cell r="A1991">
            <v>1901524</v>
          </cell>
          <cell r="B1991" t="str">
            <v>Dragagem de areia fina com draga hopper - capacidade da cisterna de 15.000 m³ - DMT de 1.800 a 2.100 m</v>
          </cell>
          <cell r="C1991" t="str">
            <v>m³</v>
          </cell>
          <cell r="D1991">
            <v>2893.72</v>
          </cell>
        </row>
        <row r="1992">
          <cell r="A1992">
            <v>1901525</v>
          </cell>
          <cell r="B1992" t="str">
            <v>Dragagem de areia fina com draga hopper - capacidade da cisterna de 15.000 m³ - DMT de 2.100 a 2.400 m</v>
          </cell>
          <cell r="C1992" t="str">
            <v>m³</v>
          </cell>
          <cell r="D1992">
            <v>2877.69</v>
          </cell>
        </row>
        <row r="1993">
          <cell r="A1993">
            <v>1901526</v>
          </cell>
          <cell r="B1993" t="str">
            <v>Dragagem de areia fina com draga hopper - capacidade da cisterna de 15.000 m³ - DMT de 2.400 a 2.700 m</v>
          </cell>
          <cell r="C1993" t="str">
            <v>m³</v>
          </cell>
          <cell r="D1993">
            <v>2861.23</v>
          </cell>
        </row>
        <row r="1994">
          <cell r="A1994">
            <v>1901527</v>
          </cell>
          <cell r="B1994" t="str">
            <v>Dragagem de areia fina com draga hopper - capacidade da cisterna de 15.000 m³ - DMT de 2.700 a 3.000 m</v>
          </cell>
          <cell r="C1994" t="str">
            <v>m³</v>
          </cell>
          <cell r="D1994">
            <v>2843.9</v>
          </cell>
        </row>
        <row r="1995">
          <cell r="A1995">
            <v>1901528</v>
          </cell>
          <cell r="B1995" t="str">
            <v>Dragagem de areia fina com draga hopper - capacidade da cisterna de 15.000 m³ - DMT de 3.000 m</v>
          </cell>
          <cell r="C1995" t="str">
            <v>m³</v>
          </cell>
          <cell r="D1995">
            <v>2834.71</v>
          </cell>
        </row>
        <row r="1996">
          <cell r="A1996">
            <v>1917079</v>
          </cell>
          <cell r="B1996" t="str">
            <v>Dragagem de areia fina com draga hopper - capacidade da cisterna de 2.000 m³ - DMT de 1.500 a 1.800 m</v>
          </cell>
          <cell r="C1996" t="str">
            <v>m³</v>
          </cell>
          <cell r="D1996">
            <v>788.46</v>
          </cell>
        </row>
        <row r="1997">
          <cell r="A1997">
            <v>1917080</v>
          </cell>
          <cell r="B1997" t="str">
            <v>Dragagem de areia fina com draga hopper - capacidade da cisterna de 2.000 m³ - DMT de 1.800 a 2.100 m</v>
          </cell>
          <cell r="C1997" t="str">
            <v>m³</v>
          </cell>
          <cell r="D1997">
            <v>776.53</v>
          </cell>
        </row>
        <row r="1998">
          <cell r="A1998">
            <v>1917081</v>
          </cell>
          <cell r="B1998" t="str">
            <v>Dragagem de areia fina com draga hopper - capacidade da cisterna de 2.000 m³ - DMT de 2.100 a 2.400 m</v>
          </cell>
          <cell r="C1998" t="str">
            <v>m³</v>
          </cell>
          <cell r="D1998">
            <v>764.63</v>
          </cell>
        </row>
        <row r="1999">
          <cell r="A1999">
            <v>1917082</v>
          </cell>
          <cell r="B1999" t="str">
            <v>Dragagem de areia fina com draga hopper - capacidade da cisterna de 2.000 m³ - DMT de 2.400 a 2.700 m</v>
          </cell>
          <cell r="C1999" t="str">
            <v>m³</v>
          </cell>
          <cell r="D1999">
            <v>752.69</v>
          </cell>
        </row>
        <row r="2000">
          <cell r="A2000">
            <v>1917083</v>
          </cell>
          <cell r="B2000" t="str">
            <v>Dragagem de areia fina com draga hopper - capacidade da cisterna de 2.000 m³ - DMT de 2.700 a 3.000 m</v>
          </cell>
          <cell r="C2000" t="str">
            <v>m³</v>
          </cell>
          <cell r="D2000">
            <v>740.28</v>
          </cell>
        </row>
        <row r="2001">
          <cell r="A2001">
            <v>1917084</v>
          </cell>
          <cell r="B2001" t="str">
            <v>Dragagem de areia fina com draga hopper - capacidade da cisterna de 2.000 m³ - DMT de 3.000 m</v>
          </cell>
          <cell r="C2001" t="str">
            <v>m³</v>
          </cell>
          <cell r="D2001">
            <v>733.88</v>
          </cell>
        </row>
        <row r="2002">
          <cell r="A2002">
            <v>1901529</v>
          </cell>
          <cell r="B2002" t="str">
            <v>Dragagem de areia fina com draga hopper - capacidade da cisterna de 20.000 m³ - DMT de 1.500 a 1.800 m</v>
          </cell>
          <cell r="C2002" t="str">
            <v>m³</v>
          </cell>
          <cell r="D2002">
            <v>3014.08</v>
          </cell>
        </row>
        <row r="2003">
          <cell r="A2003">
            <v>1901530</v>
          </cell>
          <cell r="B2003" t="str">
            <v>Dragagem de areia fina com draga hopper - capacidade da cisterna de 20.000 m³ - DMT de 1.800 a 2.100 m</v>
          </cell>
          <cell r="C2003" t="str">
            <v>m³</v>
          </cell>
          <cell r="D2003">
            <v>3001.52</v>
          </cell>
        </row>
        <row r="2004">
          <cell r="A2004">
            <v>1901531</v>
          </cell>
          <cell r="B2004" t="str">
            <v>Dragagem de areia fina com draga hopper - capacidade da cisterna de 20.000 m³ - DMT de 2.100 a 2.400 m</v>
          </cell>
          <cell r="C2004" t="str">
            <v>m³</v>
          </cell>
          <cell r="D2004">
            <v>2988.58</v>
          </cell>
        </row>
        <row r="2005">
          <cell r="A2005">
            <v>1901532</v>
          </cell>
          <cell r="B2005" t="str">
            <v>Dragagem de areia fina com draga hopper - capacidade da cisterna de 20.000 m³ - DMT de 2.400 a 2.700 m</v>
          </cell>
          <cell r="C2005" t="str">
            <v>m³</v>
          </cell>
          <cell r="D2005">
            <v>2975.24</v>
          </cell>
        </row>
        <row r="2006">
          <cell r="A2006">
            <v>1901533</v>
          </cell>
          <cell r="B2006" t="str">
            <v>Dragagem de areia fina com draga hopper - capacidade da cisterna de 20.000 m³ - DMT de 2.700 a 3.000 m</v>
          </cell>
          <cell r="C2006" t="str">
            <v>m³</v>
          </cell>
          <cell r="D2006">
            <v>2961.17</v>
          </cell>
        </row>
        <row r="2007">
          <cell r="A2007">
            <v>1901534</v>
          </cell>
          <cell r="B2007" t="str">
            <v>Dragagem de areia fina com draga hopper - capacidade da cisterna de 20.000 m³ - DMT de 3.000 m</v>
          </cell>
          <cell r="C2007" t="str">
            <v>m³</v>
          </cell>
          <cell r="D2007">
            <v>2953.69</v>
          </cell>
        </row>
        <row r="2008">
          <cell r="A2008">
            <v>1917115</v>
          </cell>
          <cell r="B2008" t="str">
            <v>Dragagem de areia fina com draga hopper - capacidade da cisterna de 3.000 m³ - DMT de 1.500 a 1.800 m</v>
          </cell>
          <cell r="C2008" t="str">
            <v>m³</v>
          </cell>
          <cell r="D2008">
            <v>1081.03</v>
          </cell>
        </row>
        <row r="2009">
          <cell r="A2009">
            <v>1917116</v>
          </cell>
          <cell r="B2009" t="str">
            <v>Dragagem de areia fina com draga hopper - capacidade da cisterna de 3.000 m³ - DMT de 1.800 a 2.100 m</v>
          </cell>
          <cell r="C2009" t="str">
            <v>m³</v>
          </cell>
          <cell r="D2009">
            <v>1067.1300000000001</v>
          </cell>
        </row>
        <row r="2010">
          <cell r="A2010">
            <v>1917117</v>
          </cell>
          <cell r="B2010" t="str">
            <v>Dragagem de areia fina com draga hopper - capacidade da cisterna de 3.000 m³ - DMT de 2.100 a 2.400 m</v>
          </cell>
          <cell r="C2010" t="str">
            <v>m³</v>
          </cell>
          <cell r="D2010">
            <v>1053.27</v>
          </cell>
        </row>
        <row r="2011">
          <cell r="A2011">
            <v>1917118</v>
          </cell>
          <cell r="B2011" t="str">
            <v>Dragagem de areia fina com draga hopper - capacidade da cisterna de 3.000 m³ - DMT de 2.400 a 2.700 m</v>
          </cell>
          <cell r="C2011" t="str">
            <v>m³</v>
          </cell>
          <cell r="D2011">
            <v>1039.05</v>
          </cell>
        </row>
        <row r="2012">
          <cell r="A2012">
            <v>1917119</v>
          </cell>
          <cell r="B2012" t="str">
            <v>Dragagem de areia fina com draga hopper - capacidade da cisterna de 3.000 m³ - DMT de 2.700 a 3.000 m</v>
          </cell>
          <cell r="C2012" t="str">
            <v>m³</v>
          </cell>
          <cell r="D2012">
            <v>1024.43</v>
          </cell>
        </row>
        <row r="2013">
          <cell r="A2013">
            <v>1917120</v>
          </cell>
          <cell r="B2013" t="str">
            <v>Dragagem de areia fina com draga hopper - capacidade da cisterna de 3.000 m³ - DMT de 3.000 m</v>
          </cell>
          <cell r="C2013" t="str">
            <v>m³</v>
          </cell>
          <cell r="D2013">
            <v>1016.75</v>
          </cell>
        </row>
        <row r="2014">
          <cell r="A2014">
            <v>1917151</v>
          </cell>
          <cell r="B2014" t="str">
            <v>Dragagem de areia fina com draga hopper - capacidade da cisterna de 4.000 m³ - DMT de 1.500 a 1.800 m</v>
          </cell>
          <cell r="C2014" t="str">
            <v>m³</v>
          </cell>
          <cell r="D2014">
            <v>1393.38</v>
          </cell>
        </row>
        <row r="2015">
          <cell r="A2015">
            <v>1917152</v>
          </cell>
          <cell r="B2015" t="str">
            <v>Dragagem de areia fina com draga hopper - capacidade da cisterna de 4.000 m³ - DMT de 1.800 a 2.100 m</v>
          </cell>
          <cell r="C2015" t="str">
            <v>m³</v>
          </cell>
          <cell r="D2015">
            <v>1376.85</v>
          </cell>
        </row>
        <row r="2016">
          <cell r="A2016">
            <v>1917153</v>
          </cell>
          <cell r="B2016" t="str">
            <v>Dragagem de areia fina com draga hopper - capacidade da cisterna de 4.000 m³ - DMT de 2.100 a 2.400 m</v>
          </cell>
          <cell r="C2016" t="str">
            <v>m³</v>
          </cell>
          <cell r="D2016">
            <v>1360.18</v>
          </cell>
        </row>
        <row r="2017">
          <cell r="A2017">
            <v>1917154</v>
          </cell>
          <cell r="B2017" t="str">
            <v>Dragagem de areia fina com draga hopper - capacidade da cisterna de 4.000 m³ - DMT de 2.400 a 2.700 m</v>
          </cell>
          <cell r="C2017" t="str">
            <v>m³</v>
          </cell>
          <cell r="D2017">
            <v>1343.28</v>
          </cell>
        </row>
        <row r="2018">
          <cell r="A2018">
            <v>1917155</v>
          </cell>
          <cell r="B2018" t="str">
            <v>Dragagem de areia fina com draga hopper - capacidade da cisterna de 4.000 m³ - DMT de 2.700 a 3.000 m</v>
          </cell>
          <cell r="C2018" t="str">
            <v>m³</v>
          </cell>
          <cell r="D2018">
            <v>1325.69</v>
          </cell>
        </row>
        <row r="2019">
          <cell r="A2019">
            <v>1917156</v>
          </cell>
          <cell r="B2019" t="str">
            <v>Dragagem de areia fina com draga hopper - capacidade da cisterna de 4.000 m³ - DMT de 3.000 m</v>
          </cell>
          <cell r="C2019" t="str">
            <v>m³</v>
          </cell>
          <cell r="D2019">
            <v>1316.4</v>
          </cell>
        </row>
        <row r="2020">
          <cell r="A2020">
            <v>1917187</v>
          </cell>
          <cell r="B2020" t="str">
            <v>Dragagem de areia fina com draga hopper - capacidade da cisterna de 5.000 m³ - DMT de 1.500 a 1.800 m</v>
          </cell>
          <cell r="C2020" t="str">
            <v>m³</v>
          </cell>
          <cell r="D2020">
            <v>1478.8</v>
          </cell>
        </row>
        <row r="2021">
          <cell r="A2021">
            <v>1917188</v>
          </cell>
          <cell r="B2021" t="str">
            <v>Dragagem de areia fina com draga hopper - capacidade da cisterna de 5.000 m³ - DMT de 1.800 a 2.100 m</v>
          </cell>
          <cell r="C2021" t="str">
            <v>m³</v>
          </cell>
          <cell r="D2021">
            <v>1464.72</v>
          </cell>
        </row>
        <row r="2022">
          <cell r="A2022">
            <v>1917189</v>
          </cell>
          <cell r="B2022" t="str">
            <v>Dragagem de areia fina com draga hopper - capacidade da cisterna de 5.000 m³ - DMT de 2.100 a 2.400 m</v>
          </cell>
          <cell r="C2022" t="str">
            <v>m³</v>
          </cell>
          <cell r="D2022">
            <v>1450.55</v>
          </cell>
        </row>
        <row r="2023">
          <cell r="A2023">
            <v>1917190</v>
          </cell>
          <cell r="B2023" t="str">
            <v>Dragagem de areia fina com draga hopper - capacidade da cisterna de 5.000 m³ - DMT de 2.400 a 2.700 m</v>
          </cell>
          <cell r="C2023" t="str">
            <v>m³</v>
          </cell>
          <cell r="D2023">
            <v>1435.95</v>
          </cell>
        </row>
        <row r="2024">
          <cell r="A2024">
            <v>1917191</v>
          </cell>
          <cell r="B2024" t="str">
            <v>Dragagem de areia fina com draga hopper - capacidade da cisterna de 5.000 m³ - DMT de 2.700 a 3.000 m</v>
          </cell>
          <cell r="C2024" t="str">
            <v>m³</v>
          </cell>
          <cell r="D2024">
            <v>1420.74</v>
          </cell>
        </row>
        <row r="2025">
          <cell r="A2025">
            <v>1917192</v>
          </cell>
          <cell r="B2025" t="str">
            <v>Dragagem de areia fina com draga hopper - capacidade da cisterna de 5.000 m³ - DMT de 3.000 m</v>
          </cell>
          <cell r="C2025" t="str">
            <v>m³</v>
          </cell>
          <cell r="D2025">
            <v>1412.86</v>
          </cell>
        </row>
        <row r="2026">
          <cell r="A2026">
            <v>1917007</v>
          </cell>
          <cell r="B2026" t="str">
            <v>Dragagem de areia fina com draga hopper - capacidade da cisterna de 750 m³ - DMT de 1.500 a 1.800 m</v>
          </cell>
          <cell r="C2026" t="str">
            <v>m³</v>
          </cell>
          <cell r="D2026">
            <v>258.91000000000003</v>
          </cell>
        </row>
        <row r="2027">
          <cell r="A2027">
            <v>1917008</v>
          </cell>
          <cell r="B2027" t="str">
            <v>Dragagem de areia fina com draga hopper - capacidade da cisterna de 750 m³ - DMT de 1.800 a 2.100 m</v>
          </cell>
          <cell r="C2027" t="str">
            <v>m³</v>
          </cell>
          <cell r="D2027">
            <v>254.23</v>
          </cell>
        </row>
        <row r="2028">
          <cell r="A2028">
            <v>1917009</v>
          </cell>
          <cell r="B2028" t="str">
            <v>Dragagem de areia fina com draga hopper - capacidade da cisterna de 750 m³ - DMT de 2.100 a 2.400 m</v>
          </cell>
          <cell r="C2028" t="str">
            <v>m³</v>
          </cell>
          <cell r="D2028">
            <v>249.66</v>
          </cell>
        </row>
        <row r="2029">
          <cell r="A2029">
            <v>1917010</v>
          </cell>
          <cell r="B2029" t="str">
            <v>Dragagem de areia fina com draga hopper - capacidade da cisterna de 750 m³ - DMT de 2.400 a 2.700 m</v>
          </cell>
          <cell r="C2029" t="str">
            <v>m³</v>
          </cell>
          <cell r="D2029">
            <v>244.99</v>
          </cell>
        </row>
        <row r="2030">
          <cell r="A2030">
            <v>1917011</v>
          </cell>
          <cell r="B2030" t="str">
            <v>Dragagem de areia fina com draga hopper - capacidade da cisterna de 750 m³ - DMT de 2.700 a 3.000 m</v>
          </cell>
          <cell r="C2030" t="str">
            <v>m³</v>
          </cell>
          <cell r="D2030">
            <v>240.26</v>
          </cell>
        </row>
        <row r="2031">
          <cell r="A2031">
            <v>1917012</v>
          </cell>
          <cell r="B2031" t="str">
            <v>Dragagem de areia fina com draga hopper - capacidade da cisterna de 750 m³ - DMT de 3.000 m</v>
          </cell>
          <cell r="C2031" t="str">
            <v>m³</v>
          </cell>
          <cell r="D2031">
            <v>237.83</v>
          </cell>
        </row>
        <row r="2032">
          <cell r="A2032">
            <v>1917578</v>
          </cell>
          <cell r="B2032" t="str">
            <v>Dragagem de areia grossa com draga de sucção e recalque - bomba de 1.350 kW e cortador de 170 kW - distância de recalque de 1.100 a 1.300 m</v>
          </cell>
          <cell r="C2032" t="str">
            <v>m³</v>
          </cell>
          <cell r="D2032">
            <v>529.20000000000005</v>
          </cell>
        </row>
        <row r="2033">
          <cell r="A2033">
            <v>1917579</v>
          </cell>
          <cell r="B2033" t="str">
            <v>Dragagem de areia grossa com draga de sucção e recalque - bomba de 1.350 kW e cortador de 170 kW - distância de recalque de 1.300 a 1.500 m</v>
          </cell>
          <cell r="C2033" t="str">
            <v>m³</v>
          </cell>
          <cell r="D2033">
            <v>516</v>
          </cell>
        </row>
        <row r="2034">
          <cell r="A2034">
            <v>1917580</v>
          </cell>
          <cell r="B2034" t="str">
            <v>Dragagem de areia grossa com draga de sucção e recalque - bomba de 1.350 kW e cortador de 170 kW - distância de recalque de 1.500 a 1.700 m</v>
          </cell>
          <cell r="C2034" t="str">
            <v>m³</v>
          </cell>
          <cell r="D2034">
            <v>504</v>
          </cell>
        </row>
        <row r="2035">
          <cell r="A2035">
            <v>1917581</v>
          </cell>
          <cell r="B2035" t="str">
            <v>Dragagem de areia grossa com draga de sucção e recalque - bomba de 1.350 kW e cortador de 170 kW - distância de recalque de 1.700 a 1.900 m</v>
          </cell>
          <cell r="C2035" t="str">
            <v>m³</v>
          </cell>
          <cell r="D2035">
            <v>493.8</v>
          </cell>
        </row>
        <row r="2036">
          <cell r="A2036">
            <v>1917582</v>
          </cell>
          <cell r="B2036" t="str">
            <v>Dragagem de areia grossa com draga de sucção e recalque - bomba de 1.350 kW e cortador de 170 kW - distância de recalque de 1.900 a 2.100 m</v>
          </cell>
          <cell r="C2036" t="str">
            <v>m³</v>
          </cell>
          <cell r="D2036">
            <v>483.6</v>
          </cell>
        </row>
        <row r="2037">
          <cell r="A2037">
            <v>1917583</v>
          </cell>
          <cell r="B2037" t="str">
            <v>Dragagem de areia grossa com draga de sucção e recalque - bomba de 1.350 kW e cortador de 170 kW - distância de recalque de 2.100 a 2.300 m</v>
          </cell>
          <cell r="C2037" t="str">
            <v>m³</v>
          </cell>
          <cell r="D2037">
            <v>469.2</v>
          </cell>
        </row>
        <row r="2038">
          <cell r="A2038">
            <v>1917584</v>
          </cell>
          <cell r="B2038" t="str">
            <v>Dragagem de areia grossa com draga de sucção e recalque - bomba de 1.350 kW e cortador de 170 kW - distância de recalque de 2.300 a 2.500 m</v>
          </cell>
          <cell r="C2038" t="str">
            <v>m³</v>
          </cell>
          <cell r="D2038">
            <v>454.8</v>
          </cell>
        </row>
        <row r="2039">
          <cell r="A2039">
            <v>1917585</v>
          </cell>
          <cell r="B2039" t="str">
            <v>Dragagem de areia grossa com draga de sucção e recalque - bomba de 1.350 kW e cortador de 170 kW - distância de recalque de 2.500 a 2.700 m</v>
          </cell>
          <cell r="C2039" t="str">
            <v>m³</v>
          </cell>
          <cell r="D2039">
            <v>429.6</v>
          </cell>
        </row>
        <row r="2040">
          <cell r="A2040">
            <v>1917586</v>
          </cell>
          <cell r="B2040" t="str">
            <v>Dragagem de areia grossa com draga de sucção e recalque - bomba de 1.350 kW e cortador de 170 kW - distância de recalque de 2.700 a 2.900 m</v>
          </cell>
          <cell r="C2040" t="str">
            <v>m³</v>
          </cell>
          <cell r="D2040">
            <v>404.4</v>
          </cell>
        </row>
        <row r="2041">
          <cell r="A2041">
            <v>1917587</v>
          </cell>
          <cell r="B2041" t="str">
            <v>Dragagem de areia grossa com draga de sucção e recalque - bomba de 1.350 kW e cortador de 170 kW - distância de recalque de 2.900 a 3.100 m</v>
          </cell>
          <cell r="C2041" t="str">
            <v>m³</v>
          </cell>
          <cell r="D2041">
            <v>379.2</v>
          </cell>
        </row>
        <row r="2042">
          <cell r="A2042">
            <v>1917588</v>
          </cell>
          <cell r="B2042" t="str">
            <v>Dragagem de areia grossa com draga de sucção e recalque - bomba de 1.350 kW e cortador de 170 kW - distância de recalque de 3.100 a 3.300 m</v>
          </cell>
          <cell r="C2042" t="str">
            <v>m³</v>
          </cell>
          <cell r="D2042">
            <v>352.2</v>
          </cell>
        </row>
        <row r="2043">
          <cell r="A2043">
            <v>1917589</v>
          </cell>
          <cell r="B2043" t="str">
            <v>Dragagem de areia grossa com draga de sucção e recalque - bomba de 1.350 kW e cortador de 170 kW - distância de recalque de 3.300 a 3.500 m</v>
          </cell>
          <cell r="C2043" t="str">
            <v>m³</v>
          </cell>
          <cell r="D2043">
            <v>300</v>
          </cell>
        </row>
        <row r="2044">
          <cell r="A2044">
            <v>1917590</v>
          </cell>
          <cell r="B2044" t="str">
            <v>Dragagem de areia grossa com draga de sucção e recalque - bomba de 1.350 kW e cortador de 170 kW - distância de recalque de 3.500 a 3.700 m</v>
          </cell>
          <cell r="C2044" t="str">
            <v>m³</v>
          </cell>
          <cell r="D2044">
            <v>250.2</v>
          </cell>
        </row>
        <row r="2045">
          <cell r="A2045">
            <v>1917591</v>
          </cell>
          <cell r="B2045" t="str">
            <v>Dragagem de areia grossa com draga de sucção e recalque - bomba de 1.350 kW e cortador de 170 kW - distância de recalque de 3.700 a 3.900 m</v>
          </cell>
          <cell r="C2045" t="str">
            <v>m³</v>
          </cell>
          <cell r="D2045">
            <v>214.2</v>
          </cell>
        </row>
        <row r="2046">
          <cell r="A2046">
            <v>1917592</v>
          </cell>
          <cell r="B2046" t="str">
            <v>Dragagem de areia grossa com draga de sucção e recalque - bomba de 1.350 kW e cortador de 170 kW - distância de recalque de 3.900 a 4.100 m</v>
          </cell>
          <cell r="C2046" t="str">
            <v>m³</v>
          </cell>
          <cell r="D2046">
            <v>181.2</v>
          </cell>
        </row>
        <row r="2047">
          <cell r="A2047">
            <v>1917593</v>
          </cell>
          <cell r="B2047" t="str">
            <v>Dragagem de areia grossa com draga de sucção e recalque - bomba de 1.350 kW e cortador de 170 kW - distância de recalque de 4.100 a 4.300 m</v>
          </cell>
          <cell r="C2047" t="str">
            <v>m³</v>
          </cell>
          <cell r="D2047">
            <v>156</v>
          </cell>
        </row>
        <row r="2048">
          <cell r="A2048">
            <v>1917594</v>
          </cell>
          <cell r="B2048" t="str">
            <v>Dragagem de areia grossa com draga de sucção e recalque - bomba de 1.350 kW e cortador de 170 kW - distância de recalque de 4.300 a 4.500 m</v>
          </cell>
          <cell r="C2048" t="str">
            <v>m³</v>
          </cell>
          <cell r="D2048">
            <v>135</v>
          </cell>
        </row>
        <row r="2049">
          <cell r="A2049">
            <v>1917595</v>
          </cell>
          <cell r="B2049" t="str">
            <v>Dragagem de areia grossa com draga de sucção e recalque - bomba de 1.350 kW e cortador de 170 kW - distância de recalque de 4.500 a 4.700 m</v>
          </cell>
          <cell r="C2049" t="str">
            <v>m³</v>
          </cell>
          <cell r="D2049">
            <v>116.4</v>
          </cell>
        </row>
        <row r="2050">
          <cell r="A2050">
            <v>1917596</v>
          </cell>
          <cell r="B2050" t="str">
            <v>Dragagem de areia grossa com draga de sucção e recalque - bomba de 1.350 kW e cortador de 170 kW - distância de recalque de 4.700 a 4.900 m</v>
          </cell>
          <cell r="C2050" t="str">
            <v>m³</v>
          </cell>
          <cell r="D2050">
            <v>103.8</v>
          </cell>
        </row>
        <row r="2051">
          <cell r="A2051">
            <v>1917597</v>
          </cell>
          <cell r="B2051" t="str">
            <v>Dragagem de areia grossa com draga de sucção e recalque - bomba de 1.350 kW e cortador de 170 kW - distância de recalque de 4.900 a 5.100 m</v>
          </cell>
          <cell r="C2051" t="str">
            <v>m³</v>
          </cell>
          <cell r="D2051">
            <v>90</v>
          </cell>
        </row>
        <row r="2052">
          <cell r="A2052">
            <v>1917598</v>
          </cell>
          <cell r="B2052" t="str">
            <v>Dragagem de areia grossa com draga de sucção e recalque - bomba de 1.350 kW e cortador de 170 kW - distância de recalque de 5.100 a 5.300 m</v>
          </cell>
          <cell r="C2052" t="str">
            <v>m³</v>
          </cell>
          <cell r="D2052">
            <v>81</v>
          </cell>
        </row>
        <row r="2053">
          <cell r="A2053">
            <v>1917599</v>
          </cell>
          <cell r="B2053" t="str">
            <v>Dragagem de areia grossa com draga de sucção e recalque - bomba de 1.350 kW e cortador de 170 kW - distância de recalque de 5.300 a 5.500 m</v>
          </cell>
          <cell r="C2053" t="str">
            <v>m³</v>
          </cell>
          <cell r="D2053">
            <v>72</v>
          </cell>
        </row>
        <row r="2054">
          <cell r="A2054">
            <v>1917600</v>
          </cell>
          <cell r="B2054" t="str">
            <v>Dragagem de areia grossa com draga de sucção e recalque - bomba de 1.350 kW e cortador de 170 kW - distância de recalque de 5.500 a 5.700 m</v>
          </cell>
          <cell r="C2054" t="str">
            <v>m³</v>
          </cell>
          <cell r="D2054">
            <v>63</v>
          </cell>
        </row>
        <row r="2055">
          <cell r="A2055">
            <v>1917601</v>
          </cell>
          <cell r="B2055" t="str">
            <v>Dragagem de areia grossa com draga de sucção e recalque - bomba de 1.350 kW e cortador de 170 kW - distância de recalque de 5.700 a 5.900 m</v>
          </cell>
          <cell r="C2055" t="str">
            <v>m³</v>
          </cell>
          <cell r="D2055">
            <v>60</v>
          </cell>
        </row>
        <row r="2056">
          <cell r="A2056">
            <v>1917575</v>
          </cell>
          <cell r="B2056" t="str">
            <v>Dragagem de areia grossa com draga de sucção e recalque - bomba de 1.350 kW e cortador de 170 kW - distância de recalque de 500 a 700 m</v>
          </cell>
          <cell r="C2056" t="str">
            <v>m³</v>
          </cell>
          <cell r="D2056">
            <v>567</v>
          </cell>
        </row>
        <row r="2057">
          <cell r="A2057">
            <v>1917576</v>
          </cell>
          <cell r="B2057" t="str">
            <v>Dragagem de areia grossa com draga de sucção e recalque - bomba de 1.350 kW e cortador de 170 kW - distância de recalque de 700 a 900 m</v>
          </cell>
          <cell r="C2057" t="str">
            <v>m³</v>
          </cell>
          <cell r="D2057">
            <v>555</v>
          </cell>
        </row>
        <row r="2058">
          <cell r="A2058">
            <v>1917577</v>
          </cell>
          <cell r="B2058" t="str">
            <v>Dragagem de areia grossa com draga de sucção e recalque - bomba de 1.350 kW e cortador de 170 kW - distância de recalque de 900 a 1.100 m</v>
          </cell>
          <cell r="C2058" t="str">
            <v>m³</v>
          </cell>
          <cell r="D2058">
            <v>542.4</v>
          </cell>
        </row>
        <row r="2059">
          <cell r="A2059">
            <v>1917739</v>
          </cell>
          <cell r="B2059" t="str">
            <v>Dragagem de areia grossa com draga de sucção e recalque - bomba de 1.350 kW e cortador de 170 kW - distância de recalque de até 500 m</v>
          </cell>
          <cell r="C2059" t="str">
            <v>m³</v>
          </cell>
          <cell r="D2059">
            <v>579</v>
          </cell>
        </row>
        <row r="2060">
          <cell r="A2060">
            <v>1917253</v>
          </cell>
          <cell r="B2060" t="str">
            <v>Dragagem de areia grossa com draga de sucção e recalque - bomba de 294 kW e cortador de 30 kW - distância de recalque de 1.100 a 1.300 m</v>
          </cell>
          <cell r="C2060" t="str">
            <v>m³</v>
          </cell>
          <cell r="D2060">
            <v>107.4</v>
          </cell>
        </row>
        <row r="2061">
          <cell r="A2061">
            <v>1917254</v>
          </cell>
          <cell r="B2061" t="str">
            <v>Dragagem de areia grossa com draga de sucção e recalque - bomba de 294 kW e cortador de 30 kW - distância de recalque de 1.300 a 1.500 m</v>
          </cell>
          <cell r="C2061" t="str">
            <v>m³</v>
          </cell>
          <cell r="D2061">
            <v>100.8</v>
          </cell>
        </row>
        <row r="2062">
          <cell r="A2062">
            <v>1917255</v>
          </cell>
          <cell r="B2062" t="str">
            <v>Dragagem de areia grossa com draga de sucção e recalque - bomba de 294 kW e cortador de 30 kW - distância de recalque de 1.500 a 1.700 m</v>
          </cell>
          <cell r="C2062" t="str">
            <v>m³</v>
          </cell>
          <cell r="D2062">
            <v>94.2</v>
          </cell>
        </row>
        <row r="2063">
          <cell r="A2063">
            <v>1917256</v>
          </cell>
          <cell r="B2063" t="str">
            <v>Dragagem de areia grossa com draga de sucção e recalque - bomba de 294 kW e cortador de 30 kW - distância de recalque de 1.700 a 1.900 m</v>
          </cell>
          <cell r="C2063" t="str">
            <v>m³</v>
          </cell>
          <cell r="D2063">
            <v>87.6</v>
          </cell>
        </row>
        <row r="2064">
          <cell r="A2064">
            <v>1917257</v>
          </cell>
          <cell r="B2064" t="str">
            <v>Dragagem de areia grossa com draga de sucção e recalque - bomba de 294 kW e cortador de 30 kW - distância de recalque de 1.900 a 2.100 m</v>
          </cell>
          <cell r="C2064" t="str">
            <v>m³</v>
          </cell>
          <cell r="D2064">
            <v>81.599999999999994</v>
          </cell>
        </row>
        <row r="2065">
          <cell r="A2065">
            <v>1917258</v>
          </cell>
          <cell r="B2065" t="str">
            <v>Dragagem de areia grossa com draga de sucção e recalque - bomba de 294 kW e cortador de 30 kW - distância de recalque de 2.100 a 2.300 m</v>
          </cell>
          <cell r="C2065" t="str">
            <v>m³</v>
          </cell>
          <cell r="D2065">
            <v>75</v>
          </cell>
        </row>
        <row r="2066">
          <cell r="A2066">
            <v>1917259</v>
          </cell>
          <cell r="B2066" t="str">
            <v>Dragagem de areia grossa com draga de sucção e recalque - bomba de 294 kW e cortador de 30 kW - distância de recalque de 2.300 a 2.500 m</v>
          </cell>
          <cell r="C2066" t="str">
            <v>m³</v>
          </cell>
          <cell r="D2066">
            <v>60</v>
          </cell>
        </row>
        <row r="2067">
          <cell r="A2067">
            <v>1917250</v>
          </cell>
          <cell r="B2067" t="str">
            <v>Dragagem de areia grossa com draga de sucção e recalque - bomba de 294 kW e cortador de 30 kW - distância de recalque de 500 a 700 m</v>
          </cell>
          <cell r="C2067" t="str">
            <v>m³</v>
          </cell>
          <cell r="D2067">
            <v>135.6</v>
          </cell>
        </row>
        <row r="2068">
          <cell r="A2068">
            <v>1917251</v>
          </cell>
          <cell r="B2068" t="str">
            <v>Dragagem de areia grossa com draga de sucção e recalque - bomba de 294 kW e cortador de 30 kW - distância de recalque de 700 a 900 m</v>
          </cell>
          <cell r="C2068" t="str">
            <v>m³</v>
          </cell>
          <cell r="D2068">
            <v>129</v>
          </cell>
        </row>
        <row r="2069">
          <cell r="A2069">
            <v>1917252</v>
          </cell>
          <cell r="B2069" t="str">
            <v>Dragagem de areia grossa com draga de sucção e recalque - bomba de 294 kW e cortador de 30 kW - distância de recalque de 900 a 1.100 m</v>
          </cell>
          <cell r="C2069" t="str">
            <v>m³</v>
          </cell>
          <cell r="D2069">
            <v>117</v>
          </cell>
        </row>
        <row r="2070">
          <cell r="A2070">
            <v>1917726</v>
          </cell>
          <cell r="B2070" t="str">
            <v>Dragagem de areia grossa com draga de sucção e recalque - bomba de 294 kW e cortador de 30 kW - distância de recalque de até 500 m</v>
          </cell>
          <cell r="C2070" t="str">
            <v>m³</v>
          </cell>
          <cell r="D2070">
            <v>138</v>
          </cell>
        </row>
        <row r="2071">
          <cell r="A2071">
            <v>1917335</v>
          </cell>
          <cell r="B2071" t="str">
            <v>Dragagem de areia grossa com draga de sucção e recalque - bomba de 483 kW e cortador de 55 kW - distância de recalque de 1.100 a 1.300 m</v>
          </cell>
          <cell r="C2071" t="str">
            <v>m³</v>
          </cell>
          <cell r="D2071">
            <v>228</v>
          </cell>
        </row>
        <row r="2072">
          <cell r="A2072">
            <v>1917336</v>
          </cell>
          <cell r="B2072" t="str">
            <v>Dragagem de areia grossa com draga de sucção e recalque - bomba de 483 kW e cortador de 55 kW - distância de recalque de 1.300 a 1.500 m</v>
          </cell>
          <cell r="C2072" t="str">
            <v>m³</v>
          </cell>
          <cell r="D2072">
            <v>213</v>
          </cell>
        </row>
        <row r="2073">
          <cell r="A2073">
            <v>1917337</v>
          </cell>
          <cell r="B2073" t="str">
            <v>Dragagem de areia grossa com draga de sucção e recalque - bomba de 483 kW e cortador de 55 kW - distância de recalque de 1.500 a 1.700 m</v>
          </cell>
          <cell r="C2073" t="str">
            <v>m³</v>
          </cell>
          <cell r="D2073">
            <v>196.8</v>
          </cell>
        </row>
        <row r="2074">
          <cell r="A2074">
            <v>1917338</v>
          </cell>
          <cell r="B2074" t="str">
            <v>Dragagem de areia grossa com draga de sucção e recalque - bomba de 483 kW e cortador de 55 kW - distância de recalque de 1.700 a 1.900 m</v>
          </cell>
          <cell r="C2074" t="str">
            <v>m³</v>
          </cell>
          <cell r="D2074">
            <v>179.4</v>
          </cell>
        </row>
        <row r="2075">
          <cell r="A2075">
            <v>1917339</v>
          </cell>
          <cell r="B2075" t="str">
            <v>Dragagem de areia grossa com draga de sucção e recalque - bomba de 483 kW e cortador de 55 kW - distância de recalque de 1.900 a 2.100 m</v>
          </cell>
          <cell r="C2075" t="str">
            <v>m³</v>
          </cell>
          <cell r="D2075">
            <v>162</v>
          </cell>
        </row>
        <row r="2076">
          <cell r="A2076">
            <v>1917340</v>
          </cell>
          <cell r="B2076" t="str">
            <v>Dragagem de areia grossa com draga de sucção e recalque - bomba de 483 kW e cortador de 55 kW - distância de recalque de 2.100 a 2.300 m</v>
          </cell>
          <cell r="C2076" t="str">
            <v>m³</v>
          </cell>
          <cell r="D2076">
            <v>138</v>
          </cell>
        </row>
        <row r="2077">
          <cell r="A2077">
            <v>1917341</v>
          </cell>
          <cell r="B2077" t="str">
            <v>Dragagem de areia grossa com draga de sucção e recalque - bomba de 483 kW e cortador de 55 kW - distância de recalque de 2.300 a 2.500 m</v>
          </cell>
          <cell r="C2077" t="str">
            <v>m³</v>
          </cell>
          <cell r="D2077">
            <v>106.8</v>
          </cell>
        </row>
        <row r="2078">
          <cell r="A2078">
            <v>1917342</v>
          </cell>
          <cell r="B2078" t="str">
            <v>Dragagem de areia grossa com draga de sucção e recalque - bomba de 483 kW e cortador de 55 kW - distância de recalque de 2.500 a 2.700 m</v>
          </cell>
          <cell r="C2078" t="str">
            <v>m³</v>
          </cell>
          <cell r="D2078">
            <v>84</v>
          </cell>
        </row>
        <row r="2079">
          <cell r="A2079">
            <v>1917343</v>
          </cell>
          <cell r="B2079" t="str">
            <v>Dragagem de areia grossa com draga de sucção e recalque - bomba de 483 kW e cortador de 55 kW - distância de recalque de 2.700 a 2.900 m</v>
          </cell>
          <cell r="C2079" t="str">
            <v>m³</v>
          </cell>
          <cell r="D2079">
            <v>66</v>
          </cell>
        </row>
        <row r="2080">
          <cell r="A2080">
            <v>1917344</v>
          </cell>
          <cell r="B2080" t="str">
            <v>Dragagem de areia grossa com draga de sucção e recalque - bomba de 483 kW e cortador de 55 kW - distância de recalque de 2.900 a 3.100 m</v>
          </cell>
          <cell r="C2080" t="str">
            <v>m³</v>
          </cell>
          <cell r="D2080">
            <v>54</v>
          </cell>
        </row>
        <row r="2081">
          <cell r="A2081">
            <v>1917345</v>
          </cell>
          <cell r="B2081" t="str">
            <v>Dragagem de areia grossa com draga de sucção e recalque - bomba de 483 kW e cortador de 55 kW - distância de recalque de 3.100 a 3.300 m</v>
          </cell>
          <cell r="C2081" t="str">
            <v>m³</v>
          </cell>
          <cell r="D2081">
            <v>43.2</v>
          </cell>
        </row>
        <row r="2082">
          <cell r="A2082">
            <v>1917346</v>
          </cell>
          <cell r="B2082" t="str">
            <v>Dragagem de areia grossa com draga de sucção e recalque - bomba de 483 kW e cortador de 55 kW - distância de recalque de 3.300 a 3.500 m</v>
          </cell>
          <cell r="C2082" t="str">
            <v>m³</v>
          </cell>
          <cell r="D2082">
            <v>36</v>
          </cell>
        </row>
        <row r="2083">
          <cell r="A2083">
            <v>1917347</v>
          </cell>
          <cell r="B2083" t="str">
            <v>Dragagem de areia grossa com draga de sucção e recalque - bomba de 483 kW e cortador de 55 kW - distância de recalque de 3.500 a 3.700 m</v>
          </cell>
          <cell r="C2083" t="str">
            <v>m³</v>
          </cell>
          <cell r="D2083">
            <v>33</v>
          </cell>
        </row>
        <row r="2084">
          <cell r="A2084">
            <v>1917332</v>
          </cell>
          <cell r="B2084" t="str">
            <v>Dragagem de areia grossa com draga de sucção e recalque - bomba de 483 kW e cortador de 55 kW - distância de recalque de 500 a 700 m</v>
          </cell>
          <cell r="C2084" t="str">
            <v>m³</v>
          </cell>
          <cell r="D2084">
            <v>252</v>
          </cell>
        </row>
        <row r="2085">
          <cell r="A2085">
            <v>1917333</v>
          </cell>
          <cell r="B2085" t="str">
            <v>Dragagem de areia grossa com draga de sucção e recalque - bomba de 483 kW e cortador de 55 kW - distância de recalque de 700 a 900 m</v>
          </cell>
          <cell r="C2085" t="str">
            <v>m³</v>
          </cell>
          <cell r="D2085">
            <v>246</v>
          </cell>
        </row>
        <row r="2086">
          <cell r="A2086">
            <v>1917334</v>
          </cell>
          <cell r="B2086" t="str">
            <v>Dragagem de areia grossa com draga de sucção e recalque - bomba de 483 kW e cortador de 55 kW - distância de recalque de 900 a 1.100 m</v>
          </cell>
          <cell r="C2086" t="str">
            <v>m³</v>
          </cell>
          <cell r="D2086">
            <v>240</v>
          </cell>
        </row>
        <row r="2087">
          <cell r="A2087">
            <v>1917331</v>
          </cell>
          <cell r="B2087" t="str">
            <v>Dragagem de areia grossa com draga de sucção e recalque - bomba de 483 kW e cortador de 55 kW - distância de recalque de até 500 m</v>
          </cell>
          <cell r="C2087" t="str">
            <v>m³</v>
          </cell>
          <cell r="D2087">
            <v>258</v>
          </cell>
        </row>
        <row r="2088">
          <cell r="A2088">
            <v>1917443</v>
          </cell>
          <cell r="B2088" t="str">
            <v>Dragagem de areia grossa com draga de sucção e recalque - bomba de 746 kW e cortador de 110 kW - distância de recalque de 1.100 a 1.300 m</v>
          </cell>
          <cell r="C2088" t="str">
            <v>m³</v>
          </cell>
          <cell r="D2088">
            <v>346.2</v>
          </cell>
        </row>
        <row r="2089">
          <cell r="A2089">
            <v>1917444</v>
          </cell>
          <cell r="B2089" t="str">
            <v>Dragagem de areia grossa com draga de sucção e recalque - bomba de 746 kW e cortador de 110 kW - distância de recalque de 1.300 a 1.500 m</v>
          </cell>
          <cell r="C2089" t="str">
            <v>m³</v>
          </cell>
          <cell r="D2089">
            <v>325.2</v>
          </cell>
        </row>
        <row r="2090">
          <cell r="A2090">
            <v>1917445</v>
          </cell>
          <cell r="B2090" t="str">
            <v>Dragagem de areia grossa com draga de sucção e recalque - bomba de 746 kW e cortador de 110 kW - distância de recalque de 1.500 a 1.700 m</v>
          </cell>
          <cell r="C2090" t="str">
            <v>m³</v>
          </cell>
          <cell r="D2090">
            <v>307.2</v>
          </cell>
        </row>
        <row r="2091">
          <cell r="A2091">
            <v>1917446</v>
          </cell>
          <cell r="B2091" t="str">
            <v>Dragagem de areia grossa com draga de sucção e recalque - bomba de 746 kW e cortador de 110 kW - distância de recalque de 1.700 a 1.900 m</v>
          </cell>
          <cell r="C2091" t="str">
            <v>m³</v>
          </cell>
          <cell r="D2091">
            <v>290.39999999999998</v>
          </cell>
        </row>
        <row r="2092">
          <cell r="A2092">
            <v>1917447</v>
          </cell>
          <cell r="B2092" t="str">
            <v>Dragagem de areia grossa com draga de sucção e recalque - bomba de 746 kW e cortador de 110 kW - distância de recalque de 1.900 a 2.100 m</v>
          </cell>
          <cell r="C2092" t="str">
            <v>m³</v>
          </cell>
          <cell r="D2092">
            <v>274.8</v>
          </cell>
        </row>
        <row r="2093">
          <cell r="A2093">
            <v>1917448</v>
          </cell>
          <cell r="B2093" t="str">
            <v>Dragagem de areia grossa com draga de sucção e recalque - bomba de 746 kW e cortador de 110 kW - distância de recalque de 2.100 a 2.300 m</v>
          </cell>
          <cell r="C2093" t="str">
            <v>m³</v>
          </cell>
          <cell r="D2093">
            <v>253.2</v>
          </cell>
        </row>
        <row r="2094">
          <cell r="A2094">
            <v>1917449</v>
          </cell>
          <cell r="B2094" t="str">
            <v>Dragagem de areia grossa com draga de sucção e recalque - bomba de 746 kW e cortador de 110 kW - distância de recalque de 2.300 a 2.500 m</v>
          </cell>
          <cell r="C2094" t="str">
            <v>m³</v>
          </cell>
          <cell r="D2094">
            <v>228.6</v>
          </cell>
        </row>
        <row r="2095">
          <cell r="A2095">
            <v>1917450</v>
          </cell>
          <cell r="B2095" t="str">
            <v>Dragagem de areia grossa com draga de sucção e recalque - bomba de 746 kW e cortador de 110 kW - distância de recalque de 2.500 a 2.700 m</v>
          </cell>
          <cell r="C2095" t="str">
            <v>m³</v>
          </cell>
          <cell r="D2095">
            <v>202.2</v>
          </cell>
        </row>
        <row r="2096">
          <cell r="A2096">
            <v>1917451</v>
          </cell>
          <cell r="B2096" t="str">
            <v>Dragagem de areia grossa com draga de sucção e recalque - bomba de 746 kW e cortador de 110 kW - distância de recalque de 2.700 a 2.900 m</v>
          </cell>
          <cell r="C2096" t="str">
            <v>m³</v>
          </cell>
          <cell r="D2096">
            <v>160.80000000000001</v>
          </cell>
        </row>
        <row r="2097">
          <cell r="A2097">
            <v>1917452</v>
          </cell>
          <cell r="B2097" t="str">
            <v>Dragagem de areia grossa com draga de sucção e recalque - bomba de 746 kW e cortador de 110 kW - distância de recalque de 2.900 a 3.100 m</v>
          </cell>
          <cell r="C2097" t="str">
            <v>m³</v>
          </cell>
          <cell r="D2097">
            <v>132</v>
          </cell>
        </row>
        <row r="2098">
          <cell r="A2098">
            <v>1917453</v>
          </cell>
          <cell r="B2098" t="str">
            <v>Dragagem de areia grossa com draga de sucção e recalque - bomba de 746 kW e cortador de 110 kW - distância de recalque de 3.100 a 3.300 m</v>
          </cell>
          <cell r="C2098" t="str">
            <v>m³</v>
          </cell>
          <cell r="D2098">
            <v>108</v>
          </cell>
        </row>
        <row r="2099">
          <cell r="A2099">
            <v>1917454</v>
          </cell>
          <cell r="B2099" t="str">
            <v>Dragagem de areia grossa com draga de sucção e recalque - bomba de 746 kW e cortador de 110 kW - distância de recalque de 3.300 a 3.500 m</v>
          </cell>
          <cell r="C2099" t="str">
            <v>m³</v>
          </cell>
          <cell r="D2099">
            <v>90</v>
          </cell>
        </row>
        <row r="2100">
          <cell r="A2100">
            <v>1917455</v>
          </cell>
          <cell r="B2100" t="str">
            <v>Dragagem de areia grossa com draga de sucção e recalque - bomba de 746 kW e cortador de 110 kW - distância de recalque de 3.500 a 3.700 m</v>
          </cell>
          <cell r="C2100" t="str">
            <v>m³</v>
          </cell>
          <cell r="D2100">
            <v>75</v>
          </cell>
        </row>
        <row r="2101">
          <cell r="A2101">
            <v>1917456</v>
          </cell>
          <cell r="B2101" t="str">
            <v>Dragagem de areia grossa com draga de sucção e recalque - bomba de 746 kW e cortador de 110 kW - distância de recalque de 3.700 a 3.900 m</v>
          </cell>
          <cell r="C2101" t="str">
            <v>m³</v>
          </cell>
          <cell r="D2101">
            <v>63</v>
          </cell>
        </row>
        <row r="2102">
          <cell r="A2102">
            <v>1917457</v>
          </cell>
          <cell r="B2102" t="str">
            <v>Dragagem de areia grossa com draga de sucção e recalque - bomba de 746 kW e cortador de 110 kW - distância de recalque de 3.900 a 4.100 m</v>
          </cell>
          <cell r="C2102" t="str">
            <v>m³</v>
          </cell>
          <cell r="D2102">
            <v>55.2</v>
          </cell>
        </row>
        <row r="2103">
          <cell r="A2103">
            <v>1917458</v>
          </cell>
          <cell r="B2103" t="str">
            <v>Dragagem de areia grossa com draga de sucção e recalque - bomba de 746 kW e cortador de 110 kW - distância de recalque de 4.100 a 4.300 m</v>
          </cell>
          <cell r="C2103" t="str">
            <v>m³</v>
          </cell>
          <cell r="D2103">
            <v>47.4</v>
          </cell>
        </row>
        <row r="2104">
          <cell r="A2104">
            <v>1917459</v>
          </cell>
          <cell r="B2104" t="str">
            <v>Dragagem de areia grossa com draga de sucção e recalque - bomba de 746 kW e cortador de 110 kW - distância de recalque de 4.300 a 4.500 m</v>
          </cell>
          <cell r="C2104" t="str">
            <v>m³</v>
          </cell>
          <cell r="D2104">
            <v>45.6</v>
          </cell>
        </row>
        <row r="2105">
          <cell r="A2105">
            <v>1917440</v>
          </cell>
          <cell r="B2105" t="str">
            <v>Dragagem de areia grossa com draga de sucção e recalque - bomba de 746 kW e cortador de 110 kW - distância de recalque de 500 a 700 m</v>
          </cell>
          <cell r="C2105" t="str">
            <v>m³</v>
          </cell>
          <cell r="D2105">
            <v>423</v>
          </cell>
        </row>
        <row r="2106">
          <cell r="A2106">
            <v>1917441</v>
          </cell>
          <cell r="B2106" t="str">
            <v>Dragagem de areia grossa com draga de sucção e recalque - bomba de 746 kW e cortador de 110 kW - distância de recalque de 700 a 900 m</v>
          </cell>
          <cell r="C2106" t="str">
            <v>m³</v>
          </cell>
          <cell r="D2106">
            <v>393</v>
          </cell>
        </row>
        <row r="2107">
          <cell r="A2107">
            <v>1917442</v>
          </cell>
          <cell r="B2107" t="str">
            <v>Dragagem de areia grossa com draga de sucção e recalque - bomba de 746 kW e cortador de 110 kW - distância de recalque de 900 a 1.100 m</v>
          </cell>
          <cell r="C2107" t="str">
            <v>m³</v>
          </cell>
          <cell r="D2107">
            <v>367.2</v>
          </cell>
        </row>
        <row r="2108">
          <cell r="A2108">
            <v>1917734</v>
          </cell>
          <cell r="B2108" t="str">
            <v>Dragagem de areia grossa com draga de sucção e recalque - bomba de 746 kW e cortador de 110 kW - distância de recalque de até 500 m</v>
          </cell>
          <cell r="C2108" t="str">
            <v>m³</v>
          </cell>
          <cell r="D2108">
            <v>468</v>
          </cell>
        </row>
        <row r="2109">
          <cell r="A2109">
            <v>1917055</v>
          </cell>
          <cell r="B2109" t="str">
            <v>Dragagem de areia grossa com draga hopper - capacidade da cisterna de 1.000 m³ - DMT de 1.500 a 1.800 m</v>
          </cell>
          <cell r="C2109" t="str">
            <v>m³</v>
          </cell>
          <cell r="D2109">
            <v>432.02</v>
          </cell>
        </row>
        <row r="2110">
          <cell r="A2110">
            <v>1917056</v>
          </cell>
          <cell r="B2110" t="str">
            <v>Dragagem de areia grossa com draga hopper - capacidade da cisterna de 1.000 m³ - DMT de 1.800 a 2.100 m</v>
          </cell>
          <cell r="C2110" t="str">
            <v>m³</v>
          </cell>
          <cell r="D2110">
            <v>424.12</v>
          </cell>
        </row>
        <row r="2111">
          <cell r="A2111">
            <v>1917057</v>
          </cell>
          <cell r="B2111" t="str">
            <v>Dragagem de areia grossa com draga hopper - capacidade da cisterna de 1.000 m³ - DMT de 2.100 a 2.400 m</v>
          </cell>
          <cell r="C2111" t="str">
            <v>m³</v>
          </cell>
          <cell r="D2111">
            <v>416.3</v>
          </cell>
        </row>
        <row r="2112">
          <cell r="A2112">
            <v>1917058</v>
          </cell>
          <cell r="B2112" t="str">
            <v>Dragagem de areia grossa com draga hopper - capacidade da cisterna de 1.000 m³ - DMT de 2.400 a 2.700 m</v>
          </cell>
          <cell r="C2112" t="str">
            <v>m³</v>
          </cell>
          <cell r="D2112">
            <v>408.45</v>
          </cell>
        </row>
        <row r="2113">
          <cell r="A2113">
            <v>1917059</v>
          </cell>
          <cell r="B2113" t="str">
            <v>Dragagem de areia grossa com draga hopper - capacidade da cisterna de 1.000 m³ - DMT de 2.700 a 3.000 m</v>
          </cell>
          <cell r="C2113" t="str">
            <v>m³</v>
          </cell>
          <cell r="D2113">
            <v>400.41</v>
          </cell>
        </row>
        <row r="2114">
          <cell r="A2114">
            <v>1917060</v>
          </cell>
          <cell r="B2114" t="str">
            <v>Dragagem de areia grossa com draga hopper - capacidade da cisterna de 1.000 m³ - DMT de 3.000 m</v>
          </cell>
          <cell r="C2114" t="str">
            <v>m³</v>
          </cell>
          <cell r="D2114">
            <v>396.29</v>
          </cell>
        </row>
        <row r="2115">
          <cell r="A2115">
            <v>1901536</v>
          </cell>
          <cell r="B2115" t="str">
            <v>Dragagem de areia grossa com draga hopper - capacidade da cisterna de 10.000 m³ - DMT de 1.500 a 1.800 m</v>
          </cell>
          <cell r="C2115" t="str">
            <v>m³</v>
          </cell>
          <cell r="D2115">
            <v>3027.6</v>
          </cell>
        </row>
        <row r="2116">
          <cell r="A2116">
            <v>1901537</v>
          </cell>
          <cell r="B2116" t="str">
            <v>Dragagem de areia grossa com draga hopper - capacidade da cisterna de 10.000 m³ - DMT de 1.800 a 2.100 m</v>
          </cell>
          <cell r="C2116" t="str">
            <v>m³</v>
          </cell>
          <cell r="D2116">
            <v>3003.01</v>
          </cell>
        </row>
        <row r="2117">
          <cell r="A2117">
            <v>1901538</v>
          </cell>
          <cell r="B2117" t="str">
            <v>Dragagem de areia grossa com draga hopper - capacidade da cisterna de 10.000 m³ - DMT de 2.100 a 2.400 m</v>
          </cell>
          <cell r="C2117" t="str">
            <v>m³</v>
          </cell>
          <cell r="D2117">
            <v>2977.85</v>
          </cell>
        </row>
        <row r="2118">
          <cell r="A2118">
            <v>1901539</v>
          </cell>
          <cell r="B2118" t="str">
            <v>Dragagem de areia grossa com draga hopper - capacidade da cisterna de 10.000 m³ - DMT de 2.400 a 2.700 m</v>
          </cell>
          <cell r="C2118" t="str">
            <v>m³</v>
          </cell>
          <cell r="D2118">
            <v>2952.16</v>
          </cell>
        </row>
        <row r="2119">
          <cell r="A2119">
            <v>1901540</v>
          </cell>
          <cell r="B2119" t="str">
            <v>Dragagem de areia grossa com draga hopper - capacidade da cisterna de 10.000 m³ - DMT de 2.700 a 3.000 m</v>
          </cell>
          <cell r="C2119" t="str">
            <v>m³</v>
          </cell>
          <cell r="D2119">
            <v>2925.27</v>
          </cell>
        </row>
        <row r="2120">
          <cell r="A2120">
            <v>1901535</v>
          </cell>
          <cell r="B2120" t="str">
            <v>Dragagem de areia grossa com draga hopper - capacidade da cisterna de 10.000 m³ - DMT de 3.000 m</v>
          </cell>
          <cell r="C2120" t="str">
            <v>m³</v>
          </cell>
          <cell r="D2120">
            <v>2911.08</v>
          </cell>
        </row>
        <row r="2121">
          <cell r="A2121">
            <v>1901542</v>
          </cell>
          <cell r="B2121" t="str">
            <v>Dragagem de areia grossa com draga hopper - capacidade da cisterna de 15.000 m³ - DMT de 1.500 a 1.800 m</v>
          </cell>
          <cell r="C2121" t="str">
            <v>m³</v>
          </cell>
          <cell r="D2121">
            <v>3257.29</v>
          </cell>
        </row>
        <row r="2122">
          <cell r="A2122">
            <v>1901543</v>
          </cell>
          <cell r="B2122" t="str">
            <v>Dragagem de areia grossa com draga hopper - capacidade da cisterna de 15.000 m³ - DMT de 1.800 a 2.100 m</v>
          </cell>
          <cell r="C2122" t="str">
            <v>m³</v>
          </cell>
          <cell r="D2122">
            <v>3238.27</v>
          </cell>
        </row>
        <row r="2123">
          <cell r="A2123">
            <v>1901544</v>
          </cell>
          <cell r="B2123" t="str">
            <v>Dragagem de areia grossa com draga hopper - capacidade da cisterna de 15.000 m³ - DMT de 2.100 a 2.400 m</v>
          </cell>
          <cell r="C2123" t="str">
            <v>m³</v>
          </cell>
          <cell r="D2123">
            <v>3218.72</v>
          </cell>
        </row>
        <row r="2124">
          <cell r="A2124">
            <v>1901545</v>
          </cell>
          <cell r="B2124" t="str">
            <v>Dragagem de areia grossa com draga hopper - capacidade da cisterna de 15.000 m³ - DMT de 2.400 a 2.700 m</v>
          </cell>
          <cell r="C2124" t="str">
            <v>m³</v>
          </cell>
          <cell r="D2124">
            <v>3198.66</v>
          </cell>
        </row>
        <row r="2125">
          <cell r="A2125">
            <v>1901546</v>
          </cell>
          <cell r="B2125" t="str">
            <v>Dragagem de areia grossa com draga hopper - capacidade da cisterna de 15.000 m³ - DMT de 2.700 a 3.000 m</v>
          </cell>
          <cell r="C2125" t="str">
            <v>m³</v>
          </cell>
          <cell r="D2125">
            <v>3177.56</v>
          </cell>
        </row>
        <row r="2126">
          <cell r="A2126">
            <v>1901541</v>
          </cell>
          <cell r="B2126" t="str">
            <v>Dragagem de areia grossa com draga hopper - capacidade da cisterna de 15.000 m³ - DMT de 3.000 m</v>
          </cell>
          <cell r="C2126" t="str">
            <v>m³</v>
          </cell>
          <cell r="D2126">
            <v>3166.38</v>
          </cell>
        </row>
        <row r="2127">
          <cell r="A2127">
            <v>1917091</v>
          </cell>
          <cell r="B2127" t="str">
            <v>Dragagem de areia grossa com draga hopper - capacidade da cisterna de 2.000 m³ - DMT de 1.500 a 1.800 m</v>
          </cell>
          <cell r="C2127" t="str">
            <v>m³</v>
          </cell>
          <cell r="D2127">
            <v>866.71</v>
          </cell>
        </row>
        <row r="2128">
          <cell r="A2128">
            <v>1917092</v>
          </cell>
          <cell r="B2128" t="str">
            <v>Dragagem de areia grossa com draga hopper - capacidade da cisterna de 2.000 m³ - DMT de 1.800 a 2.100 m</v>
          </cell>
          <cell r="C2128" t="str">
            <v>m³</v>
          </cell>
          <cell r="D2128">
            <v>852.68</v>
          </cell>
        </row>
        <row r="2129">
          <cell r="A2129">
            <v>1917093</v>
          </cell>
          <cell r="B2129" t="str">
            <v>Dragagem de areia grossa com draga hopper - capacidade da cisterna de 2.000 m³ - DMT de 2.100 a 2.400 m</v>
          </cell>
          <cell r="C2129" t="str">
            <v>m³</v>
          </cell>
          <cell r="D2129">
            <v>838.71</v>
          </cell>
        </row>
        <row r="2130">
          <cell r="A2130">
            <v>1917094</v>
          </cell>
          <cell r="B2130" t="str">
            <v>Dragagem de areia grossa com draga hopper - capacidade da cisterna de 2.000 m³ - DMT de 2.400 a 2.700 m</v>
          </cell>
          <cell r="C2130" t="str">
            <v>m³</v>
          </cell>
          <cell r="D2130">
            <v>824.73</v>
          </cell>
        </row>
        <row r="2131">
          <cell r="A2131">
            <v>1917095</v>
          </cell>
          <cell r="B2131" t="str">
            <v>Dragagem de areia grossa com draga hopper - capacidade da cisterna de 2.000 m³ - DMT de 2.700 a 3.000 m</v>
          </cell>
          <cell r="C2131" t="str">
            <v>m³</v>
          </cell>
          <cell r="D2131">
            <v>810.22</v>
          </cell>
        </row>
        <row r="2132">
          <cell r="A2132">
            <v>1917096</v>
          </cell>
          <cell r="B2132" t="str">
            <v>Dragagem de areia grossa com draga hopper - capacidade da cisterna de 2.000 m³ - DMT de 3.000 m</v>
          </cell>
          <cell r="C2132" t="str">
            <v>m³</v>
          </cell>
          <cell r="D2132">
            <v>802.76</v>
          </cell>
        </row>
        <row r="2133">
          <cell r="A2133">
            <v>1901548</v>
          </cell>
          <cell r="B2133" t="str">
            <v>Dragagem de areia grossa com draga hopper - capacidade da cisterna de 20.000 m³ - DMT de 1.500 a 1.800 m</v>
          </cell>
          <cell r="C2133" t="str">
            <v>m³</v>
          </cell>
          <cell r="D2133">
            <v>3385.71</v>
          </cell>
        </row>
        <row r="2134">
          <cell r="A2134">
            <v>1901549</v>
          </cell>
          <cell r="B2134" t="str">
            <v>Dragagem de areia grossa com draga hopper - capacidade da cisterna de 20.000 m³ - DMT de 1.800 a 2.100 m</v>
          </cell>
          <cell r="C2134" t="str">
            <v>m³</v>
          </cell>
          <cell r="D2134">
            <v>3370.29</v>
          </cell>
        </row>
        <row r="2135">
          <cell r="A2135">
            <v>1901550</v>
          </cell>
          <cell r="B2135" t="str">
            <v>Dragagem de areia grossa com draga hopper - capacidade da cisterna de 20.000 m³ - DMT de 2.100 a 2.400 m</v>
          </cell>
          <cell r="C2135" t="str">
            <v>m³</v>
          </cell>
          <cell r="D2135">
            <v>3354.38</v>
          </cell>
        </row>
        <row r="2136">
          <cell r="A2136">
            <v>1901551</v>
          </cell>
          <cell r="B2136" t="str">
            <v>Dragagem de areia grossa com draga hopper - capacidade da cisterna de 20.000 m³ - DMT de 2.400 a 2.700 m</v>
          </cell>
          <cell r="C2136" t="str">
            <v>m³</v>
          </cell>
          <cell r="D2136">
            <v>3338.02</v>
          </cell>
        </row>
        <row r="2137">
          <cell r="A2137">
            <v>1901552</v>
          </cell>
          <cell r="B2137" t="str">
            <v>Dragagem de areia grossa com draga hopper - capacidade da cisterna de 20.000 m³ - DMT de 2.700 a 3.000 m</v>
          </cell>
          <cell r="C2137" t="str">
            <v>m³</v>
          </cell>
          <cell r="D2137">
            <v>3320.76</v>
          </cell>
        </row>
        <row r="2138">
          <cell r="A2138">
            <v>1901547</v>
          </cell>
          <cell r="B2138" t="str">
            <v>Dragagem de areia grossa com draga hopper - capacidade da cisterna de 20.000 m³ - DMT de 3.000 m</v>
          </cell>
          <cell r="C2138" t="str">
            <v>m³</v>
          </cell>
          <cell r="D2138">
            <v>3311.6</v>
          </cell>
        </row>
        <row r="2139">
          <cell r="A2139">
            <v>1917127</v>
          </cell>
          <cell r="B2139" t="str">
            <v>Dragagem de areia grossa com draga hopper - capacidade da cisterna de 3.000 m³ - DMT de 1.500 a 1.800 m</v>
          </cell>
          <cell r="C2139" t="str">
            <v>m³</v>
          </cell>
          <cell r="D2139">
            <v>1192.5</v>
          </cell>
        </row>
        <row r="2140">
          <cell r="A2140">
            <v>1917128</v>
          </cell>
          <cell r="B2140" t="str">
            <v>Dragagem de areia grossa com draga hopper - capacidade da cisterna de 3.000 m³ - DMT de 1.800 a 2.100 m</v>
          </cell>
          <cell r="C2140" t="str">
            <v>m³</v>
          </cell>
          <cell r="D2140">
            <v>1176.03</v>
          </cell>
        </row>
        <row r="2141">
          <cell r="A2141">
            <v>1917129</v>
          </cell>
          <cell r="B2141" t="str">
            <v>Dragagem de areia grossa com draga hopper - capacidade da cisterna de 3.000 m³ - DMT de 2.100 a 2.400 m</v>
          </cell>
          <cell r="C2141" t="str">
            <v>m³</v>
          </cell>
          <cell r="D2141">
            <v>1159.6400000000001</v>
          </cell>
        </row>
        <row r="2142">
          <cell r="A2142">
            <v>1917130</v>
          </cell>
          <cell r="B2142" t="str">
            <v>Dragagem de areia grossa com draga hopper - capacidade da cisterna de 3.000 m³ - DMT de 2.400 a 2.700 m</v>
          </cell>
          <cell r="C2142" t="str">
            <v>m³</v>
          </cell>
          <cell r="D2142">
            <v>1142.8599999999999</v>
          </cell>
        </row>
        <row r="2143">
          <cell r="A2143">
            <v>1917131</v>
          </cell>
          <cell r="B2143" t="str">
            <v>Dragagem de areia grossa com draga hopper - capacidade da cisterna de 3.000 m³ - DMT de 2.700 a 3.000 m</v>
          </cell>
          <cell r="C2143" t="str">
            <v>m³</v>
          </cell>
          <cell r="D2143">
            <v>1125.6500000000001</v>
          </cell>
        </row>
        <row r="2144">
          <cell r="A2144">
            <v>1917132</v>
          </cell>
          <cell r="B2144" t="str">
            <v>Dragagem de areia grossa com draga hopper - capacidade da cisterna de 3.000 m³ - DMT de 3.000 m</v>
          </cell>
          <cell r="C2144" t="str">
            <v>m³</v>
          </cell>
          <cell r="D2144">
            <v>1116.5999999999999</v>
          </cell>
        </row>
        <row r="2145">
          <cell r="A2145">
            <v>1917163</v>
          </cell>
          <cell r="B2145" t="str">
            <v>Dragagem de areia grossa com draga hopper - capacidade da cisterna de 4.000 m³ - DMT de 1.500 a 1.800 m</v>
          </cell>
          <cell r="C2145" t="str">
            <v>m³</v>
          </cell>
          <cell r="D2145">
            <v>1539.36</v>
          </cell>
        </row>
        <row r="2146">
          <cell r="A2146">
            <v>1917164</v>
          </cell>
          <cell r="B2146" t="str">
            <v>Dragagem de areia grossa com draga hopper - capacidade da cisterna de 4.000 m³ - DMT de 1.800 a 2.100 m</v>
          </cell>
          <cell r="C2146" t="str">
            <v>m³</v>
          </cell>
          <cell r="D2146">
            <v>1519.71</v>
          </cell>
        </row>
        <row r="2147">
          <cell r="A2147">
            <v>1917165</v>
          </cell>
          <cell r="B2147" t="str">
            <v>Dragagem de areia grossa com draga hopper - capacidade da cisterna de 4.000 m³ - DMT de 2.100 a 2.400 m</v>
          </cell>
          <cell r="C2147" t="str">
            <v>m³</v>
          </cell>
          <cell r="D2147">
            <v>1499.94</v>
          </cell>
        </row>
        <row r="2148">
          <cell r="A2148">
            <v>1917166</v>
          </cell>
          <cell r="B2148" t="str">
            <v>Dragagem de areia grossa com draga hopper - capacidade da cisterna de 4.000 m³ - DMT de 2.400 a 2.700 m</v>
          </cell>
          <cell r="C2148" t="str">
            <v>m³</v>
          </cell>
          <cell r="D2148">
            <v>1479.93</v>
          </cell>
        </row>
        <row r="2149">
          <cell r="A2149">
            <v>1917167</v>
          </cell>
          <cell r="B2149" t="str">
            <v>Dragagem de areia grossa com draga hopper - capacidade da cisterna de 4.000 m³ - DMT de 2.700 a 3.000 m</v>
          </cell>
          <cell r="C2149" t="str">
            <v>m³</v>
          </cell>
          <cell r="D2149">
            <v>1459.14</v>
          </cell>
        </row>
        <row r="2150">
          <cell r="A2150">
            <v>1917168</v>
          </cell>
          <cell r="B2150" t="str">
            <v>Dragagem de areia grossa com draga hopper - capacidade da cisterna de 4.000 m³ - DMT de 3.000 m</v>
          </cell>
          <cell r="C2150" t="str">
            <v>m³</v>
          </cell>
          <cell r="D2150">
            <v>1448.17</v>
          </cell>
        </row>
        <row r="2151">
          <cell r="A2151">
            <v>1917199</v>
          </cell>
          <cell r="B2151" t="str">
            <v>Dragagem de areia grossa com draga hopper - capacidade da cisterna de 5.000 m³ - DMT de 1.500 a 1.800 m</v>
          </cell>
          <cell r="C2151" t="str">
            <v>m³</v>
          </cell>
          <cell r="D2151">
            <v>1641.25</v>
          </cell>
        </row>
        <row r="2152">
          <cell r="A2152">
            <v>1917200</v>
          </cell>
          <cell r="B2152" t="str">
            <v>Dragagem de areia grossa com draga hopper - capacidade da cisterna de 5.000 m³ - DMT de 1.800 a 2.100 m</v>
          </cell>
          <cell r="C2152" t="str">
            <v>m³</v>
          </cell>
          <cell r="D2152">
            <v>1624.36</v>
          </cell>
        </row>
        <row r="2153">
          <cell r="A2153">
            <v>1917201</v>
          </cell>
          <cell r="B2153" t="str">
            <v>Dragagem de areia grossa com draga hopper - capacidade da cisterna de 5.000 m³ - DMT de 2.100 a 2.400 m</v>
          </cell>
          <cell r="C2153" t="str">
            <v>m³</v>
          </cell>
          <cell r="D2153">
            <v>1607.38</v>
          </cell>
        </row>
        <row r="2154">
          <cell r="A2154">
            <v>1917202</v>
          </cell>
          <cell r="B2154" t="str">
            <v>Dragagem de areia grossa com draga hopper - capacidade da cisterna de 5.000 m³ - DMT de 2.400 a 2.700 m</v>
          </cell>
          <cell r="C2154" t="str">
            <v>m³</v>
          </cell>
          <cell r="D2154">
            <v>1589.93</v>
          </cell>
        </row>
        <row r="2155">
          <cell r="A2155">
            <v>1917203</v>
          </cell>
          <cell r="B2155" t="str">
            <v>Dragagem de areia grossa com draga hopper - capacidade da cisterna de 5.000 m³ - DMT de 2.700 a 3.000 m</v>
          </cell>
          <cell r="C2155" t="str">
            <v>m³</v>
          </cell>
          <cell r="D2155">
            <v>1571.77</v>
          </cell>
        </row>
        <row r="2156">
          <cell r="A2156">
            <v>1917204</v>
          </cell>
          <cell r="B2156" t="str">
            <v>Dragagem de areia grossa com draga hopper - capacidade da cisterna de 5.000 m³ - DMT de 3.000 m</v>
          </cell>
          <cell r="C2156" t="str">
            <v>m³</v>
          </cell>
          <cell r="D2156">
            <v>1562.38</v>
          </cell>
        </row>
        <row r="2157">
          <cell r="A2157">
            <v>1917019</v>
          </cell>
          <cell r="B2157" t="str">
            <v>Dragagem de areia grossa com draga hopper - capacidade da cisterna de 750 m³ - DMT de 1.500 a 1.800 m</v>
          </cell>
          <cell r="C2157" t="str">
            <v>m³</v>
          </cell>
          <cell r="D2157">
            <v>284.70999999999998</v>
          </cell>
        </row>
        <row r="2158">
          <cell r="A2158">
            <v>1917020</v>
          </cell>
          <cell r="B2158" t="str">
            <v>Dragagem de areia grossa com draga hopper - capacidade da cisterna de 750 m³ - DMT de 1.800 a 2.100 m</v>
          </cell>
          <cell r="C2158" t="str">
            <v>m³</v>
          </cell>
          <cell r="D2158">
            <v>279.20999999999998</v>
          </cell>
        </row>
        <row r="2159">
          <cell r="A2159">
            <v>1917021</v>
          </cell>
          <cell r="B2159" t="str">
            <v>Dragagem de areia grossa com draga hopper - capacidade da cisterna de 750 m³ - DMT de 2.100 a 2.400 m</v>
          </cell>
          <cell r="C2159" t="str">
            <v>m³</v>
          </cell>
          <cell r="D2159">
            <v>273.83</v>
          </cell>
        </row>
        <row r="2160">
          <cell r="A2160">
            <v>1917022</v>
          </cell>
          <cell r="B2160" t="str">
            <v>Dragagem de areia grossa com draga hopper - capacidade da cisterna de 750 m³ - DMT de 2.400 a 2.700 m</v>
          </cell>
          <cell r="C2160" t="str">
            <v>m³</v>
          </cell>
          <cell r="D2160">
            <v>268.37</v>
          </cell>
        </row>
        <row r="2161">
          <cell r="A2161">
            <v>1917023</v>
          </cell>
          <cell r="B2161" t="str">
            <v>Dragagem de areia grossa com draga hopper - capacidade da cisterna de 750 m³ - DMT de 2.700 a 3.000 m</v>
          </cell>
          <cell r="C2161" t="str">
            <v>m³</v>
          </cell>
          <cell r="D2161">
            <v>262.85000000000002</v>
          </cell>
        </row>
        <row r="2162">
          <cell r="A2162">
            <v>1917024</v>
          </cell>
          <cell r="B2162" t="str">
            <v>Dragagem de areia grossa com draga hopper - capacidade da cisterna de 750 m³ - DMT de 3.000 m</v>
          </cell>
          <cell r="C2162" t="str">
            <v>m³</v>
          </cell>
          <cell r="D2162">
            <v>260.01</v>
          </cell>
        </row>
        <row r="2163">
          <cell r="A2163">
            <v>1917541</v>
          </cell>
          <cell r="B2163" t="str">
            <v>Dragagem de areia média com draga de sucção e recalque - bomba de 1.350 kW e cortador de 170 kW - distância de recalque de 1.100 a 1.300 m</v>
          </cell>
          <cell r="C2163" t="str">
            <v>m³</v>
          </cell>
          <cell r="D2163">
            <v>580.79999999999995</v>
          </cell>
        </row>
        <row r="2164">
          <cell r="A2164">
            <v>1917542</v>
          </cell>
          <cell r="B2164" t="str">
            <v>Dragagem de areia média com draga de sucção e recalque - bomba de 1.350 kW e cortador de 170 kW - distância de recalque de 1.300 a 1.500 m</v>
          </cell>
          <cell r="C2164" t="str">
            <v>m³</v>
          </cell>
          <cell r="D2164">
            <v>568.79999999999995</v>
          </cell>
        </row>
        <row r="2165">
          <cell r="A2165">
            <v>1917543</v>
          </cell>
          <cell r="B2165" t="str">
            <v>Dragagem de areia média com draga de sucção e recalque - bomba de 1.350 kW e cortador de 170 kW - distância de recalque de 1.500 a 1.700 m</v>
          </cell>
          <cell r="C2165" t="str">
            <v>m³</v>
          </cell>
          <cell r="D2165">
            <v>556.79999999999995</v>
          </cell>
        </row>
        <row r="2166">
          <cell r="A2166">
            <v>1917544</v>
          </cell>
          <cell r="B2166" t="str">
            <v>Dragagem de areia média com draga de sucção e recalque - bomba de 1.350 kW e cortador de 170 kW - distância de recalque de 1.700 a 1.900 m</v>
          </cell>
          <cell r="C2166" t="str">
            <v>m³</v>
          </cell>
          <cell r="D2166">
            <v>544.79999999999995</v>
          </cell>
        </row>
        <row r="2167">
          <cell r="A2167">
            <v>1917545</v>
          </cell>
          <cell r="B2167" t="str">
            <v>Dragagem de areia média com draga de sucção e recalque - bomba de 1.350 kW e cortador de 170 kW - distância de recalque de 1.900 a 2.100 m</v>
          </cell>
          <cell r="C2167" t="str">
            <v>m³</v>
          </cell>
          <cell r="D2167">
            <v>531</v>
          </cell>
        </row>
        <row r="2168">
          <cell r="A2168">
            <v>1917546</v>
          </cell>
          <cell r="B2168" t="str">
            <v>Dragagem de areia média com draga de sucção e recalque - bomba de 1.350 kW e cortador de 170 kW - distância de recalque de 2.100 a 2.300 m</v>
          </cell>
          <cell r="C2168" t="str">
            <v>m³</v>
          </cell>
          <cell r="D2168">
            <v>517.20000000000005</v>
          </cell>
        </row>
        <row r="2169">
          <cell r="A2169">
            <v>1917547</v>
          </cell>
          <cell r="B2169" t="str">
            <v>Dragagem de areia média com draga de sucção e recalque - bomba de 1.350 kW e cortador de 170 kW - distância de recalque de 2.300 a 2.500 m</v>
          </cell>
          <cell r="C2169" t="str">
            <v>m³</v>
          </cell>
          <cell r="D2169">
            <v>503.4</v>
          </cell>
        </row>
        <row r="2170">
          <cell r="A2170">
            <v>1917548</v>
          </cell>
          <cell r="B2170" t="str">
            <v>Dragagem de areia média com draga de sucção e recalque - bomba de 1.350 kW e cortador de 170 kW - distância de recalque de 2.500 a 2.700 m</v>
          </cell>
          <cell r="C2170" t="str">
            <v>m³</v>
          </cell>
          <cell r="D2170">
            <v>489</v>
          </cell>
        </row>
        <row r="2171">
          <cell r="A2171">
            <v>1917549</v>
          </cell>
          <cell r="B2171" t="str">
            <v>Dragagem de areia média com draga de sucção e recalque - bomba de 1.350 kW e cortador de 170 kW - distância de recalque de 2.700 a 2.900 m</v>
          </cell>
          <cell r="C2171" t="str">
            <v>m³</v>
          </cell>
          <cell r="D2171">
            <v>466.8</v>
          </cell>
        </row>
        <row r="2172">
          <cell r="A2172">
            <v>1917550</v>
          </cell>
          <cell r="B2172" t="str">
            <v>Dragagem de areia média com draga de sucção e recalque - bomba de 1.350 kW e cortador de 170 kW - distância de recalque de 2.900 a 3.100 m</v>
          </cell>
          <cell r="C2172" t="str">
            <v>m³</v>
          </cell>
          <cell r="D2172">
            <v>449.4</v>
          </cell>
        </row>
        <row r="2173">
          <cell r="A2173">
            <v>1917551</v>
          </cell>
          <cell r="B2173" t="str">
            <v>Dragagem de areia média com draga de sucção e recalque - bomba de 1.350 kW e cortador de 170 kW - distância de recalque de 3.100 a 3.300 m</v>
          </cell>
          <cell r="C2173" t="str">
            <v>m³</v>
          </cell>
          <cell r="D2173">
            <v>432</v>
          </cell>
        </row>
        <row r="2174">
          <cell r="A2174">
            <v>1917552</v>
          </cell>
          <cell r="B2174" t="str">
            <v>Dragagem de areia média com draga de sucção e recalque - bomba de 1.350 kW e cortador de 170 kW - distância de recalque de 3.300 a 3.500 m</v>
          </cell>
          <cell r="C2174" t="str">
            <v>m³</v>
          </cell>
          <cell r="D2174">
            <v>414</v>
          </cell>
        </row>
        <row r="2175">
          <cell r="A2175">
            <v>1917553</v>
          </cell>
          <cell r="B2175" t="str">
            <v>Dragagem de areia média com draga de sucção e recalque - bomba de 1.350 kW e cortador de 170 kW - distância de recalque de 3.500 a 3.700 m</v>
          </cell>
          <cell r="C2175" t="str">
            <v>m³</v>
          </cell>
          <cell r="D2175">
            <v>397.8</v>
          </cell>
        </row>
        <row r="2176">
          <cell r="A2176">
            <v>1917554</v>
          </cell>
          <cell r="B2176" t="str">
            <v>Dragagem de areia média com draga de sucção e recalque - bomba de 1.350 kW e cortador de 170 kW - distância de recalque de 3.700 a 3.900 m</v>
          </cell>
          <cell r="C2176" t="str">
            <v>m³</v>
          </cell>
          <cell r="D2176">
            <v>381.6</v>
          </cell>
        </row>
        <row r="2177">
          <cell r="A2177">
            <v>1917555</v>
          </cell>
          <cell r="B2177" t="str">
            <v>Dragagem de areia média com draga de sucção e recalque - bomba de 1.350 kW e cortador de 170 kW - distância de recalque de 3.900 a 4.100 m</v>
          </cell>
          <cell r="C2177" t="str">
            <v>m³</v>
          </cell>
          <cell r="D2177">
            <v>365.4</v>
          </cell>
        </row>
        <row r="2178">
          <cell r="A2178">
            <v>1917556</v>
          </cell>
          <cell r="B2178" t="str">
            <v>Dragagem de areia média com draga de sucção e recalque - bomba de 1.350 kW e cortador de 170 kW - distância de recalque de 4.100 a 4.300 m</v>
          </cell>
          <cell r="C2178" t="str">
            <v>m³</v>
          </cell>
          <cell r="D2178">
            <v>349.2</v>
          </cell>
        </row>
        <row r="2179">
          <cell r="A2179">
            <v>1917557</v>
          </cell>
          <cell r="B2179" t="str">
            <v>Dragagem de areia média com draga de sucção e recalque - bomba de 1.350 kW e cortador de 170 kW - distância de recalque de 4.300 a 4.500 m</v>
          </cell>
          <cell r="C2179" t="str">
            <v>m³</v>
          </cell>
          <cell r="D2179">
            <v>333</v>
          </cell>
        </row>
        <row r="2180">
          <cell r="A2180">
            <v>1917558</v>
          </cell>
          <cell r="B2180" t="str">
            <v>Dragagem de areia média com draga de sucção e recalque - bomba de 1.350 kW e cortador de 170 kW - distância de recalque de 4.500 a 4.700 m</v>
          </cell>
          <cell r="C2180" t="str">
            <v>m³</v>
          </cell>
          <cell r="D2180">
            <v>309</v>
          </cell>
        </row>
        <row r="2181">
          <cell r="A2181">
            <v>1917559</v>
          </cell>
          <cell r="B2181" t="str">
            <v>Dragagem de areia média com draga de sucção e recalque - bomba de 1.350 kW e cortador de 170 kW - distância de recalque de 4.700 a 4.900 m</v>
          </cell>
          <cell r="C2181" t="str">
            <v>m³</v>
          </cell>
          <cell r="D2181">
            <v>270</v>
          </cell>
        </row>
        <row r="2182">
          <cell r="A2182">
            <v>1917560</v>
          </cell>
          <cell r="B2182" t="str">
            <v>Dragagem de areia média com draga de sucção e recalque - bomba de 1.350 kW e cortador de 170 kW - distância de recalque de 4.900 a 5.100 m</v>
          </cell>
          <cell r="C2182" t="str">
            <v>m³</v>
          </cell>
          <cell r="D2182">
            <v>236.4</v>
          </cell>
        </row>
        <row r="2183">
          <cell r="A2183">
            <v>1917561</v>
          </cell>
          <cell r="B2183" t="str">
            <v>Dragagem de areia média com draga de sucção e recalque - bomba de 1.350 kW e cortador de 170 kW - distância de recalque de 5.100 a 5.300 m</v>
          </cell>
          <cell r="C2183" t="str">
            <v>m³</v>
          </cell>
          <cell r="D2183">
            <v>207</v>
          </cell>
        </row>
        <row r="2184">
          <cell r="A2184">
            <v>1917562</v>
          </cell>
          <cell r="B2184" t="str">
            <v>Dragagem de areia média com draga de sucção e recalque - bomba de 1.350 kW e cortador de 170 kW - distância de recalque de 5.300 a 5.500 m</v>
          </cell>
          <cell r="C2184" t="str">
            <v>m³</v>
          </cell>
          <cell r="D2184">
            <v>181.2</v>
          </cell>
        </row>
        <row r="2185">
          <cell r="A2185">
            <v>1917563</v>
          </cell>
          <cell r="B2185" t="str">
            <v>Dragagem de areia média com draga de sucção e recalque - bomba de 1.350 kW e cortador de 170 kW - distância de recalque de 5.500 a 5.700 m</v>
          </cell>
          <cell r="C2185" t="str">
            <v>m³</v>
          </cell>
          <cell r="D2185">
            <v>163.19999999999999</v>
          </cell>
        </row>
        <row r="2186">
          <cell r="A2186">
            <v>1917564</v>
          </cell>
          <cell r="B2186" t="str">
            <v>Dragagem de areia média com draga de sucção e recalque - bomba de 1.350 kW e cortador de 170 kW - distância de recalque de 5.700 a 5.900 m</v>
          </cell>
          <cell r="C2186" t="str">
            <v>m³</v>
          </cell>
          <cell r="D2186">
            <v>147</v>
          </cell>
        </row>
        <row r="2187">
          <cell r="A2187">
            <v>1917565</v>
          </cell>
          <cell r="B2187" t="str">
            <v>Dragagem de areia média com draga de sucção e recalque - bomba de 1.350 kW e cortador de 170 kW - distância de recalque de 5.900 a 6.100 m</v>
          </cell>
          <cell r="C2187" t="str">
            <v>m³</v>
          </cell>
          <cell r="D2187">
            <v>131.4</v>
          </cell>
        </row>
        <row r="2188">
          <cell r="A2188">
            <v>1917538</v>
          </cell>
          <cell r="B2188" t="str">
            <v>Dragagem de areia média com draga de sucção e recalque - bomba de 1.350 kW e cortador de 170 kW - distância de recalque de 500 a 700 m</v>
          </cell>
          <cell r="C2188" t="str">
            <v>m³</v>
          </cell>
          <cell r="D2188">
            <v>615</v>
          </cell>
        </row>
        <row r="2189">
          <cell r="A2189">
            <v>1917566</v>
          </cell>
          <cell r="B2189" t="str">
            <v>Dragagem de areia média com draga de sucção e recalque - bomba de 1.350 kW e cortador de 170 kW - distância de recalque de 6.100 a 6.300 m</v>
          </cell>
          <cell r="C2189" t="str">
            <v>m³</v>
          </cell>
          <cell r="D2189">
            <v>117</v>
          </cell>
        </row>
        <row r="2190">
          <cell r="A2190">
            <v>1917567</v>
          </cell>
          <cell r="B2190" t="str">
            <v>Dragagem de areia média com draga de sucção e recalque - bomba de 1.350 kW e cortador de 170 kW - distância de recalque de 6.300 a 6.500 m</v>
          </cell>
          <cell r="C2190" t="str">
            <v>m³</v>
          </cell>
          <cell r="D2190">
            <v>105</v>
          </cell>
        </row>
        <row r="2191">
          <cell r="A2191">
            <v>1917568</v>
          </cell>
          <cell r="B2191" t="str">
            <v>Dragagem de areia média com draga de sucção e recalque - bomba de 1.350 kW e cortador de 170 kW - distância de recalque de 6.500 a 6.700 m</v>
          </cell>
          <cell r="C2191" t="str">
            <v>m³</v>
          </cell>
          <cell r="D2191">
            <v>96</v>
          </cell>
        </row>
        <row r="2192">
          <cell r="A2192">
            <v>1917569</v>
          </cell>
          <cell r="B2192" t="str">
            <v>Dragagem de areia média com draga de sucção e recalque - bomba de 1.350 kW e cortador de 170 kW - distância de recalque de 6.700 a 6.900 m</v>
          </cell>
          <cell r="C2192" t="str">
            <v>m³</v>
          </cell>
          <cell r="D2192">
            <v>87</v>
          </cell>
        </row>
        <row r="2193">
          <cell r="A2193">
            <v>1917570</v>
          </cell>
          <cell r="B2193" t="str">
            <v>Dragagem de areia média com draga de sucção e recalque - bomba de 1.350 kW e cortador de 170 kW - distância de recalque de 6.900 a 7.100 m</v>
          </cell>
          <cell r="C2193" t="str">
            <v>m³</v>
          </cell>
          <cell r="D2193">
            <v>79.8</v>
          </cell>
        </row>
        <row r="2194">
          <cell r="A2194">
            <v>1917571</v>
          </cell>
          <cell r="B2194" t="str">
            <v>Dragagem de areia média com draga de sucção e recalque - bomba de 1.350 kW e cortador de 170 kW - distância de recalque de 7.100 a 7.300 m</v>
          </cell>
          <cell r="C2194" t="str">
            <v>m³</v>
          </cell>
          <cell r="D2194">
            <v>72.599999999999994</v>
          </cell>
        </row>
        <row r="2195">
          <cell r="A2195">
            <v>1917572</v>
          </cell>
          <cell r="B2195" t="str">
            <v>Dragagem de areia média com draga de sucção e recalque - bomba de 1.350 kW e cortador de 170 kW - distância de recalque de 7.300 a 7.500 m</v>
          </cell>
          <cell r="C2195" t="str">
            <v>m³</v>
          </cell>
          <cell r="D2195">
            <v>66</v>
          </cell>
        </row>
        <row r="2196">
          <cell r="A2196">
            <v>1917573</v>
          </cell>
          <cell r="B2196" t="str">
            <v>Dragagem de areia média com draga de sucção e recalque - bomba de 1.350 kW e cortador de 170 kW - distância de recalque de 7.500 a 7.700 m</v>
          </cell>
          <cell r="C2196" t="str">
            <v>m³</v>
          </cell>
          <cell r="D2196">
            <v>60</v>
          </cell>
        </row>
        <row r="2197">
          <cell r="A2197">
            <v>1917574</v>
          </cell>
          <cell r="B2197" t="str">
            <v>Dragagem de areia média com draga de sucção e recalque - bomba de 1.350 kW e cortador de 170 kW - distância de recalque de 7.700 a 7.900 m</v>
          </cell>
          <cell r="C2197" t="str">
            <v>m³</v>
          </cell>
          <cell r="D2197">
            <v>55.8</v>
          </cell>
        </row>
        <row r="2198">
          <cell r="A2198">
            <v>1917539</v>
          </cell>
          <cell r="B2198" t="str">
            <v>Dragagem de areia média com draga de sucção e recalque - bomba de 1.350 kW e cortador de 170 kW - distância de recalque de 700 a 900 m</v>
          </cell>
          <cell r="C2198" t="str">
            <v>m³</v>
          </cell>
          <cell r="D2198">
            <v>603.6</v>
          </cell>
        </row>
        <row r="2199">
          <cell r="A2199">
            <v>1917540</v>
          </cell>
          <cell r="B2199" t="str">
            <v>Dragagem de areia média com draga de sucção e recalque - bomba de 1.350 kW e cortador de 170 kW - distância de recalque de 900 a 1.100 m</v>
          </cell>
          <cell r="C2199" t="str">
            <v>m³</v>
          </cell>
          <cell r="D2199">
            <v>592.20000000000005</v>
          </cell>
        </row>
        <row r="2200">
          <cell r="A2200">
            <v>1917738</v>
          </cell>
          <cell r="B2200" t="str">
            <v>Dragagem de areia média com draga de sucção e recalque - bomba de 1.350 kW e cortador de 170 kW - distância de recalque de até 500 m</v>
          </cell>
          <cell r="C2200" t="str">
            <v>m³</v>
          </cell>
          <cell r="D2200">
            <v>627</v>
          </cell>
        </row>
        <row r="2201">
          <cell r="A2201">
            <v>1917238</v>
          </cell>
          <cell r="B2201" t="str">
            <v>Dragagem de areia média com draga de sucção e recalque - bomba de 294 kW e cortador de 30 kW - distância de recalque de 1.100 a 1.300 m</v>
          </cell>
          <cell r="C2201" t="str">
            <v>m³</v>
          </cell>
          <cell r="D2201">
            <v>118.2</v>
          </cell>
        </row>
        <row r="2202">
          <cell r="A2202">
            <v>1917239</v>
          </cell>
          <cell r="B2202" t="str">
            <v>Dragagem de areia média com draga de sucção e recalque - bomba de 294 kW e cortador de 30 kW - distância de recalque de 1.300 a 1.500 m</v>
          </cell>
          <cell r="C2202" t="str">
            <v>m³</v>
          </cell>
          <cell r="D2202">
            <v>111</v>
          </cell>
        </row>
        <row r="2203">
          <cell r="A2203">
            <v>1917240</v>
          </cell>
          <cell r="B2203" t="str">
            <v>Dragagem de areia média com draga de sucção e recalque - bomba de 294 kW e cortador de 30 kW - distância de recalque de 1.500 a 1.700 m</v>
          </cell>
          <cell r="C2203" t="str">
            <v>m³</v>
          </cell>
          <cell r="D2203">
            <v>105</v>
          </cell>
        </row>
        <row r="2204">
          <cell r="A2204">
            <v>1917241</v>
          </cell>
          <cell r="B2204" t="str">
            <v>Dragagem de areia média com draga de sucção e recalque - bomba de 294 kW e cortador de 30 kW - distância de recalque de 1.700 a 1.900 m</v>
          </cell>
          <cell r="C2204" t="str">
            <v>m³</v>
          </cell>
          <cell r="D2204">
            <v>100.2</v>
          </cell>
        </row>
        <row r="2205">
          <cell r="A2205">
            <v>1917242</v>
          </cell>
          <cell r="B2205" t="str">
            <v>Dragagem de areia média com draga de sucção e recalque - bomba de 294 kW e cortador de 30 kW - distância de recalque de 1.900 a 2.100 m</v>
          </cell>
          <cell r="C2205" t="str">
            <v>m³</v>
          </cell>
          <cell r="D2205">
            <v>96</v>
          </cell>
        </row>
        <row r="2206">
          <cell r="A2206">
            <v>1917243</v>
          </cell>
          <cell r="B2206" t="str">
            <v>Dragagem de areia média com draga de sucção e recalque - bomba de 294 kW e cortador de 30 kW - distância de recalque de 2.100 a 2.300 m</v>
          </cell>
          <cell r="C2206" t="str">
            <v>m³</v>
          </cell>
          <cell r="D2206">
            <v>92.4</v>
          </cell>
        </row>
        <row r="2207">
          <cell r="A2207">
            <v>1917244</v>
          </cell>
          <cell r="B2207" t="str">
            <v>Dragagem de areia média com draga de sucção e recalque - bomba de 294 kW e cortador de 30 kW - distância de recalque de 2.300 a 2.500 m</v>
          </cell>
          <cell r="C2207" t="str">
            <v>m³</v>
          </cell>
          <cell r="D2207">
            <v>88.8</v>
          </cell>
        </row>
        <row r="2208">
          <cell r="A2208">
            <v>1917245</v>
          </cell>
          <cell r="B2208" t="str">
            <v>Dragagem de areia média com draga de sucção e recalque - bomba de 294 kW e cortador de 30 kW - distância de recalque de 2.500 a 2.700 m</v>
          </cell>
          <cell r="C2208" t="str">
            <v>m³</v>
          </cell>
          <cell r="D2208">
            <v>85.2</v>
          </cell>
        </row>
        <row r="2209">
          <cell r="A2209">
            <v>1917246</v>
          </cell>
          <cell r="B2209" t="str">
            <v>Dragagem de areia média com draga de sucção e recalque - bomba de 294 kW e cortador de 30 kW - distância de recalque de 2.700 a 2.900 m</v>
          </cell>
          <cell r="C2209" t="str">
            <v>m³</v>
          </cell>
          <cell r="D2209">
            <v>81.599999999999994</v>
          </cell>
        </row>
        <row r="2210">
          <cell r="A2210">
            <v>1917247</v>
          </cell>
          <cell r="B2210" t="str">
            <v>Dragagem de areia média com draga de sucção e recalque - bomba de 294 kW e cortador de 30 kW - distância de recalque de 2.900 a 3.100 m</v>
          </cell>
          <cell r="C2210" t="str">
            <v>m³</v>
          </cell>
          <cell r="D2210">
            <v>75.599999999999994</v>
          </cell>
        </row>
        <row r="2211">
          <cell r="A2211">
            <v>1917248</v>
          </cell>
          <cell r="B2211" t="str">
            <v>Dragagem de areia média com draga de sucção e recalque - bomba de 294 kW e cortador de 30 kW - distância de recalque de 3.100 a 3.300 m</v>
          </cell>
          <cell r="C2211" t="str">
            <v>m³</v>
          </cell>
          <cell r="D2211">
            <v>67.2</v>
          </cell>
        </row>
        <row r="2212">
          <cell r="A2212">
            <v>1917249</v>
          </cell>
          <cell r="B2212" t="str">
            <v>Dragagem de areia média com draga de sucção e recalque - bomba de 294 kW e cortador de 30 kW - distância de recalque de 3.300 a 3.500 m</v>
          </cell>
          <cell r="C2212" t="str">
            <v>m³</v>
          </cell>
          <cell r="D2212">
            <v>55.8</v>
          </cell>
        </row>
        <row r="2213">
          <cell r="A2213">
            <v>1917235</v>
          </cell>
          <cell r="B2213" t="str">
            <v>Dragagem de areia média com draga de sucção e recalque - bomba de 294 kW e cortador de 30 kW - distância de recalque de 500 a 700 m</v>
          </cell>
          <cell r="C2213" t="str">
            <v>m³</v>
          </cell>
          <cell r="D2213">
            <v>142.80000000000001</v>
          </cell>
        </row>
        <row r="2214">
          <cell r="A2214">
            <v>1917236</v>
          </cell>
          <cell r="B2214" t="str">
            <v>Dragagem de areia média com draga de sucção e recalque - bomba de 294 kW e cortador de 30 kW - distância de recalque de 700 a 900 m</v>
          </cell>
          <cell r="C2214" t="str">
            <v>m³</v>
          </cell>
          <cell r="D2214">
            <v>135.6</v>
          </cell>
        </row>
        <row r="2215">
          <cell r="A2215">
            <v>1917237</v>
          </cell>
          <cell r="B2215" t="str">
            <v>Dragagem de areia média com draga de sucção e recalque - bomba de 294 kW e cortador de 30 kW - distância de recalque de 900 a 1.100 m</v>
          </cell>
          <cell r="C2215" t="str">
            <v>m³</v>
          </cell>
          <cell r="D2215">
            <v>127.2</v>
          </cell>
        </row>
        <row r="2216">
          <cell r="A2216">
            <v>1917725</v>
          </cell>
          <cell r="B2216" t="str">
            <v>Dragagem de areia média com draga de sucção e recalque - bomba de 294 kW e cortador de 30 kW - distância de recalque de até 500 m</v>
          </cell>
          <cell r="C2216" t="str">
            <v>m³</v>
          </cell>
          <cell r="D2216">
            <v>147</v>
          </cell>
        </row>
        <row r="2217">
          <cell r="A2217">
            <v>1917311</v>
          </cell>
          <cell r="B2217" t="str">
            <v>Dragagem de areia média com draga de sucção e recalque - bomba de 483 kW e cortador de 55 kW - distância de recalque de 1.100 a 1.300 m</v>
          </cell>
          <cell r="C2217" t="str">
            <v>m³</v>
          </cell>
          <cell r="D2217">
            <v>244.2</v>
          </cell>
        </row>
        <row r="2218">
          <cell r="A2218">
            <v>1917312</v>
          </cell>
          <cell r="B2218" t="str">
            <v>Dragagem de areia média com draga de sucção e recalque - bomba de 483 kW e cortador de 55 kW - distância de recalque de 1.300 a 1.500 m</v>
          </cell>
          <cell r="C2218" t="str">
            <v>m³</v>
          </cell>
          <cell r="D2218">
            <v>228</v>
          </cell>
        </row>
        <row r="2219">
          <cell r="A2219">
            <v>1917313</v>
          </cell>
          <cell r="B2219" t="str">
            <v>Dragagem de areia média com draga de sucção e recalque - bomba de 483 kW e cortador de 55 kW - distância de recalque de 1.500 a 1.700 m</v>
          </cell>
          <cell r="C2219" t="str">
            <v>m³</v>
          </cell>
          <cell r="D2219">
            <v>218.4</v>
          </cell>
        </row>
        <row r="2220">
          <cell r="A2220">
            <v>1917314</v>
          </cell>
          <cell r="B2220" t="str">
            <v>Dragagem de areia média com draga de sucção e recalque - bomba de 483 kW e cortador de 55 kW - distância de recalque de 1.700 a 1.900 m</v>
          </cell>
          <cell r="C2220" t="str">
            <v>m³</v>
          </cell>
          <cell r="D2220">
            <v>208.2</v>
          </cell>
        </row>
        <row r="2221">
          <cell r="A2221">
            <v>1917315</v>
          </cell>
          <cell r="B2221" t="str">
            <v>Dragagem de areia média com draga de sucção e recalque - bomba de 483 kW e cortador de 55 kW - distância de recalque de 1.900 a 2.100 m</v>
          </cell>
          <cell r="C2221" t="str">
            <v>m³</v>
          </cell>
          <cell r="D2221">
            <v>197.4</v>
          </cell>
        </row>
        <row r="2222">
          <cell r="A2222">
            <v>1917316</v>
          </cell>
          <cell r="B2222" t="str">
            <v>Dragagem de areia média com draga de sucção e recalque - bomba de 483 kW e cortador de 55 kW - distância de recalque de 2.100 a 2.300 m</v>
          </cell>
          <cell r="C2222" t="str">
            <v>m³</v>
          </cell>
          <cell r="D2222">
            <v>186</v>
          </cell>
        </row>
        <row r="2223">
          <cell r="A2223">
            <v>1917317</v>
          </cell>
          <cell r="B2223" t="str">
            <v>Dragagem de areia média com draga de sucção e recalque - bomba de 483 kW e cortador de 55 kW - distância de recalque de 2.300 a 2.500 m</v>
          </cell>
          <cell r="C2223" t="str">
            <v>m³</v>
          </cell>
          <cell r="D2223">
            <v>174.6</v>
          </cell>
        </row>
        <row r="2224">
          <cell r="A2224">
            <v>1917318</v>
          </cell>
          <cell r="B2224" t="str">
            <v>Dragagem de areia média com draga de sucção e recalque - bomba de 483 kW e cortador de 55 kW - distância de recalque de 2.500 a 2.700 m</v>
          </cell>
          <cell r="C2224" t="str">
            <v>m³</v>
          </cell>
          <cell r="D2224">
            <v>163.19999999999999</v>
          </cell>
        </row>
        <row r="2225">
          <cell r="A2225">
            <v>1917319</v>
          </cell>
          <cell r="B2225" t="str">
            <v>Dragagem de areia média com draga de sucção e recalque - bomba de 483 kW e cortador de 55 kW - distância de recalque de 2.700 a 2.900 m</v>
          </cell>
          <cell r="C2225" t="str">
            <v>m³</v>
          </cell>
          <cell r="D2225">
            <v>153</v>
          </cell>
        </row>
        <row r="2226">
          <cell r="A2226">
            <v>1917320</v>
          </cell>
          <cell r="B2226" t="str">
            <v>Dragagem de areia média com draga de sucção e recalque - bomba de 483 kW e cortador de 55 kW - distância de recalque de 2.900 a 3.100 m</v>
          </cell>
          <cell r="C2226" t="str">
            <v>m³</v>
          </cell>
          <cell r="D2226">
            <v>144</v>
          </cell>
        </row>
        <row r="2227">
          <cell r="A2227">
            <v>1917321</v>
          </cell>
          <cell r="B2227" t="str">
            <v>Dragagem de areia média com draga de sucção e recalque - bomba de 483 kW e cortador de 55 kW - distância de recalque de 3.100 a 3.300 m</v>
          </cell>
          <cell r="C2227" t="str">
            <v>m³</v>
          </cell>
          <cell r="D2227">
            <v>115.2</v>
          </cell>
        </row>
        <row r="2228">
          <cell r="A2228">
            <v>1917322</v>
          </cell>
          <cell r="B2228" t="str">
            <v>Dragagem de areia média com draga de sucção e recalque - bomba de 483 kW e cortador de 55 kW - distância de recalque de 3.300 a 3.500 m</v>
          </cell>
          <cell r="C2228" t="str">
            <v>m³</v>
          </cell>
          <cell r="D2228">
            <v>97.2</v>
          </cell>
        </row>
        <row r="2229">
          <cell r="A2229">
            <v>1917323</v>
          </cell>
          <cell r="B2229" t="str">
            <v>Dragagem de areia média com draga de sucção e recalque - bomba de 483 kW e cortador de 55 kW - distância de recalque de 3.500 a 3.700 m</v>
          </cell>
          <cell r="C2229" t="str">
            <v>m³</v>
          </cell>
          <cell r="D2229">
            <v>81</v>
          </cell>
        </row>
        <row r="2230">
          <cell r="A2230">
            <v>1917324</v>
          </cell>
          <cell r="B2230" t="str">
            <v>Dragagem de areia média com draga de sucção e recalque - bomba de 483 kW e cortador de 55 kW - distância de recalque de 3.700 a 3.900 m</v>
          </cell>
          <cell r="C2230" t="str">
            <v>m³</v>
          </cell>
          <cell r="D2230">
            <v>69</v>
          </cell>
        </row>
        <row r="2231">
          <cell r="A2231">
            <v>1917325</v>
          </cell>
          <cell r="B2231" t="str">
            <v>Dragagem de areia média com draga de sucção e recalque - bomba de 483 kW e cortador de 55 kW - distância de recalque de 3.900 a 4.100 m</v>
          </cell>
          <cell r="C2231" t="str">
            <v>m³</v>
          </cell>
          <cell r="D2231">
            <v>58.8</v>
          </cell>
        </row>
        <row r="2232">
          <cell r="A2232">
            <v>1917326</v>
          </cell>
          <cell r="B2232" t="str">
            <v>Dragagem de areia média com draga de sucção e recalque - bomba de 483 kW e cortador de 55 kW - distância de recalque de 4.100 a 4.300 m</v>
          </cell>
          <cell r="C2232" t="str">
            <v>m³</v>
          </cell>
          <cell r="D2232">
            <v>49.2</v>
          </cell>
        </row>
        <row r="2233">
          <cell r="A2233">
            <v>1917327</v>
          </cell>
          <cell r="B2233" t="str">
            <v>Dragagem de areia média com draga de sucção e recalque - bomba de 483 kW e cortador de 55 kW - distância de recalque de 4.300 a 4.500 m</v>
          </cell>
          <cell r="C2233" t="str">
            <v>m³</v>
          </cell>
          <cell r="D2233">
            <v>42</v>
          </cell>
        </row>
        <row r="2234">
          <cell r="A2234">
            <v>1917328</v>
          </cell>
          <cell r="B2234" t="str">
            <v>Dragagem de areia média com draga de sucção e recalque - bomba de 483 kW e cortador de 55 kW - distância de recalque de 4.500 a 4.700 m</v>
          </cell>
          <cell r="C2234" t="str">
            <v>m³</v>
          </cell>
          <cell r="D2234">
            <v>36</v>
          </cell>
        </row>
        <row r="2235">
          <cell r="A2235">
            <v>1917329</v>
          </cell>
          <cell r="B2235" t="str">
            <v>Dragagem de areia média com draga de sucção e recalque - bomba de 483 kW e cortador de 55 kW - distância de recalque de 4.700 a 4.900 m</v>
          </cell>
          <cell r="C2235" t="str">
            <v>m³</v>
          </cell>
          <cell r="D2235">
            <v>33</v>
          </cell>
        </row>
        <row r="2236">
          <cell r="A2236">
            <v>1917330</v>
          </cell>
          <cell r="B2236" t="str">
            <v>Dragagem de areia média com draga de sucção e recalque - bomba de 483 kW e cortador de 55 kW - distância de recalque de 4.900 a 5.100 m</v>
          </cell>
          <cell r="C2236" t="str">
            <v>m³</v>
          </cell>
          <cell r="D2236">
            <v>30</v>
          </cell>
        </row>
        <row r="2237">
          <cell r="A2237">
            <v>1917308</v>
          </cell>
          <cell r="B2237" t="str">
            <v>Dragagem de areia média com draga de sucção e recalque - bomba de 483 kW e cortador de 55 kW - distância de recalque de 500 a 700 m</v>
          </cell>
          <cell r="C2237" t="str">
            <v>m³</v>
          </cell>
          <cell r="D2237">
            <v>267</v>
          </cell>
        </row>
        <row r="2238">
          <cell r="A2238">
            <v>1917309</v>
          </cell>
          <cell r="B2238" t="str">
            <v>Dragagem de areia média com draga de sucção e recalque - bomba de 483 kW e cortador de 55 kW - distância de recalque de 700 a 900 m</v>
          </cell>
          <cell r="C2238" t="str">
            <v>m³</v>
          </cell>
          <cell r="D2238">
            <v>262.2</v>
          </cell>
        </row>
        <row r="2239">
          <cell r="A2239">
            <v>1917310</v>
          </cell>
          <cell r="B2239" t="str">
            <v>Dragagem de areia média com draga de sucção e recalque - bomba de 483 kW e cortador de 55 kW - distância de recalque de 900 a 1.100 m</v>
          </cell>
          <cell r="C2239" t="str">
            <v>m³</v>
          </cell>
          <cell r="D2239">
            <v>256.2</v>
          </cell>
        </row>
        <row r="2240">
          <cell r="A2240">
            <v>1917730</v>
          </cell>
          <cell r="B2240" t="str">
            <v>Dragagem de areia média com draga de sucção e recalque - bomba de 483 kW e cortador de 55 kW - distância de recalque de até 500 m</v>
          </cell>
          <cell r="C2240" t="str">
            <v>m³</v>
          </cell>
          <cell r="D2240">
            <v>271.2</v>
          </cell>
        </row>
        <row r="2241">
          <cell r="A2241">
            <v>1917415</v>
          </cell>
          <cell r="B2241" t="str">
            <v>Dragagem de areia média com draga de sucção e recalque - bomba de 746 kW e cortador de 110 kW - distância de recalque de 1.100 a 1.300 m</v>
          </cell>
          <cell r="C2241" t="str">
            <v>m³</v>
          </cell>
          <cell r="D2241">
            <v>378</v>
          </cell>
        </row>
        <row r="2242">
          <cell r="A2242">
            <v>1917416</v>
          </cell>
          <cell r="B2242" t="str">
            <v>Dragagem de areia média com draga de sucção e recalque - bomba de 746 kW e cortador de 110 kW - distância de recalque de 1.300 a 1.500 m</v>
          </cell>
          <cell r="C2242" t="str">
            <v>m³</v>
          </cell>
          <cell r="D2242">
            <v>363</v>
          </cell>
        </row>
        <row r="2243">
          <cell r="A2243">
            <v>1917417</v>
          </cell>
          <cell r="B2243" t="str">
            <v>Dragagem de areia média com draga de sucção e recalque - bomba de 746 kW e cortador de 110 kW - distância de recalque de 1.500 a 1.700 m</v>
          </cell>
          <cell r="C2243" t="str">
            <v>m³</v>
          </cell>
          <cell r="D2243">
            <v>348</v>
          </cell>
        </row>
        <row r="2244">
          <cell r="A2244">
            <v>1917418</v>
          </cell>
          <cell r="B2244" t="str">
            <v>Dragagem de areia média com draga de sucção e recalque - bomba de 746 kW e cortador de 110 kW - distância de recalque de 1.700 a 1.900 m</v>
          </cell>
          <cell r="C2244" t="str">
            <v>m³</v>
          </cell>
          <cell r="D2244">
            <v>336</v>
          </cell>
        </row>
        <row r="2245">
          <cell r="A2245">
            <v>1917419</v>
          </cell>
          <cell r="B2245" t="str">
            <v>Dragagem de areia média com draga de sucção e recalque - bomba de 746 kW e cortador de 110 kW - distância de recalque de 1.900 a 2.100 m</v>
          </cell>
          <cell r="C2245" t="str">
            <v>m³</v>
          </cell>
          <cell r="D2245">
            <v>324</v>
          </cell>
        </row>
        <row r="2246">
          <cell r="A2246">
            <v>1917420</v>
          </cell>
          <cell r="B2246" t="str">
            <v>Dragagem de areia média com draga de sucção e recalque - bomba de 746 kW e cortador de 110 kW - distância de recalque de 2.100 a 2.300 m</v>
          </cell>
          <cell r="C2246" t="str">
            <v>m³</v>
          </cell>
          <cell r="D2246">
            <v>312</v>
          </cell>
        </row>
        <row r="2247">
          <cell r="A2247">
            <v>1917421</v>
          </cell>
          <cell r="B2247" t="str">
            <v>Dragagem de areia média com draga de sucção e recalque - bomba de 746 kW e cortador de 110 kW - distância de recalque de 2.300 a 2.500 m</v>
          </cell>
          <cell r="C2247" t="str">
            <v>m³</v>
          </cell>
          <cell r="D2247">
            <v>300</v>
          </cell>
        </row>
        <row r="2248">
          <cell r="A2248">
            <v>1917422</v>
          </cell>
          <cell r="B2248" t="str">
            <v>Dragagem de areia média com draga de sucção e recalque - bomba de 746 kW e cortador de 110 kW - distância de recalque de 2.500 a 2.700 m</v>
          </cell>
          <cell r="C2248" t="str">
            <v>m³</v>
          </cell>
          <cell r="D2248">
            <v>291</v>
          </cell>
        </row>
        <row r="2249">
          <cell r="A2249">
            <v>1917423</v>
          </cell>
          <cell r="B2249" t="str">
            <v>Dragagem de areia média com draga de sucção e recalque - bomba de 746 kW e cortador de 110 kW - distância de recalque de 2.700 a 2.900 m</v>
          </cell>
          <cell r="C2249" t="str">
            <v>m³</v>
          </cell>
          <cell r="D2249">
            <v>282</v>
          </cell>
        </row>
        <row r="2250">
          <cell r="A2250">
            <v>1917424</v>
          </cell>
          <cell r="B2250" t="str">
            <v>Dragagem de areia média com draga de sucção e recalque - bomba de 746 kW e cortador de 110 kW - distância de recalque de 2.900 a 3.100 m</v>
          </cell>
          <cell r="C2250" t="str">
            <v>m³</v>
          </cell>
          <cell r="D2250">
            <v>273</v>
          </cell>
        </row>
        <row r="2251">
          <cell r="A2251">
            <v>1917425</v>
          </cell>
          <cell r="B2251" t="str">
            <v>Dragagem de areia média com draga de sucção e recalque - bomba de 746 kW e cortador de 110 kW - distância de recalque de 3.100 a 3.300 m</v>
          </cell>
          <cell r="C2251" t="str">
            <v>m³</v>
          </cell>
          <cell r="D2251">
            <v>259.2</v>
          </cell>
        </row>
        <row r="2252">
          <cell r="A2252">
            <v>1917426</v>
          </cell>
          <cell r="B2252" t="str">
            <v>Dragagem de areia média com draga de sucção e recalque - bomba de 746 kW e cortador de 110 kW - distância de recalque de 3.300 a 3.500 m</v>
          </cell>
          <cell r="C2252" t="str">
            <v>m³</v>
          </cell>
          <cell r="D2252">
            <v>235.2</v>
          </cell>
        </row>
        <row r="2253">
          <cell r="A2253">
            <v>1917427</v>
          </cell>
          <cell r="B2253" t="str">
            <v>Dragagem de areia média com draga de sucção e recalque - bomba de 746 kW e cortador de 110 kW - distância de recalque de 3.500 a 3.700 m</v>
          </cell>
          <cell r="C2253" t="str">
            <v>m³</v>
          </cell>
          <cell r="D2253">
            <v>198</v>
          </cell>
        </row>
        <row r="2254">
          <cell r="A2254">
            <v>1917428</v>
          </cell>
          <cell r="B2254" t="str">
            <v>Dragagem de areia média com draga de sucção e recalque - bomba de 746 kW e cortador de 110 kW - distância de recalque de 3.700 a 3.900 m</v>
          </cell>
          <cell r="C2254" t="str">
            <v>m³</v>
          </cell>
          <cell r="D2254">
            <v>166.8</v>
          </cell>
        </row>
        <row r="2255">
          <cell r="A2255">
            <v>1917429</v>
          </cell>
          <cell r="B2255" t="str">
            <v>Dragagem de areia média com draga de sucção e recalque - bomba de 746 kW e cortador de 110 kW - distância de recalque de 3.900 a 4.100 m</v>
          </cell>
          <cell r="C2255" t="str">
            <v>m³</v>
          </cell>
          <cell r="D2255">
            <v>142.80000000000001</v>
          </cell>
        </row>
        <row r="2256">
          <cell r="A2256">
            <v>1917430</v>
          </cell>
          <cell r="B2256" t="str">
            <v>Dragagem de areia média com draga de sucção e recalque - bomba de 746 kW e cortador de 110 kW - distância de recalque de 4.100 a 4.300 m</v>
          </cell>
          <cell r="C2256" t="str">
            <v>m³</v>
          </cell>
          <cell r="D2256">
            <v>121.8</v>
          </cell>
        </row>
        <row r="2257">
          <cell r="A2257">
            <v>1917431</v>
          </cell>
          <cell r="B2257" t="str">
            <v>Dragagem de areia média com draga de sucção e recalque - bomba de 746 kW e cortador de 110 kW - distância de recalque de 4.300 a 4.500 m</v>
          </cell>
          <cell r="C2257" t="str">
            <v>m³</v>
          </cell>
          <cell r="D2257">
            <v>106.8</v>
          </cell>
        </row>
        <row r="2258">
          <cell r="A2258">
            <v>1917432</v>
          </cell>
          <cell r="B2258" t="str">
            <v>Dragagem de areia média com draga de sucção e recalque - bomba de 746 kW e cortador de 110 kW - distância de recalque de 4.500 a 4.700 m</v>
          </cell>
          <cell r="C2258" t="str">
            <v>m³</v>
          </cell>
          <cell r="D2258">
            <v>91.8</v>
          </cell>
        </row>
        <row r="2259">
          <cell r="A2259">
            <v>1917433</v>
          </cell>
          <cell r="B2259" t="str">
            <v>Dragagem de areia média com draga de sucção e recalque - bomba de 746 kW e cortador de 110 kW - distância de recalque de 4.700 a 4.900 m</v>
          </cell>
          <cell r="C2259" t="str">
            <v>m³</v>
          </cell>
          <cell r="D2259">
            <v>80.400000000000006</v>
          </cell>
        </row>
        <row r="2260">
          <cell r="A2260">
            <v>1917434</v>
          </cell>
          <cell r="B2260" t="str">
            <v>Dragagem de areia média com draga de sucção e recalque - bomba de 746 kW e cortador de 110 kW - distância de recalque de 4.900 a 5.100 m</v>
          </cell>
          <cell r="C2260" t="str">
            <v>m³</v>
          </cell>
          <cell r="D2260">
            <v>70.8</v>
          </cell>
        </row>
        <row r="2261">
          <cell r="A2261">
            <v>1917435</v>
          </cell>
          <cell r="B2261" t="str">
            <v>Dragagem de areia média com draga de sucção e recalque - bomba de 746 kW e cortador de 110 kW - distância de recalque de 5.100 a 5.300 m</v>
          </cell>
          <cell r="C2261" t="str">
            <v>m³</v>
          </cell>
          <cell r="D2261">
            <v>61.2</v>
          </cell>
        </row>
        <row r="2262">
          <cell r="A2262">
            <v>1917436</v>
          </cell>
          <cell r="B2262" t="str">
            <v>Dragagem de areia média com draga de sucção e recalque - bomba de 746 kW e cortador de 110 kW - distância de recalque de 5.300 a 5.500 m</v>
          </cell>
          <cell r="C2262" t="str">
            <v>m³</v>
          </cell>
          <cell r="D2262">
            <v>54.6</v>
          </cell>
        </row>
        <row r="2263">
          <cell r="A2263">
            <v>1917437</v>
          </cell>
          <cell r="B2263" t="str">
            <v>Dragagem de areia média com draga de sucção e recalque - bomba de 746 kW e cortador de 110 kW - distância de recalque de 5.500 a 5.700 m</v>
          </cell>
          <cell r="C2263" t="str">
            <v>m³</v>
          </cell>
          <cell r="D2263">
            <v>48</v>
          </cell>
        </row>
        <row r="2264">
          <cell r="A2264">
            <v>1917438</v>
          </cell>
          <cell r="B2264" t="str">
            <v>Dragagem de areia média com draga de sucção e recalque - bomba de 746 kW e cortador de 110 kW - distância de recalque de 5.700 a 5.900 m</v>
          </cell>
          <cell r="C2264" t="str">
            <v>m³</v>
          </cell>
          <cell r="D2264">
            <v>44.4</v>
          </cell>
        </row>
        <row r="2265">
          <cell r="A2265">
            <v>1917439</v>
          </cell>
          <cell r="B2265" t="str">
            <v>Dragagem de areia média com draga de sucção e recalque - bomba de 746 kW e cortador de 110 kW - distância de recalque de 5.900 a 6.100 m</v>
          </cell>
          <cell r="C2265" t="str">
            <v>m³</v>
          </cell>
          <cell r="D2265">
            <v>42</v>
          </cell>
        </row>
        <row r="2266">
          <cell r="A2266">
            <v>1917412</v>
          </cell>
          <cell r="B2266" t="str">
            <v>Dragagem de areia média com draga de sucção e recalque - bomba de 746 kW e cortador de 110 kW - distância de recalque de 500 a 700 m</v>
          </cell>
          <cell r="C2266" t="str">
            <v>m³</v>
          </cell>
          <cell r="D2266">
            <v>450</v>
          </cell>
        </row>
        <row r="2267">
          <cell r="A2267">
            <v>1917413</v>
          </cell>
          <cell r="B2267" t="str">
            <v>Dragagem de areia média com draga de sucção e recalque - bomba de 746 kW e cortador de 110 kW - distância de recalque de 700 a 900 m</v>
          </cell>
          <cell r="C2267" t="str">
            <v>m³</v>
          </cell>
          <cell r="D2267">
            <v>421.2</v>
          </cell>
        </row>
        <row r="2268">
          <cell r="A2268">
            <v>1917414</v>
          </cell>
          <cell r="B2268" t="str">
            <v>Dragagem de areia média com draga de sucção e recalque - bomba de 746 kW e cortador de 110 kW - distância de recalque de 900 a 1.100 m</v>
          </cell>
          <cell r="C2268" t="str">
            <v>m³</v>
          </cell>
          <cell r="D2268">
            <v>396</v>
          </cell>
        </row>
        <row r="2269">
          <cell r="A2269">
            <v>1917733</v>
          </cell>
          <cell r="B2269" t="str">
            <v>Dragagem de areia média com draga de sucção e recalque - bomba de 746 kW e cortador de 110 kW - distância de recalque de até 500 m</v>
          </cell>
          <cell r="C2269" t="str">
            <v>m³</v>
          </cell>
          <cell r="D2269">
            <v>492</v>
          </cell>
        </row>
        <row r="2270">
          <cell r="A2270">
            <v>1917049</v>
          </cell>
          <cell r="B2270" t="str">
            <v>Dragagem de areia média com draga hopper - capacidade da cisterna de 1.000 m³ - DMT de 1.500 a 1.800 m</v>
          </cell>
          <cell r="C2270" t="str">
            <v>m³</v>
          </cell>
          <cell r="D2270">
            <v>418.13</v>
          </cell>
        </row>
        <row r="2271">
          <cell r="A2271">
            <v>1917050</v>
          </cell>
          <cell r="B2271" t="str">
            <v>Dragagem de areia média com draga hopper - capacidade da cisterna de 1.000 m³ - DMT de 1.800 a 2.100 m</v>
          </cell>
          <cell r="C2271" t="str">
            <v>m³</v>
          </cell>
          <cell r="D2271">
            <v>410.64</v>
          </cell>
        </row>
        <row r="2272">
          <cell r="A2272">
            <v>1917051</v>
          </cell>
          <cell r="B2272" t="str">
            <v>Dragagem de areia média com draga hopper - capacidade da cisterna de 1.000 m³ - DMT de 2.100 a 2.400 m</v>
          </cell>
          <cell r="C2272" t="str">
            <v>m³</v>
          </cell>
          <cell r="D2272">
            <v>403.23</v>
          </cell>
        </row>
        <row r="2273">
          <cell r="A2273">
            <v>1917052</v>
          </cell>
          <cell r="B2273" t="str">
            <v>Dragagem de areia média com draga hopper - capacidade da cisterna de 1.000 m³ - DMT de 2.400 a 2.700 m</v>
          </cell>
          <cell r="C2273" t="str">
            <v>m³</v>
          </cell>
          <cell r="D2273">
            <v>395.78</v>
          </cell>
        </row>
        <row r="2274">
          <cell r="A2274">
            <v>1917053</v>
          </cell>
          <cell r="B2274" t="str">
            <v>Dragagem de areia média com draga hopper - capacidade da cisterna de 1.000 m³ - DMT de 2.700 a 3.000 m</v>
          </cell>
          <cell r="C2274" t="str">
            <v>m³</v>
          </cell>
          <cell r="D2274">
            <v>388.15</v>
          </cell>
        </row>
        <row r="2275">
          <cell r="A2275">
            <v>1917054</v>
          </cell>
          <cell r="B2275" t="str">
            <v>Dragagem de areia média com draga hopper - capacidade da cisterna de 1.000 m³ - DMT de 3.000 m</v>
          </cell>
          <cell r="C2275" t="str">
            <v>m³</v>
          </cell>
          <cell r="D2275">
            <v>384.24</v>
          </cell>
        </row>
        <row r="2276">
          <cell r="A2276">
            <v>1901553</v>
          </cell>
          <cell r="B2276" t="str">
            <v>Dragagem de areia média com draga hopper - capacidade da cisterna de 10.000 m³ - DMT de 1.500 a 1.800 m</v>
          </cell>
          <cell r="C2276" t="str">
            <v>m³</v>
          </cell>
          <cell r="D2276">
            <v>2916.35</v>
          </cell>
        </row>
        <row r="2277">
          <cell r="A2277">
            <v>1901554</v>
          </cell>
          <cell r="B2277" t="str">
            <v>Dragagem de areia média com draga hopper - capacidade da cisterna de 10.000 m³ - DMT de 1.800 a 2.100 m</v>
          </cell>
          <cell r="C2277" t="str">
            <v>m³</v>
          </cell>
          <cell r="D2277">
            <v>2893.29</v>
          </cell>
        </row>
        <row r="2278">
          <cell r="A2278">
            <v>1901555</v>
          </cell>
          <cell r="B2278" t="str">
            <v>Dragagem de areia média com draga hopper - capacidade da cisterna de 10.000 m³ - DMT de 2.100 a 2.400 m</v>
          </cell>
          <cell r="C2278" t="str">
            <v>m³</v>
          </cell>
          <cell r="D2278">
            <v>2869.68</v>
          </cell>
        </row>
        <row r="2279">
          <cell r="A2279">
            <v>1901556</v>
          </cell>
          <cell r="B2279" t="str">
            <v>Dragagem de areia média com draga hopper - capacidade da cisterna de 10.000 m³ - DMT de 2.400 a 2.700 m</v>
          </cell>
          <cell r="C2279" t="str">
            <v>m³</v>
          </cell>
          <cell r="D2279">
            <v>2845.55</v>
          </cell>
        </row>
        <row r="2280">
          <cell r="A2280">
            <v>1901557</v>
          </cell>
          <cell r="B2280" t="str">
            <v>Dragagem de areia média com draga hopper - capacidade da cisterna de 10.000 m³ - DMT de 2.700 a 3.000 m</v>
          </cell>
          <cell r="C2280" t="str">
            <v>m³</v>
          </cell>
          <cell r="D2280">
            <v>2820.29</v>
          </cell>
        </row>
        <row r="2281">
          <cell r="A2281">
            <v>1901558</v>
          </cell>
          <cell r="B2281" t="str">
            <v>Dragagem de areia média com draga hopper - capacidade da cisterna de 10.000 m³ - DMT de 3.000 m</v>
          </cell>
          <cell r="C2281" t="str">
            <v>m³</v>
          </cell>
          <cell r="D2281">
            <v>2806.96</v>
          </cell>
        </row>
        <row r="2282">
          <cell r="A2282">
            <v>1901560</v>
          </cell>
          <cell r="B2282" t="str">
            <v>Dragagem de areia média com draga hopper - capacidade da cisterna de 15.000 m³ - DMT de 1.500 a 1.800 m</v>
          </cell>
          <cell r="C2282" t="str">
            <v>m³</v>
          </cell>
          <cell r="D2282">
            <v>3131.44</v>
          </cell>
        </row>
        <row r="2283">
          <cell r="A2283">
            <v>1901561</v>
          </cell>
          <cell r="B2283" t="str">
            <v>Dragagem de areia média com draga hopper - capacidade da cisterna de 15.000 m³ - DMT de 1.800 a 2.100 m</v>
          </cell>
          <cell r="C2283" t="str">
            <v>m³</v>
          </cell>
          <cell r="D2283">
            <v>3113.67</v>
          </cell>
        </row>
        <row r="2284">
          <cell r="A2284">
            <v>1901562</v>
          </cell>
          <cell r="B2284" t="str">
            <v>Dragagem de areia média com draga hopper - capacidade da cisterna de 15.000 m³ - DMT de 2.100 a 2.400 m</v>
          </cell>
          <cell r="C2284" t="str">
            <v>m³</v>
          </cell>
          <cell r="D2284">
            <v>3095.39</v>
          </cell>
        </row>
        <row r="2285">
          <cell r="A2285">
            <v>1901563</v>
          </cell>
          <cell r="B2285" t="str">
            <v>Dragagem de areia média com draga hopper - capacidade da cisterna de 15.000 m³ - DMT de 2.400 a 2.700 m</v>
          </cell>
          <cell r="C2285" t="str">
            <v>m³</v>
          </cell>
          <cell r="D2285">
            <v>3076.64</v>
          </cell>
        </row>
        <row r="2286">
          <cell r="A2286">
            <v>1901564</v>
          </cell>
          <cell r="B2286" t="str">
            <v>Dragagem de areia média com draga hopper - capacidade da cisterna de 15.000 m³ - DMT de 2.700 a 3.000 m</v>
          </cell>
          <cell r="C2286" t="str">
            <v>m³</v>
          </cell>
          <cell r="D2286">
            <v>3056.9</v>
          </cell>
        </row>
        <row r="2287">
          <cell r="A2287">
            <v>1901559</v>
          </cell>
          <cell r="B2287" t="str">
            <v>Dragagem de areia média com draga hopper - capacidade da cisterna de 15.000 m³ - DMT de 3.000 m</v>
          </cell>
          <cell r="C2287" t="str">
            <v>m³</v>
          </cell>
          <cell r="D2287">
            <v>3046.45</v>
          </cell>
        </row>
        <row r="2288">
          <cell r="A2288">
            <v>1917085</v>
          </cell>
          <cell r="B2288" t="str">
            <v>Dragagem de areia média com draga hopper - capacidade da cisterna de 2.000 m³ - DMT de 1.500 a 1.800 m</v>
          </cell>
          <cell r="C2288" t="str">
            <v>m³</v>
          </cell>
          <cell r="D2288">
            <v>838.38</v>
          </cell>
        </row>
        <row r="2289">
          <cell r="A2289">
            <v>1917086</v>
          </cell>
          <cell r="B2289" t="str">
            <v>Dragagem de areia média com draga hopper - capacidade da cisterna de 2.000 m³ - DMT de 1.800 a 2.100 m</v>
          </cell>
          <cell r="C2289" t="str">
            <v>m³</v>
          </cell>
          <cell r="D2289">
            <v>825.11</v>
          </cell>
        </row>
        <row r="2290">
          <cell r="A2290">
            <v>1917087</v>
          </cell>
          <cell r="B2290" t="str">
            <v>Dragagem de areia média com draga hopper - capacidade da cisterna de 2.000 m³ - DMT de 2.100 a 2.400 m</v>
          </cell>
          <cell r="C2290" t="str">
            <v>m³</v>
          </cell>
          <cell r="D2290">
            <v>811.88</v>
          </cell>
        </row>
        <row r="2291">
          <cell r="A2291">
            <v>1917088</v>
          </cell>
          <cell r="B2291" t="str">
            <v>Dragagem de areia média com draga hopper - capacidade da cisterna de 2.000 m³ - DMT de 2.400 a 2.700 m</v>
          </cell>
          <cell r="C2291" t="str">
            <v>m³</v>
          </cell>
          <cell r="D2291">
            <v>798.64</v>
          </cell>
        </row>
        <row r="2292">
          <cell r="A2292">
            <v>1917089</v>
          </cell>
          <cell r="B2292" t="str">
            <v>Dragagem de areia média com draga hopper - capacidade da cisterna de 2.000 m³ - DMT de 2.700 a 3.000 m</v>
          </cell>
          <cell r="C2292" t="str">
            <v>m³</v>
          </cell>
          <cell r="D2292">
            <v>784.88</v>
          </cell>
        </row>
        <row r="2293">
          <cell r="A2293">
            <v>1917090</v>
          </cell>
          <cell r="B2293" t="str">
            <v>Dragagem de areia média com draga hopper - capacidade da cisterna de 2.000 m³ - DMT de 3.000 m</v>
          </cell>
          <cell r="C2293" t="str">
            <v>m³</v>
          </cell>
          <cell r="D2293">
            <v>777.8</v>
          </cell>
        </row>
        <row r="2294">
          <cell r="A2294">
            <v>1901566</v>
          </cell>
          <cell r="B2294" t="str">
            <v>Dragagem de areia média com draga hopper - capacidade da cisterna de 20.000 m³ - DMT de 1.500 a 1.800 m</v>
          </cell>
          <cell r="C2294" t="str">
            <v>m³</v>
          </cell>
          <cell r="D2294">
            <v>3251.33</v>
          </cell>
        </row>
        <row r="2295">
          <cell r="A2295">
            <v>1901567</v>
          </cell>
          <cell r="B2295" t="str">
            <v>Dragagem de areia média com draga hopper - capacidade da cisterna de 20.000 m³ - DMT de 1.800 a 2.100 m</v>
          </cell>
          <cell r="C2295" t="str">
            <v>m³</v>
          </cell>
          <cell r="D2295">
            <v>3236.95</v>
          </cell>
        </row>
        <row r="2296">
          <cell r="A2296">
            <v>1901568</v>
          </cell>
          <cell r="B2296" t="str">
            <v>Dragagem de areia média com draga hopper - capacidade da cisterna de 20.000 m³ - DMT de 2.100 a 2.400 m</v>
          </cell>
          <cell r="C2296" t="str">
            <v>m³</v>
          </cell>
          <cell r="D2296">
            <v>3222.11</v>
          </cell>
        </row>
        <row r="2297">
          <cell r="A2297">
            <v>1901569</v>
          </cell>
          <cell r="B2297" t="str">
            <v>Dragagem de areia média com draga hopper - capacidade da cisterna de 20.000 m³ - DMT de 2.400 a 2.700 m</v>
          </cell>
          <cell r="C2297" t="str">
            <v>m³</v>
          </cell>
          <cell r="D2297">
            <v>3206.85</v>
          </cell>
        </row>
        <row r="2298">
          <cell r="A2298">
            <v>1901570</v>
          </cell>
          <cell r="B2298" t="str">
            <v>Dragagem de areia média com draga hopper - capacidade da cisterna de 20.000 m³ - DMT de 2.700 a 3.000 m</v>
          </cell>
          <cell r="C2298" t="str">
            <v>m³</v>
          </cell>
          <cell r="D2298">
            <v>3190.75</v>
          </cell>
        </row>
        <row r="2299">
          <cell r="A2299">
            <v>1901565</v>
          </cell>
          <cell r="B2299" t="str">
            <v>Dragagem de areia média com draga hopper - capacidade da cisterna de 20.000 m³ - DMT de 3.000 m</v>
          </cell>
          <cell r="C2299" t="str">
            <v>m³</v>
          </cell>
          <cell r="D2299">
            <v>3182.2</v>
          </cell>
        </row>
        <row r="2300">
          <cell r="A2300">
            <v>1917121</v>
          </cell>
          <cell r="B2300" t="str">
            <v>Dragagem de areia média com draga hopper - capacidade da cisterna de 3.000 m³ - DMT de 1.500 a 1.800 m</v>
          </cell>
          <cell r="C2300" t="str">
            <v>m³</v>
          </cell>
          <cell r="D2300">
            <v>1152.0999999999999</v>
          </cell>
        </row>
        <row r="2301">
          <cell r="A2301">
            <v>1917122</v>
          </cell>
          <cell r="B2301" t="str">
            <v>Dragagem de areia média com draga hopper - capacidade da cisterna de 3.000 m³ - DMT de 1.800 a 2.100 m</v>
          </cell>
          <cell r="C2301" t="str">
            <v>m³</v>
          </cell>
          <cell r="D2301">
            <v>1136.55</v>
          </cell>
        </row>
        <row r="2302">
          <cell r="A2302">
            <v>1917123</v>
          </cell>
          <cell r="B2302" t="str">
            <v>Dragagem de areia média com draga hopper - capacidade da cisterna de 3.000 m³ - DMT de 2.100 a 2.400 m</v>
          </cell>
          <cell r="C2302" t="str">
            <v>m³</v>
          </cell>
          <cell r="D2302">
            <v>1121.07</v>
          </cell>
        </row>
        <row r="2303">
          <cell r="A2303">
            <v>1917124</v>
          </cell>
          <cell r="B2303" t="str">
            <v>Dragagem de areia média com draga hopper - capacidade da cisterna de 3.000 m³ - DMT de 2.400 a 2.700 m</v>
          </cell>
          <cell r="C2303" t="str">
            <v>m³</v>
          </cell>
          <cell r="D2303">
            <v>1105.22</v>
          </cell>
        </row>
        <row r="2304">
          <cell r="A2304">
            <v>1917125</v>
          </cell>
          <cell r="B2304" t="str">
            <v>Dragagem de areia média com draga hopper - capacidade da cisterna de 3.000 m³ - DMT de 2.700 a 3.000 m</v>
          </cell>
          <cell r="C2304" t="str">
            <v>m³</v>
          </cell>
          <cell r="D2304">
            <v>1088.94</v>
          </cell>
        </row>
        <row r="2305">
          <cell r="A2305">
            <v>1917126</v>
          </cell>
          <cell r="B2305" t="str">
            <v>Dragagem de areia média com draga hopper - capacidade da cisterna de 3.000 m³ - DMT de 3.000 m</v>
          </cell>
          <cell r="C2305" t="str">
            <v>m³</v>
          </cell>
          <cell r="D2305">
            <v>1080.3900000000001</v>
          </cell>
        </row>
        <row r="2306">
          <cell r="A2306">
            <v>1917157</v>
          </cell>
          <cell r="B2306" t="str">
            <v>Dragagem de areia média com draga hopper - capacidade da cisterna de 4.000 m³ - DMT de 1.500 a 1.800 m</v>
          </cell>
          <cell r="C2306" t="str">
            <v>m³</v>
          </cell>
          <cell r="D2306">
            <v>1486.48</v>
          </cell>
        </row>
        <row r="2307">
          <cell r="A2307">
            <v>1917158</v>
          </cell>
          <cell r="B2307" t="str">
            <v>Dragagem de areia média com draga hopper - capacidade da cisterna de 4.000 m³ - DMT de 1.800 a 2.100 m</v>
          </cell>
          <cell r="C2307" t="str">
            <v>m³</v>
          </cell>
          <cell r="D2307">
            <v>1467.96</v>
          </cell>
        </row>
        <row r="2308">
          <cell r="A2308">
            <v>1917159</v>
          </cell>
          <cell r="B2308" t="str">
            <v>Dragagem de areia média com draga hopper - capacidade da cisterna de 4.000 m³ - DMT de 2.100 a 2.400 m</v>
          </cell>
          <cell r="C2308" t="str">
            <v>m³</v>
          </cell>
          <cell r="D2308">
            <v>1449.31</v>
          </cell>
        </row>
        <row r="2309">
          <cell r="A2309">
            <v>1917160</v>
          </cell>
          <cell r="B2309" t="str">
            <v>Dragagem de areia média com draga hopper - capacidade da cisterna de 4.000 m³ - DMT de 2.400 a 2.700 m</v>
          </cell>
          <cell r="C2309" t="str">
            <v>m³</v>
          </cell>
          <cell r="D2309">
            <v>1430.42</v>
          </cell>
        </row>
        <row r="2310">
          <cell r="A2310">
            <v>1917161</v>
          </cell>
          <cell r="B2310" t="str">
            <v>Dragagem de areia média com draga hopper - capacidade da cisterna de 4.000 m³ - DMT de 2.700 a 3.000 m</v>
          </cell>
          <cell r="C2310" t="str">
            <v>m³</v>
          </cell>
          <cell r="D2310">
            <v>1410.78</v>
          </cell>
        </row>
        <row r="2311">
          <cell r="A2311">
            <v>1917162</v>
          </cell>
          <cell r="B2311" t="str">
            <v>Dragagem de areia média com draga hopper - capacidade da cisterna de 4.000 m³ - DMT de 3.000 m</v>
          </cell>
          <cell r="C2311" t="str">
            <v>m³</v>
          </cell>
          <cell r="D2311">
            <v>1400.41</v>
          </cell>
        </row>
        <row r="2312">
          <cell r="A2312">
            <v>1917193</v>
          </cell>
          <cell r="B2312" t="str">
            <v>Dragagem de areia média com draga hopper - capacidade da cisterna de 5.000 m³ - DMT de 1.500 a 1.800 m</v>
          </cell>
          <cell r="C2312" t="str">
            <v>m³</v>
          </cell>
          <cell r="D2312">
            <v>1582.41</v>
          </cell>
        </row>
        <row r="2313">
          <cell r="A2313">
            <v>1917194</v>
          </cell>
          <cell r="B2313" t="str">
            <v>Dragagem de areia média com draga hopper - capacidade da cisterna de 5.000 m³ - DMT de 1.800 a 2.100 m</v>
          </cell>
          <cell r="C2313" t="str">
            <v>m³</v>
          </cell>
          <cell r="D2313">
            <v>1566.53</v>
          </cell>
        </row>
        <row r="2314">
          <cell r="A2314">
            <v>1917195</v>
          </cell>
          <cell r="B2314" t="str">
            <v>Dragagem de areia média com draga hopper - capacidade da cisterna de 5.000 m³ - DMT de 2.100 a 2.400 m</v>
          </cell>
          <cell r="C2314" t="str">
            <v>m³</v>
          </cell>
          <cell r="D2314">
            <v>1550.57</v>
          </cell>
        </row>
        <row r="2315">
          <cell r="A2315">
            <v>1917196</v>
          </cell>
          <cell r="B2315" t="str">
            <v>Dragagem de areia média com draga hopper - capacidade da cisterna de 5.000 m³ - DMT de 2.400 a 2.700 m</v>
          </cell>
          <cell r="C2315" t="str">
            <v>m³</v>
          </cell>
          <cell r="D2315">
            <v>1534.15</v>
          </cell>
        </row>
        <row r="2316">
          <cell r="A2316">
            <v>1917197</v>
          </cell>
          <cell r="B2316" t="str">
            <v>Dragagem de areia média com draga hopper - capacidade da cisterna de 5.000 m³ - DMT de 2.700 a 3.000 m</v>
          </cell>
          <cell r="C2316" t="str">
            <v>m³</v>
          </cell>
          <cell r="D2316">
            <v>1517.06</v>
          </cell>
        </row>
        <row r="2317">
          <cell r="A2317">
            <v>1917198</v>
          </cell>
          <cell r="B2317" t="str">
            <v>Dragagem de areia média com draga hopper - capacidade da cisterna de 5.000 m³ - DMT de 3.000 m</v>
          </cell>
          <cell r="C2317" t="str">
            <v>m³</v>
          </cell>
          <cell r="D2317">
            <v>1508.21</v>
          </cell>
        </row>
        <row r="2318">
          <cell r="A2318">
            <v>1917013</v>
          </cell>
          <cell r="B2318" t="str">
            <v>Dragagem de areia média com draga hopper - capacidade da cisterna de 750 m³ - DMT de 1.500 a 1.800 m</v>
          </cell>
          <cell r="C2318" t="str">
            <v>m³</v>
          </cell>
          <cell r="D2318">
            <v>275.35000000000002</v>
          </cell>
        </row>
        <row r="2319">
          <cell r="A2319">
            <v>1917014</v>
          </cell>
          <cell r="B2319" t="str">
            <v>Dragagem de areia média com draga hopper - capacidade da cisterna de 750 m³ - DMT de 1.800 a 2.100 m</v>
          </cell>
          <cell r="C2319" t="str">
            <v>m³</v>
          </cell>
          <cell r="D2319">
            <v>270.14999999999998</v>
          </cell>
        </row>
        <row r="2320">
          <cell r="A2320">
            <v>1917015</v>
          </cell>
          <cell r="B2320" t="str">
            <v>Dragagem de areia média com draga hopper - capacidade da cisterna de 750 m³ - DMT de 2.100 a 2.400 m</v>
          </cell>
          <cell r="C2320" t="str">
            <v>m³</v>
          </cell>
          <cell r="D2320">
            <v>265.06</v>
          </cell>
        </row>
        <row r="2321">
          <cell r="A2321">
            <v>1917016</v>
          </cell>
          <cell r="B2321" t="str">
            <v>Dragagem de areia média com draga hopper - capacidade da cisterna de 750 m³ - DMT de 2.400 a 2.700 m</v>
          </cell>
          <cell r="C2321" t="str">
            <v>m³</v>
          </cell>
          <cell r="D2321">
            <v>259.89</v>
          </cell>
        </row>
        <row r="2322">
          <cell r="A2322">
            <v>1917017</v>
          </cell>
          <cell r="B2322" t="str">
            <v>Dragagem de areia média com draga hopper - capacidade da cisterna de 750 m³ - DMT de 2.700 a 3.000 m</v>
          </cell>
          <cell r="C2322" t="str">
            <v>m³</v>
          </cell>
          <cell r="D2322">
            <v>254.65</v>
          </cell>
        </row>
        <row r="2323">
          <cell r="A2323">
            <v>1917018</v>
          </cell>
          <cell r="B2323" t="str">
            <v>Dragagem de areia média com draga hopper - capacidade da cisterna de 750 m³ - DMT de 3.000 m</v>
          </cell>
          <cell r="C2323" t="str">
            <v>m³</v>
          </cell>
          <cell r="D2323">
            <v>251.96</v>
          </cell>
        </row>
        <row r="2324">
          <cell r="A2324">
            <v>1917623</v>
          </cell>
          <cell r="B2324" t="str">
            <v>Dragagem de cascalho com draga de sucção e recalque - bomba de 1.350 kW e cortador de 170 kW - distância de recalque de 1.100 a 1.300 m</v>
          </cell>
          <cell r="C2324" t="str">
            <v>m³</v>
          </cell>
          <cell r="D2324">
            <v>150</v>
          </cell>
        </row>
        <row r="2325">
          <cell r="A2325">
            <v>1917624</v>
          </cell>
          <cell r="B2325" t="str">
            <v>Dragagem de cascalho com draga de sucção e recalque - bomba de 1.350 kW e cortador de 170 kW - distância de recalque de 1.300 a 1.500 m</v>
          </cell>
          <cell r="C2325" t="str">
            <v>m³</v>
          </cell>
          <cell r="D2325">
            <v>117</v>
          </cell>
        </row>
        <row r="2326">
          <cell r="A2326">
            <v>1917625</v>
          </cell>
          <cell r="B2326" t="str">
            <v>Dragagem de cascalho com draga de sucção e recalque - bomba de 1.350 kW e cortador de 170 kW - distância de recalque de 1.500 a 1.700 m</v>
          </cell>
          <cell r="C2326" t="str">
            <v>m³</v>
          </cell>
          <cell r="D2326">
            <v>93</v>
          </cell>
        </row>
        <row r="2327">
          <cell r="A2327">
            <v>1917626</v>
          </cell>
          <cell r="B2327" t="str">
            <v>Dragagem de cascalho com draga de sucção e recalque - bomba de 1.350 kW e cortador de 170 kW - distância de recalque de 1.700 a 1.900 m</v>
          </cell>
          <cell r="C2327" t="str">
            <v>m³</v>
          </cell>
          <cell r="D2327">
            <v>75</v>
          </cell>
        </row>
        <row r="2328">
          <cell r="A2328">
            <v>1917627</v>
          </cell>
          <cell r="B2328" t="str">
            <v>Dragagem de cascalho com draga de sucção e recalque - bomba de 1.350 kW e cortador de 170 kW - distância de recalque de 1.900 a 2.100 m</v>
          </cell>
          <cell r="C2328" t="str">
            <v>m³</v>
          </cell>
          <cell r="D2328">
            <v>61.8</v>
          </cell>
        </row>
        <row r="2329">
          <cell r="A2329">
            <v>1917628</v>
          </cell>
          <cell r="B2329" t="str">
            <v>Dragagem de cascalho com draga de sucção e recalque - bomba de 1.350 kW e cortador de 170 kW - distância de recalque de 2.100 a 2.300 m</v>
          </cell>
          <cell r="C2329" t="str">
            <v>m³</v>
          </cell>
          <cell r="D2329">
            <v>52.8</v>
          </cell>
        </row>
        <row r="2330">
          <cell r="A2330">
            <v>1917620</v>
          </cell>
          <cell r="B2330" t="str">
            <v>Dragagem de cascalho com draga de sucção e recalque - bomba de 1.350 kW e cortador de 170 kW - distância de recalque de 500 a 700 m</v>
          </cell>
          <cell r="C2330" t="str">
            <v>m³</v>
          </cell>
          <cell r="D2330">
            <v>319.8</v>
          </cell>
        </row>
        <row r="2331">
          <cell r="A2331">
            <v>1917621</v>
          </cell>
          <cell r="B2331" t="str">
            <v>Dragagem de cascalho com draga de sucção e recalque - bomba de 1.350 kW e cortador de 170 kW - distância de recalque de 700 a 900 m</v>
          </cell>
          <cell r="C2331" t="str">
            <v>m³</v>
          </cell>
          <cell r="D2331">
            <v>285</v>
          </cell>
        </row>
        <row r="2332">
          <cell r="A2332">
            <v>1917622</v>
          </cell>
          <cell r="B2332" t="str">
            <v>Dragagem de cascalho com draga de sucção e recalque - bomba de 1.350 kW e cortador de 170 kW - distância de recalque de 900 a 1.100 m</v>
          </cell>
          <cell r="C2332" t="str">
            <v>m³</v>
          </cell>
          <cell r="D2332">
            <v>234</v>
          </cell>
        </row>
        <row r="2333">
          <cell r="A2333">
            <v>1917741</v>
          </cell>
          <cell r="B2333" t="str">
            <v>Dragagem de cascalho com draga de sucção e recalque - bomba de 1.350 kW e cortador de 170 kW - distância de recalque de até 500 m</v>
          </cell>
          <cell r="C2333" t="str">
            <v>m³</v>
          </cell>
          <cell r="D2333">
            <v>354</v>
          </cell>
        </row>
        <row r="2334">
          <cell r="A2334">
            <v>1917269</v>
          </cell>
          <cell r="B2334" t="str">
            <v>Dragagem de cascalho com draga de sucção e recalque - bomba de 294 kW e cortador de 30 kW - distância de recalque de 1.100 a 1.300 m</v>
          </cell>
          <cell r="C2334" t="str">
            <v>m³</v>
          </cell>
          <cell r="D2334">
            <v>35.4</v>
          </cell>
        </row>
        <row r="2335">
          <cell r="A2335">
            <v>1917270</v>
          </cell>
          <cell r="B2335" t="str">
            <v>Dragagem de cascalho com draga de sucção e recalque - bomba de 294 kW e cortador de 30 kW - distância de recalque de 1.300 a 1.500 m</v>
          </cell>
          <cell r="C2335" t="str">
            <v>m³</v>
          </cell>
          <cell r="D2335">
            <v>26.4</v>
          </cell>
        </row>
        <row r="2336">
          <cell r="A2336">
            <v>1917266</v>
          </cell>
          <cell r="B2336" t="str">
            <v>Dragagem de cascalho com draga de sucção e recalque - bomba de 294 kW e cortador de 30 kW - distância de recalque de 500 a 700 m</v>
          </cell>
          <cell r="C2336" t="str">
            <v>m³</v>
          </cell>
          <cell r="D2336">
            <v>106.2</v>
          </cell>
        </row>
        <row r="2337">
          <cell r="A2337">
            <v>1917267</v>
          </cell>
          <cell r="B2337" t="str">
            <v>Dragagem de cascalho com draga de sucção e recalque - bomba de 294 kW e cortador de 30 kW - distância de recalque de 700 a 900 m</v>
          </cell>
          <cell r="C2337" t="str">
            <v>m³</v>
          </cell>
          <cell r="D2337">
            <v>73.2</v>
          </cell>
        </row>
        <row r="2338">
          <cell r="A2338">
            <v>1917268</v>
          </cell>
          <cell r="B2338" t="str">
            <v>Dragagem de cascalho com draga de sucção e recalque - bomba de 294 kW e cortador de 30 kW - distância de recalque de 900 a 1.100 m</v>
          </cell>
          <cell r="C2338" t="str">
            <v>m³</v>
          </cell>
          <cell r="D2338">
            <v>48.6</v>
          </cell>
        </row>
        <row r="2339">
          <cell r="A2339">
            <v>1917728</v>
          </cell>
          <cell r="B2339" t="str">
            <v>Dragagem de cascalho com draga de sucção e recalque - bomba de 294 kW e cortador de 30 kW - distância de recalque de até 500 m</v>
          </cell>
          <cell r="C2339" t="str">
            <v>m³</v>
          </cell>
          <cell r="D2339">
            <v>115.2</v>
          </cell>
        </row>
        <row r="2340">
          <cell r="A2340">
            <v>1917358</v>
          </cell>
          <cell r="B2340" t="str">
            <v>Dragagem de cascalho com draga de sucção e recalque - bomba de 483 kW e cortador de 55 kW - distância de recalque até 500 m</v>
          </cell>
          <cell r="C2340" t="str">
            <v>m³</v>
          </cell>
          <cell r="D2340">
            <v>166.8</v>
          </cell>
        </row>
        <row r="2341">
          <cell r="A2341">
            <v>1917362</v>
          </cell>
          <cell r="B2341" t="str">
            <v>Dragagem de cascalho com draga de sucção e recalque - bomba de 483 kW e cortador de 55 kW - distância de recalque de 1.100 a 1.300 m</v>
          </cell>
          <cell r="C2341" t="str">
            <v>m³</v>
          </cell>
          <cell r="D2341">
            <v>34.200000000000003</v>
          </cell>
        </row>
        <row r="2342">
          <cell r="A2342">
            <v>1917363</v>
          </cell>
          <cell r="B2342" t="str">
            <v>Dragagem de cascalho com draga de sucção e recalque - bomba de 483 kW e cortador de 55 kW - distância de recalque de 1.300 a 1.500 m</v>
          </cell>
          <cell r="C2342" t="str">
            <v>m³</v>
          </cell>
          <cell r="D2342">
            <v>28.2</v>
          </cell>
        </row>
        <row r="2343">
          <cell r="A2343">
            <v>1917359</v>
          </cell>
          <cell r="B2343" t="str">
            <v>Dragagem de cascalho com draga de sucção e recalque - bomba de 483 kW e cortador de 55 kW - distância de recalque de 500 a 700 m</v>
          </cell>
          <cell r="C2343" t="str">
            <v>m³</v>
          </cell>
          <cell r="D2343">
            <v>120</v>
          </cell>
        </row>
        <row r="2344">
          <cell r="A2344">
            <v>1917360</v>
          </cell>
          <cell r="B2344" t="str">
            <v>Dragagem de cascalho com draga de sucção e recalque - bomba de 483 kW e cortador de 55 kW - distância de recalque de 700 a 900 m</v>
          </cell>
          <cell r="C2344" t="str">
            <v>m³</v>
          </cell>
          <cell r="D2344">
            <v>72</v>
          </cell>
        </row>
        <row r="2345">
          <cell r="A2345">
            <v>1917361</v>
          </cell>
          <cell r="B2345" t="str">
            <v>Dragagem de cascalho com draga de sucção e recalque - bomba de 483 kW e cortador de 55 kW - distância de recalque de 900 a 1.100 m</v>
          </cell>
          <cell r="C2345" t="str">
            <v>m³</v>
          </cell>
          <cell r="D2345">
            <v>48</v>
          </cell>
        </row>
        <row r="2346">
          <cell r="A2346">
            <v>1917476</v>
          </cell>
          <cell r="B2346" t="str">
            <v>Dragagem de cascalho com draga de sucção e recalque - bomba de 746 kW e cortador de 110 kW - distância de recalque de 1.100 a 1.300 m</v>
          </cell>
          <cell r="C2346" t="str">
            <v>m³</v>
          </cell>
          <cell r="D2346">
            <v>70.2</v>
          </cell>
        </row>
        <row r="2347">
          <cell r="A2347">
            <v>1917477</v>
          </cell>
          <cell r="B2347" t="str">
            <v>Dragagem de cascalho com draga de sucção e recalque - bomba de 746 kW e cortador de 110 kW - distância de recalque de 1.300 a 1.500 m</v>
          </cell>
          <cell r="C2347" t="str">
            <v>m³</v>
          </cell>
          <cell r="D2347">
            <v>54</v>
          </cell>
        </row>
        <row r="2348">
          <cell r="A2348">
            <v>1917478</v>
          </cell>
          <cell r="B2348" t="str">
            <v>Dragagem de cascalho com draga de sucção e recalque - bomba de 746 kW e cortador de 110 kW - distância de recalque de 1.500 a 1.700 m</v>
          </cell>
          <cell r="C2348" t="str">
            <v>m³</v>
          </cell>
          <cell r="D2348">
            <v>42</v>
          </cell>
        </row>
        <row r="2349">
          <cell r="A2349">
            <v>1917479</v>
          </cell>
          <cell r="B2349" t="str">
            <v>Dragagem de cascalho com draga de sucção e recalque - bomba de 746 kW e cortador de 110 kW - distância de recalque de 1.700 a 1.900 m</v>
          </cell>
          <cell r="C2349" t="str">
            <v>m³</v>
          </cell>
          <cell r="D2349">
            <v>39</v>
          </cell>
        </row>
        <row r="2350">
          <cell r="A2350">
            <v>1917473</v>
          </cell>
          <cell r="B2350" t="str">
            <v>Dragagem de cascalho com draga de sucção e recalque - bomba de 746 kW e cortador de 110 kW - distância de recalque de 500 a 700 m</v>
          </cell>
          <cell r="C2350" t="str">
            <v>m³</v>
          </cell>
          <cell r="D2350">
            <v>151.19999999999999</v>
          </cell>
        </row>
        <row r="2351">
          <cell r="A2351">
            <v>1917474</v>
          </cell>
          <cell r="B2351" t="str">
            <v>Dragagem de cascalho com draga de sucção e recalque - bomba de 746 kW e cortador de 110 kW - distância de recalque de 700 a 900 m</v>
          </cell>
          <cell r="C2351" t="str">
            <v>m³</v>
          </cell>
          <cell r="D2351">
            <v>118.8</v>
          </cell>
        </row>
        <row r="2352">
          <cell r="A2352">
            <v>1917475</v>
          </cell>
          <cell r="B2352" t="str">
            <v>Dragagem de cascalho com draga de sucção e recalque - bomba de 746 kW e cortador de 110 kW - distância de recalque de 900 a 1.100 m</v>
          </cell>
          <cell r="C2352" t="str">
            <v>m³</v>
          </cell>
          <cell r="D2352">
            <v>94.2</v>
          </cell>
        </row>
        <row r="2353">
          <cell r="A2353">
            <v>1917736</v>
          </cell>
          <cell r="B2353" t="str">
            <v>Dragagem de cascalho com draga de sucção e recalque - bomba de 746 kW e cortador de 110 kW - distância de recalque de até 500 m</v>
          </cell>
          <cell r="C2353" t="str">
            <v>m³</v>
          </cell>
          <cell r="D2353">
            <v>228</v>
          </cell>
        </row>
        <row r="2354">
          <cell r="A2354">
            <v>1917067</v>
          </cell>
          <cell r="B2354" t="str">
            <v>Dragagem de cascalho com draga hopper - capacidade da cisterna de 1.000 m³ - DMT de 1.500 a 1.800 m</v>
          </cell>
          <cell r="C2354" t="str">
            <v>m³</v>
          </cell>
          <cell r="D2354">
            <v>447.58</v>
          </cell>
        </row>
        <row r="2355">
          <cell r="A2355">
            <v>1917068</v>
          </cell>
          <cell r="B2355" t="str">
            <v>Dragagem de cascalho com draga hopper - capacidade da cisterna de 1.000 m³ - DMT de 1.800 a 2.100 m</v>
          </cell>
          <cell r="C2355" t="str">
            <v>m³</v>
          </cell>
          <cell r="D2355">
            <v>438.8</v>
          </cell>
        </row>
        <row r="2356">
          <cell r="A2356">
            <v>1917069</v>
          </cell>
          <cell r="B2356" t="str">
            <v>Dragagem de cascalho com draga hopper - capacidade da cisterna de 1.000 m³ - DMT de 2.100 a 2.400 m</v>
          </cell>
          <cell r="C2356" t="str">
            <v>m³</v>
          </cell>
          <cell r="D2356">
            <v>430.16</v>
          </cell>
        </row>
        <row r="2357">
          <cell r="A2357">
            <v>1917070</v>
          </cell>
          <cell r="B2357" t="str">
            <v>Dragagem de cascalho com draga hopper - capacidade da cisterna de 1.000 m³ - DMT de 2.400 a 2.700 m</v>
          </cell>
          <cell r="C2357" t="str">
            <v>m³</v>
          </cell>
          <cell r="D2357">
            <v>421.5</v>
          </cell>
        </row>
        <row r="2358">
          <cell r="A2358">
            <v>1917071</v>
          </cell>
          <cell r="B2358" t="str">
            <v>Dragagem de cascalho com draga hopper - capacidade da cisterna de 1.000 m³ - DMT de 2.700 a 3.000 m</v>
          </cell>
          <cell r="C2358" t="str">
            <v>m³</v>
          </cell>
          <cell r="D2358">
            <v>412.65</v>
          </cell>
        </row>
        <row r="2359">
          <cell r="A2359">
            <v>1917072</v>
          </cell>
          <cell r="B2359" t="str">
            <v>Dragagem de cascalho com draga hopper - capacidade da cisterna de 1.000 m³ - DMT de 3.000 m</v>
          </cell>
          <cell r="C2359" t="str">
            <v>m³</v>
          </cell>
          <cell r="D2359">
            <v>408.12</v>
          </cell>
        </row>
        <row r="2360">
          <cell r="A2360">
            <v>1901572</v>
          </cell>
          <cell r="B2360" t="str">
            <v>Dragagem de cascalho com draga hopper - capacidade da cisterna de 10.000 m³ - DMT de 1.500 a 1.800 m</v>
          </cell>
          <cell r="C2360" t="str">
            <v>m³</v>
          </cell>
          <cell r="D2360">
            <v>3186.66</v>
          </cell>
        </row>
        <row r="2361">
          <cell r="A2361">
            <v>1901573</v>
          </cell>
          <cell r="B2361" t="str">
            <v>Dragagem de cascalho com draga hopper - capacidade da cisterna de 10.000 m³ - DMT de 1.800 a 2.100 m</v>
          </cell>
          <cell r="C2361" t="str">
            <v>m³</v>
          </cell>
          <cell r="D2361">
            <v>3158.49</v>
          </cell>
        </row>
        <row r="2362">
          <cell r="A2362">
            <v>1901574</v>
          </cell>
          <cell r="B2362" t="str">
            <v>Dragagem de cascalho com draga hopper - capacidade da cisterna de 10.000 m³ - DMT de 2.100 a 2.400 m</v>
          </cell>
          <cell r="C2362" t="str">
            <v>m³</v>
          </cell>
          <cell r="D2362">
            <v>3129.71</v>
          </cell>
        </row>
        <row r="2363">
          <cell r="A2363">
            <v>1901575</v>
          </cell>
          <cell r="B2363" t="str">
            <v>Dragagem de cascalho com draga hopper - capacidade da cisterna de 10.000 m³ - DMT de 2.400 a 2.700 m</v>
          </cell>
          <cell r="C2363" t="str">
            <v>m³</v>
          </cell>
          <cell r="D2363">
            <v>3100.36</v>
          </cell>
        </row>
        <row r="2364">
          <cell r="A2364">
            <v>1901576</v>
          </cell>
          <cell r="B2364" t="str">
            <v>Dragagem de cascalho com draga hopper - capacidade da cisterna de 10.000 m³ - DMT de 2.700 a 3.000 m</v>
          </cell>
          <cell r="C2364" t="str">
            <v>m³</v>
          </cell>
          <cell r="D2364">
            <v>3069.68</v>
          </cell>
        </row>
        <row r="2365">
          <cell r="A2365">
            <v>1901571</v>
          </cell>
          <cell r="B2365" t="str">
            <v>Dragagem de cascalho com draga hopper - capacidade da cisterna de 10.000 m³ - DMT de 3.000 m</v>
          </cell>
          <cell r="C2365" t="str">
            <v>m³</v>
          </cell>
          <cell r="D2365">
            <v>3053.52</v>
          </cell>
        </row>
        <row r="2366">
          <cell r="A2366">
            <v>1901578</v>
          </cell>
          <cell r="B2366" t="str">
            <v>Dragagem de cascalho com draga hopper - capacidade da cisterna de 15.000 m³ - DMT de 1.500 a 1.800 m</v>
          </cell>
          <cell r="C2366" t="str">
            <v>m³</v>
          </cell>
          <cell r="D2366">
            <v>3451.82</v>
          </cell>
        </row>
        <row r="2367">
          <cell r="A2367">
            <v>1901579</v>
          </cell>
          <cell r="B2367" t="str">
            <v>Dragagem de cascalho com draga hopper - capacidade da cisterna de 15.000 m³ - DMT de 1.800 a 2.100 m</v>
          </cell>
          <cell r="C2367" t="str">
            <v>m³</v>
          </cell>
          <cell r="D2367">
            <v>3429.73</v>
          </cell>
        </row>
        <row r="2368">
          <cell r="A2368">
            <v>1901580</v>
          </cell>
          <cell r="B2368" t="str">
            <v>Dragagem de cascalho com draga hopper - capacidade da cisterna de 15.000 m³ - DMT de 2.100 a 2.400 m</v>
          </cell>
          <cell r="C2368" t="str">
            <v>m³</v>
          </cell>
          <cell r="D2368">
            <v>3407.05</v>
          </cell>
        </row>
        <row r="2369">
          <cell r="A2369">
            <v>1901581</v>
          </cell>
          <cell r="B2369" t="str">
            <v>Dragagem de cascalho com draga hopper - capacidade da cisterna de 15.000 m³ - DMT de 2.400 a 2.700 m</v>
          </cell>
          <cell r="C2369" t="str">
            <v>m³</v>
          </cell>
          <cell r="D2369">
            <v>3383.8</v>
          </cell>
        </row>
        <row r="2370">
          <cell r="A2370">
            <v>1901582</v>
          </cell>
          <cell r="B2370" t="str">
            <v>Dragagem de cascalho com draga hopper - capacidade da cisterna de 15.000 m³ - DMT de 2.700 a 3.000 m</v>
          </cell>
          <cell r="C2370" t="str">
            <v>m³</v>
          </cell>
          <cell r="D2370">
            <v>3359.37</v>
          </cell>
        </row>
        <row r="2371">
          <cell r="A2371">
            <v>1901577</v>
          </cell>
          <cell r="B2371" t="str">
            <v>Dragagem de cascalho com draga hopper - capacidade da cisterna de 15.000 m³ - DMT de 3.000 m</v>
          </cell>
          <cell r="C2371" t="str">
            <v>m³</v>
          </cell>
          <cell r="D2371">
            <v>3346.45</v>
          </cell>
        </row>
        <row r="2372">
          <cell r="A2372">
            <v>1917103</v>
          </cell>
          <cell r="B2372" t="str">
            <v>Dragagem de cascalho com draga hopper - capacidade da cisterna de 2.000 m³ - DMT de 1.500 a 1.800 m</v>
          </cell>
          <cell r="C2372" t="str">
            <v>m³</v>
          </cell>
          <cell r="D2372">
            <v>899.48</v>
          </cell>
        </row>
        <row r="2373">
          <cell r="A2373">
            <v>1917104</v>
          </cell>
          <cell r="B2373" t="str">
            <v>Dragagem de cascalho com draga hopper - capacidade da cisterna de 2.000 m³ - DMT de 1.800 a 2.100 m</v>
          </cell>
          <cell r="C2373" t="str">
            <v>m³</v>
          </cell>
          <cell r="D2373">
            <v>883.86</v>
          </cell>
        </row>
        <row r="2374">
          <cell r="A2374">
            <v>1917105</v>
          </cell>
          <cell r="B2374" t="str">
            <v>Dragagem de cascalho com draga hopper - capacidade da cisterna de 2.000 m³ - DMT de 2.100 a 2.400 m</v>
          </cell>
          <cell r="C2374" t="str">
            <v>m³</v>
          </cell>
          <cell r="D2374">
            <v>868.34</v>
          </cell>
        </row>
        <row r="2375">
          <cell r="A2375">
            <v>1917106</v>
          </cell>
          <cell r="B2375" t="str">
            <v>Dragagem de cascalho com draga hopper - capacidade da cisterna de 2.000 m³ - DMT de 2.400 a 2.700 m</v>
          </cell>
          <cell r="C2375" t="str">
            <v>m³</v>
          </cell>
          <cell r="D2375">
            <v>852.85</v>
          </cell>
        </row>
        <row r="2376">
          <cell r="A2376">
            <v>1917107</v>
          </cell>
          <cell r="B2376" t="str">
            <v>Dragagem de cascalho com draga hopper - capacidade da cisterna de 2.000 m³ - DMT de 2.700 a 3.000 m</v>
          </cell>
          <cell r="C2376" t="str">
            <v>m³</v>
          </cell>
          <cell r="D2376">
            <v>836.81</v>
          </cell>
        </row>
        <row r="2377">
          <cell r="A2377">
            <v>1917108</v>
          </cell>
          <cell r="B2377" t="str">
            <v>Dragagem de cascalho com draga hopper - capacidade da cisterna de 2.000 m³ - DMT de 3.000 m</v>
          </cell>
          <cell r="C2377" t="str">
            <v>m³</v>
          </cell>
          <cell r="D2377">
            <v>828.58</v>
          </cell>
        </row>
        <row r="2378">
          <cell r="A2378">
            <v>1901583</v>
          </cell>
          <cell r="B2378" t="str">
            <v>Dragagem de cascalho com draga hopper - capacidade da cisterna de 20.000 m³ - DMT de 1.500 a 1.800 m</v>
          </cell>
          <cell r="C2378" t="str">
            <v>m³</v>
          </cell>
          <cell r="D2378">
            <v>3601.85</v>
          </cell>
        </row>
        <row r="2379">
          <cell r="A2379">
            <v>1901584</v>
          </cell>
          <cell r="B2379" t="str">
            <v>Dragagem de cascalho com draga hopper - capacidade da cisterna de 20.000 m³ - DMT de 1.800 a 2.100 m</v>
          </cell>
          <cell r="C2379" t="str">
            <v>m³</v>
          </cell>
          <cell r="D2379">
            <v>3583.79</v>
          </cell>
        </row>
        <row r="2380">
          <cell r="A2380">
            <v>1901585</v>
          </cell>
          <cell r="B2380" t="str">
            <v>Dragagem de cascalho com draga hopper - capacidade da cisterna de 20.000 m³ - DMT de 2.100 a 2.400 m</v>
          </cell>
          <cell r="C2380" t="str">
            <v>m³</v>
          </cell>
          <cell r="D2380">
            <v>3565.18</v>
          </cell>
        </row>
        <row r="2381">
          <cell r="A2381">
            <v>1901586</v>
          </cell>
          <cell r="B2381" t="str">
            <v>Dragagem de cascalho com draga hopper - capacidade da cisterna de 20.000 m³ - DMT de 2.400 a 2.700 m</v>
          </cell>
          <cell r="C2381" t="str">
            <v>m³</v>
          </cell>
          <cell r="D2381">
            <v>3546.06</v>
          </cell>
        </row>
        <row r="2382">
          <cell r="A2382">
            <v>1901587</v>
          </cell>
          <cell r="B2382" t="str">
            <v>Dragagem de cascalho com draga hopper - capacidade da cisterna de 20.000 m³ - DMT de 2.700 a 3.000 m</v>
          </cell>
          <cell r="C2382" t="str">
            <v>m³</v>
          </cell>
          <cell r="D2382">
            <v>3525.91</v>
          </cell>
        </row>
        <row r="2383">
          <cell r="A2383">
            <v>1901588</v>
          </cell>
          <cell r="B2383" t="str">
            <v>Dragagem de cascalho com draga hopper - capacidade da cisterna de 20.000 m³ - DMT de 3.000 m</v>
          </cell>
          <cell r="C2383" t="str">
            <v>m³</v>
          </cell>
          <cell r="D2383">
            <v>3515.23</v>
          </cell>
        </row>
        <row r="2384">
          <cell r="A2384">
            <v>1917139</v>
          </cell>
          <cell r="B2384" t="str">
            <v>Dragagem de cascalho com draga hopper - capacidade da cisterna de 3.000 m³ - DMT de 1.500 a 1.800 m</v>
          </cell>
          <cell r="C2384" t="str">
            <v>m³</v>
          </cell>
          <cell r="D2384">
            <v>1242.57</v>
          </cell>
        </row>
        <row r="2385">
          <cell r="A2385">
            <v>1917140</v>
          </cell>
          <cell r="B2385" t="str">
            <v>Dragagem de cascalho com draga hopper - capacidade da cisterna de 3.000 m³ - DMT de 1.800 a 2.100 m</v>
          </cell>
          <cell r="C2385" t="str">
            <v>m³</v>
          </cell>
          <cell r="D2385">
            <v>1224.08</v>
          </cell>
        </row>
        <row r="2386">
          <cell r="A2386">
            <v>1917141</v>
          </cell>
          <cell r="B2386" t="str">
            <v>Dragagem de cascalho com draga hopper - capacidade da cisterna de 3.000 m³ - DMT de 2.100 a 2.400 m</v>
          </cell>
          <cell r="C2386" t="str">
            <v>m³</v>
          </cell>
          <cell r="D2386">
            <v>1205.73</v>
          </cell>
        </row>
        <row r="2387">
          <cell r="A2387">
            <v>1917142</v>
          </cell>
          <cell r="B2387" t="str">
            <v>Dragagem de cascalho com draga hopper - capacidade da cisterna de 3.000 m³ - DMT de 2.400 a 2.700 m</v>
          </cell>
          <cell r="C2387" t="str">
            <v>m³</v>
          </cell>
          <cell r="D2387">
            <v>1186.98</v>
          </cell>
        </row>
        <row r="2388">
          <cell r="A2388">
            <v>1917143</v>
          </cell>
          <cell r="B2388" t="str">
            <v>Dragagem de cascalho com draga hopper - capacidade da cisterna de 3.000 m³ - DMT de 2.700 a 3.000 m</v>
          </cell>
          <cell r="C2388" t="str">
            <v>m³</v>
          </cell>
          <cell r="D2388">
            <v>1167.78</v>
          </cell>
        </row>
        <row r="2389">
          <cell r="A2389">
            <v>1917144</v>
          </cell>
          <cell r="B2389" t="str">
            <v>Dragagem de cascalho com draga hopper - capacidade da cisterna de 3.000 m³ - DMT de 3.000 m</v>
          </cell>
          <cell r="C2389" t="str">
            <v>m³</v>
          </cell>
          <cell r="D2389">
            <v>1157.71</v>
          </cell>
        </row>
        <row r="2390">
          <cell r="A2390">
            <v>1917175</v>
          </cell>
          <cell r="B2390" t="str">
            <v>Dragagem de cascalho com draga hopper - capacidade da cisterna de 4.000 m³ - DMT de 1.500 a 1.800 m</v>
          </cell>
          <cell r="C2390" t="str">
            <v>m³</v>
          </cell>
          <cell r="D2390">
            <v>1606.36</v>
          </cell>
        </row>
        <row r="2391">
          <cell r="A2391">
            <v>1917176</v>
          </cell>
          <cell r="B2391" t="str">
            <v>Dragagem de cascalho com draga hopper - capacidade da cisterna de 4.000 m³ - DMT de 1.800 a 2.100 m</v>
          </cell>
          <cell r="C2391" t="str">
            <v>m³</v>
          </cell>
          <cell r="D2391">
            <v>1584.23</v>
          </cell>
        </row>
        <row r="2392">
          <cell r="A2392">
            <v>1917177</v>
          </cell>
          <cell r="B2392" t="str">
            <v>Dragagem de cascalho com draga hopper - capacidade da cisterna de 4.000 m³ - DMT de 2.100 a 2.400 m</v>
          </cell>
          <cell r="C2392" t="str">
            <v>m³</v>
          </cell>
          <cell r="D2392">
            <v>1562.02</v>
          </cell>
        </row>
        <row r="2393">
          <cell r="A2393">
            <v>1917178</v>
          </cell>
          <cell r="B2393" t="str">
            <v>Dragagem de cascalho com draga hopper - capacidade da cisterna de 4.000 m³ - DMT de 2.400 a 2.700 m</v>
          </cell>
          <cell r="C2393" t="str">
            <v>m³</v>
          </cell>
          <cell r="D2393">
            <v>1539.58</v>
          </cell>
        </row>
        <row r="2394">
          <cell r="A2394">
            <v>1917179</v>
          </cell>
          <cell r="B2394" t="str">
            <v>Dragagem de cascalho com draga hopper - capacidade da cisterna de 4.000 m³ - DMT de 2.700 a 3.000 m</v>
          </cell>
          <cell r="C2394" t="str">
            <v>m³</v>
          </cell>
          <cell r="D2394">
            <v>1516.32</v>
          </cell>
        </row>
        <row r="2395">
          <cell r="A2395">
            <v>1917180</v>
          </cell>
          <cell r="B2395" t="str">
            <v>Dragagem de cascalho com draga hopper - capacidade da cisterna de 4.000 m³ - DMT de 3.000 m</v>
          </cell>
          <cell r="C2395" t="str">
            <v>m³</v>
          </cell>
          <cell r="D2395">
            <v>1504.07</v>
          </cell>
        </row>
        <row r="2396">
          <cell r="A2396">
            <v>1917211</v>
          </cell>
          <cell r="B2396" t="str">
            <v>Dragagem de cascalho com draga hopper - capacidade da cisterna de 5.000 m³ - DMT de 1.500 a 1.800 m</v>
          </cell>
          <cell r="C2396" t="str">
            <v>m³</v>
          </cell>
          <cell r="D2396">
            <v>1721.93</v>
          </cell>
        </row>
        <row r="2397">
          <cell r="A2397">
            <v>1917212</v>
          </cell>
          <cell r="B2397" t="str">
            <v>Dragagem de cascalho com draga hopper - capacidade da cisterna de 5.000 m³ - DMT de 1.800 a 2.100 m</v>
          </cell>
          <cell r="C2397" t="str">
            <v>m³</v>
          </cell>
          <cell r="D2397">
            <v>1702.7</v>
          </cell>
        </row>
        <row r="2398">
          <cell r="A2398">
            <v>1917213</v>
          </cell>
          <cell r="B2398" t="str">
            <v>Dragagem de cascalho com draga hopper - capacidade da cisterna de 5.000 m³ - DMT de 2.100 a 2.400 m</v>
          </cell>
          <cell r="C2398" t="str">
            <v>m³</v>
          </cell>
          <cell r="D2398">
            <v>1683.42</v>
          </cell>
        </row>
        <row r="2399">
          <cell r="A2399">
            <v>1917214</v>
          </cell>
          <cell r="B2399" t="str">
            <v>Dragagem de cascalho com draga hopper - capacidade da cisterna de 5.000 m³ - DMT de 2.400 a 2.700 m</v>
          </cell>
          <cell r="C2399" t="str">
            <v>m³</v>
          </cell>
          <cell r="D2399">
            <v>1663.62</v>
          </cell>
        </row>
        <row r="2400">
          <cell r="A2400">
            <v>1917215</v>
          </cell>
          <cell r="B2400" t="str">
            <v>Dragagem de cascalho com draga hopper - capacidade da cisterna de 5.000 m³ - DMT de 2.700 a 3.000 m</v>
          </cell>
          <cell r="C2400" t="str">
            <v>m³</v>
          </cell>
          <cell r="D2400">
            <v>1643.07</v>
          </cell>
        </row>
        <row r="2401">
          <cell r="A2401">
            <v>1917216</v>
          </cell>
          <cell r="B2401" t="str">
            <v>Dragagem de cascalho com draga hopper - capacidade da cisterna de 5.000 m³ - DMT de 3.000 m</v>
          </cell>
          <cell r="C2401" t="str">
            <v>m³</v>
          </cell>
          <cell r="D2401">
            <v>1632.45</v>
          </cell>
        </row>
        <row r="2402">
          <cell r="A2402">
            <v>1917031</v>
          </cell>
          <cell r="B2402" t="str">
            <v>Dragagem de cascalho com draga hopper - capacidade da cisterna de 750 m³ - DMT de 1.500 a 1.800 m</v>
          </cell>
          <cell r="C2402" t="str">
            <v>m³</v>
          </cell>
          <cell r="D2402">
            <v>295.62</v>
          </cell>
        </row>
        <row r="2403">
          <cell r="A2403">
            <v>1917032</v>
          </cell>
          <cell r="B2403" t="str">
            <v>Dragagem de cascalho com draga hopper - capacidade da cisterna de 750 m³ - DMT de 1.800 a 2.100 m</v>
          </cell>
          <cell r="C2403" t="str">
            <v>m³</v>
          </cell>
          <cell r="D2403">
            <v>289.49</v>
          </cell>
        </row>
        <row r="2404">
          <cell r="A2404">
            <v>1917033</v>
          </cell>
          <cell r="B2404" t="str">
            <v>Dragagem de cascalho com draga hopper - capacidade da cisterna de 750 m³ - DMT de 2.100 a 2.400 m</v>
          </cell>
          <cell r="C2404" t="str">
            <v>m³</v>
          </cell>
          <cell r="D2404">
            <v>283.52</v>
          </cell>
        </row>
        <row r="2405">
          <cell r="A2405">
            <v>1917034</v>
          </cell>
          <cell r="B2405" t="str">
            <v>Dragagem de cascalho com draga hopper - capacidade da cisterna de 750 m³ - DMT de 2.400 a 2.700 m</v>
          </cell>
          <cell r="C2405" t="str">
            <v>m³</v>
          </cell>
          <cell r="D2405">
            <v>277.47000000000003</v>
          </cell>
        </row>
        <row r="2406">
          <cell r="A2406">
            <v>1917035</v>
          </cell>
          <cell r="B2406" t="str">
            <v>Dragagem de cascalho com draga hopper - capacidade da cisterna de 750 m³ - DMT de 2.700 a 3.000 m</v>
          </cell>
          <cell r="C2406" t="str">
            <v>m³</v>
          </cell>
          <cell r="D2406">
            <v>271.37</v>
          </cell>
        </row>
        <row r="2407">
          <cell r="A2407">
            <v>1917036</v>
          </cell>
          <cell r="B2407" t="str">
            <v>Dragagem de cascalho com draga hopper - capacidade da cisterna de 750 m³ - DMT de 3.000 m</v>
          </cell>
          <cell r="C2407" t="str">
            <v>m³</v>
          </cell>
          <cell r="D2407">
            <v>268.24</v>
          </cell>
        </row>
        <row r="2408">
          <cell r="A2408">
            <v>1917605</v>
          </cell>
          <cell r="B2408" t="str">
            <v>Dragagem de cascalho fino com draga de sucção e recalque - bomba de 1.350 kW e cortador de 170 kW - distância de recalque de 1.100 a 1.300 m</v>
          </cell>
          <cell r="C2408" t="str">
            <v>m³</v>
          </cell>
          <cell r="D2408">
            <v>405</v>
          </cell>
        </row>
        <row r="2409">
          <cell r="A2409">
            <v>1917606</v>
          </cell>
          <cell r="B2409" t="str">
            <v>Dragagem de cascalho fino com draga de sucção e recalque - bomba de 1.350 kW e cortador de 170 kW - distância de recalque de 1.300 a 1.500 m</v>
          </cell>
          <cell r="C2409" t="str">
            <v>m³</v>
          </cell>
          <cell r="D2409">
            <v>388.8</v>
          </cell>
        </row>
        <row r="2410">
          <cell r="A2410">
            <v>1917607</v>
          </cell>
          <cell r="B2410" t="str">
            <v>Dragagem de cascalho fino com draga de sucção e recalque - bomba de 1.350 kW e cortador de 170 kW - distância de recalque de 1.500 a 1.700 m</v>
          </cell>
          <cell r="C2410" t="str">
            <v>m³</v>
          </cell>
          <cell r="D2410">
            <v>371.4</v>
          </cell>
        </row>
        <row r="2411">
          <cell r="A2411">
            <v>1917608</v>
          </cell>
          <cell r="B2411" t="str">
            <v>Dragagem de cascalho fino com draga de sucção e recalque - bomba de 1.350 kW e cortador de 170 kW - distância de recalque de 1.700 a 1.900 m</v>
          </cell>
          <cell r="C2411" t="str">
            <v>m³</v>
          </cell>
          <cell r="D2411">
            <v>347.4</v>
          </cell>
        </row>
        <row r="2412">
          <cell r="A2412">
            <v>1917609</v>
          </cell>
          <cell r="B2412" t="str">
            <v>Dragagem de cascalho fino com draga de sucção e recalque - bomba de 1.350 kW e cortador de 170 kW - distância de recalque de 1.900 a 2.100 m</v>
          </cell>
          <cell r="C2412" t="str">
            <v>m³</v>
          </cell>
          <cell r="D2412">
            <v>299.39999999999998</v>
          </cell>
        </row>
        <row r="2413">
          <cell r="A2413">
            <v>1917610</v>
          </cell>
          <cell r="B2413" t="str">
            <v>Dragagem de cascalho fino com draga de sucção e recalque - bomba de 1.350 kW e cortador de 170 kW - distância de recalque de 2.100 a 2.300 m</v>
          </cell>
          <cell r="C2413" t="str">
            <v>m³</v>
          </cell>
          <cell r="D2413">
            <v>241.8</v>
          </cell>
        </row>
        <row r="2414">
          <cell r="A2414">
            <v>1917611</v>
          </cell>
          <cell r="B2414" t="str">
            <v>Dragagem de cascalho fino com draga de sucção e recalque - bomba de 1.350 kW e cortador de 170 kW - distância de recalque de 2.300 a 2.500 m</v>
          </cell>
          <cell r="C2414" t="str">
            <v>m³</v>
          </cell>
          <cell r="D2414">
            <v>199.8</v>
          </cell>
        </row>
        <row r="2415">
          <cell r="A2415">
            <v>1917612</v>
          </cell>
          <cell r="B2415" t="str">
            <v>Dragagem de cascalho fino com draga de sucção e recalque - bomba de 1.350 kW e cortador de 170 kW - distância de recalque de 2.500 a 2.700 m</v>
          </cell>
          <cell r="C2415" t="str">
            <v>m³</v>
          </cell>
          <cell r="D2415">
            <v>166.8</v>
          </cell>
        </row>
        <row r="2416">
          <cell r="A2416">
            <v>1917613</v>
          </cell>
          <cell r="B2416" t="str">
            <v>Dragagem de cascalho fino com draga de sucção e recalque - bomba de 1.350 kW e cortador de 170 kW - distância de recalque de 2.700 a 2.900 m</v>
          </cell>
          <cell r="C2416" t="str">
            <v>m³</v>
          </cell>
          <cell r="D2416">
            <v>139.19999999999999</v>
          </cell>
        </row>
        <row r="2417">
          <cell r="A2417">
            <v>1917614</v>
          </cell>
          <cell r="B2417" t="str">
            <v>Dragagem de cascalho fino com draga de sucção e recalque - bomba de 1.350 kW e cortador de 170 kW - distância de recalque de 2.900 a 3.100 m</v>
          </cell>
          <cell r="C2417" t="str">
            <v>m³</v>
          </cell>
          <cell r="D2417">
            <v>117.6</v>
          </cell>
        </row>
        <row r="2418">
          <cell r="A2418">
            <v>1917615</v>
          </cell>
          <cell r="B2418" t="str">
            <v>Dragagem de cascalho fino com draga de sucção e recalque - bomba de 1.350 kW e cortador de 170 kW - distância de recalque de 3.100 a 3.300 m</v>
          </cell>
          <cell r="C2418" t="str">
            <v>m³</v>
          </cell>
          <cell r="D2418">
            <v>100.8</v>
          </cell>
        </row>
        <row r="2419">
          <cell r="A2419">
            <v>1917616</v>
          </cell>
          <cell r="B2419" t="str">
            <v>Dragagem de cascalho fino com draga de sucção e recalque - bomba de 1.350 kW e cortador de 170 kW - distância de recalque de 3.300 a 3.500 m</v>
          </cell>
          <cell r="C2419" t="str">
            <v>m³</v>
          </cell>
          <cell r="D2419">
            <v>85.2</v>
          </cell>
        </row>
        <row r="2420">
          <cell r="A2420">
            <v>1917617</v>
          </cell>
          <cell r="B2420" t="str">
            <v>Dragagem de cascalho fino com draga de sucção e recalque - bomba de 1.350 kW e cortador de 170 kW - distância de recalque de 3.500 a 3.700 m</v>
          </cell>
          <cell r="C2420" t="str">
            <v>m³</v>
          </cell>
          <cell r="D2420">
            <v>75</v>
          </cell>
        </row>
        <row r="2421">
          <cell r="A2421">
            <v>1917618</v>
          </cell>
          <cell r="B2421" t="str">
            <v>Dragagem de cascalho fino com draga de sucção e recalque - bomba de 1.350 kW e cortador de 170 kW - distância de recalque de 3.700 a 3.900 m</v>
          </cell>
          <cell r="C2421" t="str">
            <v>m³</v>
          </cell>
          <cell r="D2421">
            <v>64.8</v>
          </cell>
        </row>
        <row r="2422">
          <cell r="A2422">
            <v>1917619</v>
          </cell>
          <cell r="B2422" t="str">
            <v>Dragagem de cascalho fino com draga de sucção e recalque - bomba de 1.350 kW e cortador de 170 kW - distância de recalque de 3.900 a 4.100 m</v>
          </cell>
          <cell r="C2422" t="str">
            <v>m³</v>
          </cell>
          <cell r="D2422">
            <v>60</v>
          </cell>
        </row>
        <row r="2423">
          <cell r="A2423">
            <v>1917602</v>
          </cell>
          <cell r="B2423" t="str">
            <v>Dragagem de cascalho fino com draga de sucção e recalque - bomba de 1.350 kW e cortador de 170 kW - distância de recalque de 500 a 700 m</v>
          </cell>
          <cell r="C2423" t="str">
            <v>m³</v>
          </cell>
          <cell r="D2423">
            <v>465</v>
          </cell>
        </row>
        <row r="2424">
          <cell r="A2424">
            <v>1917603</v>
          </cell>
          <cell r="B2424" t="str">
            <v>Dragagem de cascalho fino com draga de sucção e recalque - bomba de 1.350 kW e cortador de 170 kW - distância de recalque de 700 a 900 m</v>
          </cell>
          <cell r="C2424" t="str">
            <v>m³</v>
          </cell>
          <cell r="D2424">
            <v>441</v>
          </cell>
        </row>
        <row r="2425">
          <cell r="A2425">
            <v>1917604</v>
          </cell>
          <cell r="B2425" t="str">
            <v>Dragagem de cascalho fino com draga de sucção e recalque - bomba de 1.350 kW e cortador de 170 kW - distância de recalque de 900 a 1.100 m</v>
          </cell>
          <cell r="C2425" t="str">
            <v>m³</v>
          </cell>
          <cell r="D2425">
            <v>423</v>
          </cell>
        </row>
        <row r="2426">
          <cell r="A2426">
            <v>1917740</v>
          </cell>
          <cell r="B2426" t="str">
            <v>Dragagem de cascalho fino com draga de sucção e recalque - bomba de 1.350 kW e cortador de 170 kW - distância de recalque de até 500 m</v>
          </cell>
          <cell r="C2426" t="str">
            <v>m³</v>
          </cell>
          <cell r="D2426">
            <v>489</v>
          </cell>
        </row>
        <row r="2427">
          <cell r="A2427">
            <v>1917263</v>
          </cell>
          <cell r="B2427" t="str">
            <v>Dragagem de cascalho fino com draga de sucção e recalque - bomba de 294 kW e cortador de 30 kW - distância de recalque de 1.100 a 1.300 m</v>
          </cell>
          <cell r="C2427" t="str">
            <v>m³</v>
          </cell>
          <cell r="D2427">
            <v>78.599999999999994</v>
          </cell>
        </row>
        <row r="2428">
          <cell r="A2428">
            <v>1917264</v>
          </cell>
          <cell r="B2428" t="str">
            <v>Dragagem de cascalho fino com draga de sucção e recalque - bomba de 294 kW e cortador de 30 kW - distância de recalque de 1.300 a 1.500 m</v>
          </cell>
          <cell r="C2428" t="str">
            <v>m³</v>
          </cell>
          <cell r="D2428">
            <v>63.6</v>
          </cell>
        </row>
        <row r="2429">
          <cell r="A2429">
            <v>1917265</v>
          </cell>
          <cell r="B2429" t="str">
            <v>Dragagem de cascalho fino com draga de sucção e recalque - bomba de 294 kW e cortador de 30 kW - distância de recalque de 1.500 a 1.700 m</v>
          </cell>
          <cell r="C2429" t="str">
            <v>m³</v>
          </cell>
          <cell r="D2429">
            <v>49.2</v>
          </cell>
        </row>
        <row r="2430">
          <cell r="A2430">
            <v>1917260</v>
          </cell>
          <cell r="B2430" t="str">
            <v>Dragagem de cascalho fino com draga de sucção e recalque - bomba de 294 kW e cortador de 30 kW - distância de recalque de 500 a 700 m</v>
          </cell>
          <cell r="C2430" t="str">
            <v>m³</v>
          </cell>
          <cell r="D2430">
            <v>123.6</v>
          </cell>
        </row>
        <row r="2431">
          <cell r="A2431">
            <v>1917261</v>
          </cell>
          <cell r="B2431" t="str">
            <v>Dragagem de cascalho fino com draga de sucção e recalque - bomba de 294 kW e cortador de 30 kW - distância de recalque de 700 a 900 m</v>
          </cell>
          <cell r="C2431" t="str">
            <v>m³</v>
          </cell>
          <cell r="D2431">
            <v>112.2</v>
          </cell>
        </row>
        <row r="2432">
          <cell r="A2432">
            <v>1917262</v>
          </cell>
          <cell r="B2432" t="str">
            <v>Dragagem de cascalho fino com draga de sucção e recalque - bomba de 294 kW e cortador de 30 kW - distância de recalque de 900 a 1.100 m</v>
          </cell>
          <cell r="C2432" t="str">
            <v>m³</v>
          </cell>
          <cell r="D2432">
            <v>96</v>
          </cell>
        </row>
        <row r="2433">
          <cell r="A2433">
            <v>1917727</v>
          </cell>
          <cell r="B2433" t="str">
            <v>Dragagem de cascalho fino com draga de sucção e recalque - bomba de 294 kW e cortador de 30 kW - distância de recalque de até 500 m</v>
          </cell>
          <cell r="C2433" t="str">
            <v>m³</v>
          </cell>
          <cell r="D2433">
            <v>127.2</v>
          </cell>
        </row>
        <row r="2434">
          <cell r="A2434">
            <v>1917351</v>
          </cell>
          <cell r="B2434" t="str">
            <v>Dragagem de cascalho fino com draga de sucção e recalque - bomba de 483 kW e cortador de 55 kW - distância de recalque de 1.100 a 1.300 m</v>
          </cell>
          <cell r="C2434" t="str">
            <v>m³</v>
          </cell>
          <cell r="D2434">
            <v>147</v>
          </cell>
        </row>
        <row r="2435">
          <cell r="A2435">
            <v>1917352</v>
          </cell>
          <cell r="B2435" t="str">
            <v>Dragagem de cascalho fino com draga de sucção e recalque - bomba de 483 kW e cortador de 55 kW - distância de recalque de 1.300 a 1.500 m</v>
          </cell>
          <cell r="C2435" t="str">
            <v>m³</v>
          </cell>
          <cell r="D2435">
            <v>108</v>
          </cell>
        </row>
        <row r="2436">
          <cell r="A2436">
            <v>1917353</v>
          </cell>
          <cell r="B2436" t="str">
            <v>Dragagem de cascalho fino com draga de sucção e recalque - bomba de 483 kW e cortador de 55 kW - distância de recalque de 1.500 a 1.700 m</v>
          </cell>
          <cell r="C2436" t="str">
            <v>m³</v>
          </cell>
          <cell r="D2436">
            <v>82.2</v>
          </cell>
        </row>
        <row r="2437">
          <cell r="A2437">
            <v>1917354</v>
          </cell>
          <cell r="B2437" t="str">
            <v>Dragagem de cascalho fino com draga de sucção e recalque - bomba de 483 kW e cortador de 55 kW - distância de recalque de 1.700 a 1.900 m</v>
          </cell>
          <cell r="C2437" t="str">
            <v>m³</v>
          </cell>
          <cell r="D2437">
            <v>63</v>
          </cell>
        </row>
        <row r="2438">
          <cell r="A2438">
            <v>1917355</v>
          </cell>
          <cell r="B2438" t="str">
            <v>Dragagem de cascalho fino com draga de sucção e recalque - bomba de 483 kW e cortador de 55 kW - distância de recalque de 1.900 a 2.100 m</v>
          </cell>
          <cell r="C2438" t="str">
            <v>m³</v>
          </cell>
          <cell r="D2438">
            <v>48</v>
          </cell>
        </row>
        <row r="2439">
          <cell r="A2439">
            <v>1917356</v>
          </cell>
          <cell r="B2439" t="str">
            <v>Dragagem de cascalho fino com draga de sucção e recalque - bomba de 483 kW e cortador de 55 kW - distância de recalque de 2.100 a 2.300 m</v>
          </cell>
          <cell r="C2439" t="str">
            <v>m³</v>
          </cell>
          <cell r="D2439">
            <v>39</v>
          </cell>
        </row>
        <row r="2440">
          <cell r="A2440">
            <v>1917357</v>
          </cell>
          <cell r="B2440" t="str">
            <v>Dragagem de cascalho fino com draga de sucção e recalque - bomba de 483 kW e cortador de 55 kW - distância de recalque de 2.300 a 2.500 m</v>
          </cell>
          <cell r="C2440" t="str">
            <v>m³</v>
          </cell>
          <cell r="D2440">
            <v>34.200000000000003</v>
          </cell>
        </row>
        <row r="2441">
          <cell r="A2441">
            <v>1917348</v>
          </cell>
          <cell r="B2441" t="str">
            <v>Dragagem de cascalho fino com draga de sucção e recalque - bomba de 483 kW e cortador de 55 kW - distância de recalque de 500 a 700 m</v>
          </cell>
          <cell r="C2441" t="str">
            <v>m³</v>
          </cell>
          <cell r="D2441">
            <v>223.2</v>
          </cell>
        </row>
        <row r="2442">
          <cell r="A2442">
            <v>1917349</v>
          </cell>
          <cell r="B2442" t="str">
            <v>Dragagem de cascalho fino com draga de sucção e recalque - bomba de 483 kW e cortador de 55 kW - distância de recalque de 700 a 900 m</v>
          </cell>
          <cell r="C2442" t="str">
            <v>m³</v>
          </cell>
          <cell r="D2442">
            <v>216</v>
          </cell>
        </row>
        <row r="2443">
          <cell r="A2443">
            <v>1917350</v>
          </cell>
          <cell r="B2443" t="str">
            <v>Dragagem de cascalho fino com draga de sucção e recalque - bomba de 483 kW e cortador de 55 kW - distância de recalque de 900 a 1.100 m</v>
          </cell>
          <cell r="C2443" t="str">
            <v>m³</v>
          </cell>
          <cell r="D2443">
            <v>195</v>
          </cell>
        </row>
        <row r="2444">
          <cell r="A2444">
            <v>1917731</v>
          </cell>
          <cell r="B2444" t="str">
            <v>Dragagem de cascalho fino com draga de sucção e recalque - bomba de 483 kW e cortador de 55 kW - distância de recalque de até 500 m</v>
          </cell>
          <cell r="C2444" t="str">
            <v>m³</v>
          </cell>
          <cell r="D2444">
            <v>229.2</v>
          </cell>
        </row>
        <row r="2445">
          <cell r="A2445">
            <v>1917463</v>
          </cell>
          <cell r="B2445" t="str">
            <v>Dragagem de cascalho fino com draga de sucção e recalque - bomba de 746 kW e cortador de 110 kW - distância de recalque de 1.100 a 1.300 m</v>
          </cell>
          <cell r="C2445" t="str">
            <v>m³</v>
          </cell>
          <cell r="D2445">
            <v>220.8</v>
          </cell>
        </row>
        <row r="2446">
          <cell r="A2446">
            <v>1917464</v>
          </cell>
          <cell r="B2446" t="str">
            <v>Dragagem de cascalho fino com draga de sucção e recalque - bomba de 746 kW e cortador de 110 kW - distância de recalque de 1.300 a 1.500 m</v>
          </cell>
          <cell r="C2446" t="str">
            <v>m³</v>
          </cell>
          <cell r="D2446">
            <v>190.8</v>
          </cell>
        </row>
        <row r="2447">
          <cell r="A2447">
            <v>1917465</v>
          </cell>
          <cell r="B2447" t="str">
            <v>Dragagem de cascalho fino com draga de sucção e recalque - bomba de 746 kW e cortador de 110 kW - distância de recalque de 1.500 a 1.700 m</v>
          </cell>
          <cell r="C2447" t="str">
            <v>m³</v>
          </cell>
          <cell r="D2447">
            <v>165</v>
          </cell>
        </row>
        <row r="2448">
          <cell r="A2448">
            <v>1917466</v>
          </cell>
          <cell r="B2448" t="str">
            <v>Dragagem de cascalho fino com draga de sucção e recalque - bomba de 746 kW e cortador de 110 kW - distância de recalque de 1.700 a 1.900 m</v>
          </cell>
          <cell r="C2448" t="str">
            <v>m³</v>
          </cell>
          <cell r="D2448">
            <v>139.19999999999999</v>
          </cell>
        </row>
        <row r="2449">
          <cell r="A2449">
            <v>1917467</v>
          </cell>
          <cell r="B2449" t="str">
            <v>Dragagem de cascalho fino com draga de sucção e recalque - bomba de 746 kW e cortador de 110 kW - distância de recalque de 1.900 a 2.100 m</v>
          </cell>
          <cell r="C2449" t="str">
            <v>m³</v>
          </cell>
          <cell r="D2449">
            <v>109.2</v>
          </cell>
        </row>
        <row r="2450">
          <cell r="A2450">
            <v>1917468</v>
          </cell>
          <cell r="B2450" t="str">
            <v>Dragagem de cascalho fino com draga de sucção e recalque - bomba de 746 kW e cortador de 110 kW - distância de recalque de 2.100 a 2.300 m</v>
          </cell>
          <cell r="C2450" t="str">
            <v>m³</v>
          </cell>
          <cell r="D2450">
            <v>87.6</v>
          </cell>
        </row>
        <row r="2451">
          <cell r="A2451">
            <v>1917469</v>
          </cell>
          <cell r="B2451" t="str">
            <v>Dragagem de cascalho fino com draga de sucção e recalque - bomba de 746 kW e cortador de 110 kW - distância de recalque de 2.300 a 2.500 m</v>
          </cell>
          <cell r="C2451" t="str">
            <v>m³</v>
          </cell>
          <cell r="D2451">
            <v>72</v>
          </cell>
        </row>
        <row r="2452">
          <cell r="A2452">
            <v>1917470</v>
          </cell>
          <cell r="B2452" t="str">
            <v>Dragagem de cascalho fino com draga de sucção e recalque - bomba de 746 kW e cortador de 110 kW - distância de recalque de 2.500 a 2.700 m</v>
          </cell>
          <cell r="C2452" t="str">
            <v>m³</v>
          </cell>
          <cell r="D2452">
            <v>60</v>
          </cell>
        </row>
        <row r="2453">
          <cell r="A2453">
            <v>1917471</v>
          </cell>
          <cell r="B2453" t="str">
            <v>Dragagem de cascalho fino com draga de sucção e recalque - bomba de 746 kW e cortador de 110 kW - distância de recalque de 2.700 a 2.900 m</v>
          </cell>
          <cell r="C2453" t="str">
            <v>m³</v>
          </cell>
          <cell r="D2453">
            <v>49.8</v>
          </cell>
        </row>
        <row r="2454">
          <cell r="A2454">
            <v>1917472</v>
          </cell>
          <cell r="B2454" t="str">
            <v>Dragagem de cascalho fino com draga de sucção e recalque - bomba de 746 kW e cortador de 110 kW - distância de recalque de 2.900 a 3.100 m</v>
          </cell>
          <cell r="C2454" t="str">
            <v>m³</v>
          </cell>
          <cell r="D2454">
            <v>46.8</v>
          </cell>
        </row>
        <row r="2455">
          <cell r="A2455">
            <v>1917460</v>
          </cell>
          <cell r="B2455" t="str">
            <v>Dragagem de cascalho fino com draga de sucção e recalque - bomba de 746 kW e cortador de 110 kW - distância de recalque de 500 a 700 m</v>
          </cell>
          <cell r="C2455" t="str">
            <v>m³</v>
          </cell>
          <cell r="D2455">
            <v>352.8</v>
          </cell>
        </row>
        <row r="2456">
          <cell r="A2456">
            <v>1917461</v>
          </cell>
          <cell r="B2456" t="str">
            <v>Dragagem de cascalho fino com draga de sucção e recalque - bomba de 746 kW e cortador de 110 kW - distância de recalque de 700 a 900 m</v>
          </cell>
          <cell r="C2456" t="str">
            <v>m³</v>
          </cell>
          <cell r="D2456">
            <v>306</v>
          </cell>
        </row>
        <row r="2457">
          <cell r="A2457">
            <v>1917462</v>
          </cell>
          <cell r="B2457" t="str">
            <v>Dragagem de cascalho fino com draga de sucção e recalque - bomba de 746 kW e cortador de 110 kW - distância de recalque de 900 a 1.100 m</v>
          </cell>
          <cell r="C2457" t="str">
            <v>m³</v>
          </cell>
          <cell r="D2457">
            <v>261</v>
          </cell>
        </row>
        <row r="2458">
          <cell r="A2458">
            <v>1917735</v>
          </cell>
          <cell r="B2458" t="str">
            <v>Dragagem de cascalho fino com draga de sucção e recalque - bomba de 746 kW e cortador de 110 kW - distância de recalque de até 500 m</v>
          </cell>
          <cell r="C2458" t="str">
            <v>m³</v>
          </cell>
          <cell r="D2458">
            <v>412.2</v>
          </cell>
        </row>
        <row r="2459">
          <cell r="A2459">
            <v>1917061</v>
          </cell>
          <cell r="B2459" t="str">
            <v>Dragagem de cascalho fino com draga hopper - capacidade da cisterna de 1.000 m³ - DMT de 1.500 a 1.800 m</v>
          </cell>
          <cell r="C2459" t="str">
            <v>m³</v>
          </cell>
          <cell r="D2459">
            <v>442.6</v>
          </cell>
        </row>
        <row r="2460">
          <cell r="A2460">
            <v>1917062</v>
          </cell>
          <cell r="B2460" t="str">
            <v>Dragagem de cascalho fino com draga hopper - capacidade da cisterna de 1.000 m³ - DMT de 1.800 a 2.100 m</v>
          </cell>
          <cell r="C2460" t="str">
            <v>m³</v>
          </cell>
          <cell r="D2460">
            <v>434.17</v>
          </cell>
        </row>
        <row r="2461">
          <cell r="A2461">
            <v>1917063</v>
          </cell>
          <cell r="B2461" t="str">
            <v>Dragagem de cascalho fino com draga hopper - capacidade da cisterna de 1.000 m³ - DMT de 2.100 a 2.400 m</v>
          </cell>
          <cell r="C2461" t="str">
            <v>m³</v>
          </cell>
          <cell r="D2461">
            <v>425.86</v>
          </cell>
        </row>
        <row r="2462">
          <cell r="A2462">
            <v>1917064</v>
          </cell>
          <cell r="B2462" t="str">
            <v>Dragagem de cascalho fino com draga hopper - capacidade da cisterna de 1.000 m³ - DMT de 2.400 a 2.700 m</v>
          </cell>
          <cell r="C2462" t="str">
            <v>m³</v>
          </cell>
          <cell r="D2462">
            <v>417.52</v>
          </cell>
        </row>
        <row r="2463">
          <cell r="A2463">
            <v>1917065</v>
          </cell>
          <cell r="B2463" t="str">
            <v>Dragagem de cascalho fino com draga hopper - capacidade da cisterna de 1.000 m³ - DMT de 2.700 a 3.000 m</v>
          </cell>
          <cell r="C2463" t="str">
            <v>m³</v>
          </cell>
          <cell r="D2463">
            <v>408.99</v>
          </cell>
        </row>
        <row r="2464">
          <cell r="A2464">
            <v>1917066</v>
          </cell>
          <cell r="B2464" t="str">
            <v>Dragagem de cascalho fino com draga hopper - capacidade da cisterna de 1.000 m³ - DMT de 3.000 m</v>
          </cell>
          <cell r="C2464" t="str">
            <v>m³</v>
          </cell>
          <cell r="D2464">
            <v>404.63</v>
          </cell>
        </row>
        <row r="2465">
          <cell r="A2465">
            <v>1901590</v>
          </cell>
          <cell r="B2465" t="str">
            <v>Dragagem de cascalho fino com draga hopper - capacidade da cisterna de 10.000 m³ - DMT de 1.500 a 1.800 m</v>
          </cell>
          <cell r="C2465" t="str">
            <v>m³</v>
          </cell>
          <cell r="D2465">
            <v>3129.23</v>
          </cell>
        </row>
        <row r="2466">
          <cell r="A2466">
            <v>1901591</v>
          </cell>
          <cell r="B2466" t="str">
            <v>Dragagem de cascalho fino com draga hopper - capacidade da cisterna de 10.000 m³ - DMT de 1.800 a 2.100 m</v>
          </cell>
          <cell r="C2466" t="str">
            <v>m³</v>
          </cell>
          <cell r="D2466">
            <v>3102.56</v>
          </cell>
        </row>
        <row r="2467">
          <cell r="A2467">
            <v>1901592</v>
          </cell>
          <cell r="B2467" t="str">
            <v>Dragagem de cascalho fino com draga hopper - capacidade da cisterna de 10.000 m³ - DMT de 2.100 a 2.400 m</v>
          </cell>
          <cell r="C2467" t="str">
            <v>m³</v>
          </cell>
          <cell r="D2467">
            <v>3075.28</v>
          </cell>
        </row>
        <row r="2468">
          <cell r="A2468">
            <v>1901593</v>
          </cell>
          <cell r="B2468" t="str">
            <v>Dragagem de cascalho fino com draga hopper - capacidade da cisterna de 10.000 m³ - DMT de 2.400 a 2.700 m</v>
          </cell>
          <cell r="C2468" t="str">
            <v>m³</v>
          </cell>
          <cell r="D2468">
            <v>3047.46</v>
          </cell>
        </row>
        <row r="2469">
          <cell r="A2469">
            <v>1901594</v>
          </cell>
          <cell r="B2469" t="str">
            <v>Dragagem de cascalho fino com draga hopper - capacidade da cisterna de 10.000 m³ - DMT de 2.700 a 3.000 m</v>
          </cell>
          <cell r="C2469" t="str">
            <v>m³</v>
          </cell>
          <cell r="D2469">
            <v>3018.36</v>
          </cell>
        </row>
        <row r="2470">
          <cell r="A2470">
            <v>1901589</v>
          </cell>
          <cell r="B2470" t="str">
            <v>Dragagem de cascalho fino com draga hopper - capacidade da cisterna de 10.000 m³ - DMT de 3.000 m</v>
          </cell>
          <cell r="C2470" t="str">
            <v>m³</v>
          </cell>
          <cell r="D2470">
            <v>3003.02</v>
          </cell>
        </row>
        <row r="2471">
          <cell r="A2471">
            <v>1901596</v>
          </cell>
          <cell r="B2471" t="str">
            <v>Dragagem de cascalho fino com draga hopper - capacidade da cisterna de 15.000 m³ - DMT de 1.500 a 1.800 m</v>
          </cell>
          <cell r="C2471" t="str">
            <v>m³</v>
          </cell>
          <cell r="D2471">
            <v>3379.45</v>
          </cell>
        </row>
        <row r="2472">
          <cell r="A2472">
            <v>1901597</v>
          </cell>
          <cell r="B2472" t="str">
            <v>Dragagem de cascalho fino com draga hopper - capacidade da cisterna de 15.000 m³ - DMT de 1.800 a 2.100 m</v>
          </cell>
          <cell r="C2472" t="str">
            <v>m³</v>
          </cell>
          <cell r="D2472">
            <v>3358.66</v>
          </cell>
        </row>
        <row r="2473">
          <cell r="A2473">
            <v>1901598</v>
          </cell>
          <cell r="B2473" t="str">
            <v>Dragagem de cascalho fino com draga hopper - capacidade da cisterna de 15.000 m³ - DMT de 2.100 a 2.400 m</v>
          </cell>
          <cell r="C2473" t="str">
            <v>m³</v>
          </cell>
          <cell r="D2473">
            <v>3337.3</v>
          </cell>
        </row>
        <row r="2474">
          <cell r="A2474">
            <v>1901599</v>
          </cell>
          <cell r="B2474" t="str">
            <v>Dragagem de cascalho fino com draga hopper - capacidade da cisterna de 15.000 m³ - DMT de 2.400 a 2.700 m</v>
          </cell>
          <cell r="C2474" t="str">
            <v>m³</v>
          </cell>
          <cell r="D2474">
            <v>3315.4</v>
          </cell>
        </row>
        <row r="2475">
          <cell r="A2475">
            <v>1901600</v>
          </cell>
          <cell r="B2475" t="str">
            <v>Dragagem de cascalho fino com draga hopper - capacidade da cisterna de 15.000 m³ - DMT de 2.700 a 3.000 m</v>
          </cell>
          <cell r="C2475" t="str">
            <v>m³</v>
          </cell>
          <cell r="D2475">
            <v>3292.38</v>
          </cell>
        </row>
        <row r="2476">
          <cell r="A2476">
            <v>1901595</v>
          </cell>
          <cell r="B2476" t="str">
            <v>Dragagem de cascalho fino com draga hopper - capacidade da cisterna de 15.000 m³ - DMT de 3.000 m</v>
          </cell>
          <cell r="C2476" t="str">
            <v>m³</v>
          </cell>
          <cell r="D2476">
            <v>3280.19</v>
          </cell>
        </row>
        <row r="2477">
          <cell r="A2477">
            <v>1917097</v>
          </cell>
          <cell r="B2477" t="str">
            <v>Dragagem de cascalho fino com draga hopper - capacidade da cisterna de 2.000 m³ - DMT de 1.500 a 1.800 m</v>
          </cell>
          <cell r="C2477" t="str">
            <v>m³</v>
          </cell>
          <cell r="D2477">
            <v>888.69</v>
          </cell>
        </row>
        <row r="2478">
          <cell r="A2478">
            <v>1917098</v>
          </cell>
          <cell r="B2478" t="str">
            <v>Dragagem de cascalho fino com draga hopper - capacidade da cisterna de 2.000 m³ - DMT de 1.800 a 2.100 m</v>
          </cell>
          <cell r="C2478" t="str">
            <v>m³</v>
          </cell>
          <cell r="D2478">
            <v>873.71</v>
          </cell>
        </row>
        <row r="2479">
          <cell r="A2479">
            <v>1917099</v>
          </cell>
          <cell r="B2479" t="str">
            <v>Dragagem de cascalho fino com draga hopper - capacidade da cisterna de 2.000 m³ - DMT de 2.100 a 2.400 m</v>
          </cell>
          <cell r="C2479" t="str">
            <v>m³</v>
          </cell>
          <cell r="D2479">
            <v>858.82</v>
          </cell>
        </row>
        <row r="2480">
          <cell r="A2480">
            <v>1917100</v>
          </cell>
          <cell r="B2480" t="str">
            <v>Dragagem de cascalho fino com draga hopper - capacidade da cisterna de 2.000 m³ - DMT de 2.400 a 2.700 m</v>
          </cell>
          <cell r="C2480" t="str">
            <v>m³</v>
          </cell>
          <cell r="D2480">
            <v>843.94</v>
          </cell>
        </row>
        <row r="2481">
          <cell r="A2481">
            <v>1917101</v>
          </cell>
          <cell r="B2481" t="str">
            <v>Dragagem de cascalho fino com draga hopper - capacidade da cisterna de 2.000 m³ - DMT de 2.700 a 3.000 m</v>
          </cell>
          <cell r="C2481" t="str">
            <v>m³</v>
          </cell>
          <cell r="D2481">
            <v>828.51</v>
          </cell>
        </row>
        <row r="2482">
          <cell r="A2482">
            <v>1917102</v>
          </cell>
          <cell r="B2482" t="str">
            <v>Dragagem de cascalho fino com draga hopper - capacidade da cisterna de 2.000 m³ - DMT de 3.000 m</v>
          </cell>
          <cell r="C2482" t="str">
            <v>m³</v>
          </cell>
          <cell r="D2482">
            <v>820.59</v>
          </cell>
        </row>
        <row r="2483">
          <cell r="A2483">
            <v>1901601</v>
          </cell>
          <cell r="B2483" t="str">
            <v>Dragagem de cascalho fino com draga hopper - capacidade da cisterna de 20.000 m³ - DMT de 1.500 a 1.800 m</v>
          </cell>
          <cell r="C2483" t="str">
            <v>m³</v>
          </cell>
          <cell r="D2483">
            <v>3520.19</v>
          </cell>
        </row>
        <row r="2484">
          <cell r="A2484">
            <v>1901602</v>
          </cell>
          <cell r="B2484" t="str">
            <v>Dragagem de cascalho fino com draga hopper - capacidade da cisterna de 20.000 m³ - DMT de 1.800 a 2.100 m</v>
          </cell>
          <cell r="C2484" t="str">
            <v>m³</v>
          </cell>
          <cell r="D2484">
            <v>3503.25</v>
          </cell>
        </row>
        <row r="2485">
          <cell r="A2485">
            <v>1901603</v>
          </cell>
          <cell r="B2485" t="str">
            <v>Dragagem de cascalho fino com draga hopper - capacidade da cisterna de 20.000 m³ - DMT de 2.100 a 2.400 m</v>
          </cell>
          <cell r="C2485" t="str">
            <v>m³</v>
          </cell>
          <cell r="D2485">
            <v>3485.8</v>
          </cell>
        </row>
        <row r="2486">
          <cell r="A2486">
            <v>1901604</v>
          </cell>
          <cell r="B2486" t="str">
            <v>Dragagem de cascalho fino com draga hopper - capacidade da cisterna de 20.000 m³ - DMT de 2.400 a 2.700 m</v>
          </cell>
          <cell r="C2486" t="str">
            <v>m³</v>
          </cell>
          <cell r="D2486">
            <v>3467.85</v>
          </cell>
        </row>
        <row r="2487">
          <cell r="A2487">
            <v>1901605</v>
          </cell>
          <cell r="B2487" t="str">
            <v>Dragagem de cascalho fino com draga hopper - capacidade da cisterna de 20.000 m³ - DMT de 2.700 a 3.000 m</v>
          </cell>
          <cell r="C2487" t="str">
            <v>m³</v>
          </cell>
          <cell r="D2487">
            <v>3448.93</v>
          </cell>
        </row>
        <row r="2488">
          <cell r="A2488">
            <v>1901606</v>
          </cell>
          <cell r="B2488" t="str">
            <v>Dragagem de cascalho fino com draga hopper - capacidade da cisterna de 20.000 m³ - DMT de 3.000 m</v>
          </cell>
          <cell r="C2488" t="str">
            <v>m³</v>
          </cell>
          <cell r="D2488">
            <v>3438.9</v>
          </cell>
        </row>
        <row r="2489">
          <cell r="A2489">
            <v>1917133</v>
          </cell>
          <cell r="B2489" t="str">
            <v>Dragagem de cascalho fino com draga hopper - capacidade da cisterna de 3.000 m³ - DMT de 1.500 a 1.800 m</v>
          </cell>
          <cell r="C2489" t="str">
            <v>m³</v>
          </cell>
          <cell r="D2489">
            <v>1225.58</v>
          </cell>
        </row>
        <row r="2490">
          <cell r="A2490">
            <v>1917134</v>
          </cell>
          <cell r="B2490" t="str">
            <v>Dragagem de cascalho fino com draga hopper - capacidade da cisterna de 3.000 m³ - DMT de 1.800 a 2.100 m</v>
          </cell>
          <cell r="C2490" t="str">
            <v>m³</v>
          </cell>
          <cell r="D2490">
            <v>1207.92</v>
          </cell>
        </row>
        <row r="2491">
          <cell r="A2491">
            <v>1917135</v>
          </cell>
          <cell r="B2491" t="str">
            <v>Dragagem de cascalho fino com draga hopper - capacidade da cisterna de 3.000 m³ - DMT de 2.100 a 2.400 m</v>
          </cell>
          <cell r="C2491" t="str">
            <v>m³</v>
          </cell>
          <cell r="D2491">
            <v>1190.3599999999999</v>
          </cell>
        </row>
        <row r="2492">
          <cell r="A2492">
            <v>1917136</v>
          </cell>
          <cell r="B2492" t="str">
            <v>Dragagem de cascalho fino com draga hopper - capacidade da cisterna de 3.000 m³ - DMT de 2.400 a 2.700 m</v>
          </cell>
          <cell r="C2492" t="str">
            <v>m³</v>
          </cell>
          <cell r="D2492">
            <v>1172.42</v>
          </cell>
        </row>
        <row r="2493">
          <cell r="A2493">
            <v>1917137</v>
          </cell>
          <cell r="B2493" t="str">
            <v>Dragagem de cascalho fino com draga hopper - capacidade da cisterna de 3.000 m³ - DMT de 2.700 a 3.000 m</v>
          </cell>
          <cell r="C2493" t="str">
            <v>m³</v>
          </cell>
          <cell r="D2493">
            <v>1154.02</v>
          </cell>
        </row>
        <row r="2494">
          <cell r="A2494">
            <v>1917138</v>
          </cell>
          <cell r="B2494" t="str">
            <v>Dragagem de cascalho fino com draga hopper - capacidade da cisterna de 3.000 m³ - DMT de 3.000 m</v>
          </cell>
          <cell r="C2494" t="str">
            <v>m³</v>
          </cell>
          <cell r="D2494">
            <v>1144.3699999999999</v>
          </cell>
        </row>
        <row r="2495">
          <cell r="A2495">
            <v>1917169</v>
          </cell>
          <cell r="B2495" t="str">
            <v>Dragagem de cascalho fino com draga hopper - capacidade da cisterna de 4.000 m³ - DMT de 1.500 a 1.800 m</v>
          </cell>
          <cell r="C2495" t="str">
            <v>m³</v>
          </cell>
          <cell r="D2495">
            <v>1583.31</v>
          </cell>
        </row>
        <row r="2496">
          <cell r="A2496">
            <v>1917170</v>
          </cell>
          <cell r="B2496" t="str">
            <v>Dragagem de cascalho fino com draga hopper - capacidade da cisterna de 4.000 m³ - DMT de 1.800 a 2.100 m</v>
          </cell>
          <cell r="C2496" t="str">
            <v>m³</v>
          </cell>
          <cell r="D2496">
            <v>1562.21</v>
          </cell>
        </row>
        <row r="2497">
          <cell r="A2497">
            <v>1917171</v>
          </cell>
          <cell r="B2497" t="str">
            <v>Dragagem de cascalho fino com draga hopper - capacidade da cisterna de 4.000 m³ - DMT de 2.100 a 2.400 m</v>
          </cell>
          <cell r="C2497" t="str">
            <v>m³</v>
          </cell>
          <cell r="D2497">
            <v>1541</v>
          </cell>
        </row>
        <row r="2498">
          <cell r="A2498">
            <v>1917172</v>
          </cell>
          <cell r="B2498" t="str">
            <v>Dragagem de cascalho fino com draga hopper - capacidade da cisterna de 4.000 m³ - DMT de 2.400 a 2.700 m</v>
          </cell>
          <cell r="C2498" t="str">
            <v>m³</v>
          </cell>
          <cell r="D2498">
            <v>1519.55</v>
          </cell>
        </row>
        <row r="2499">
          <cell r="A2499">
            <v>1917173</v>
          </cell>
          <cell r="B2499" t="str">
            <v>Dragagem de cascalho fino com draga hopper - capacidade da cisterna de 4.000 m³ - DMT de 2.700 a 3.000 m</v>
          </cell>
          <cell r="C2499" t="str">
            <v>m³</v>
          </cell>
          <cell r="D2499">
            <v>1497.3</v>
          </cell>
        </row>
        <row r="2500">
          <cell r="A2500">
            <v>1917174</v>
          </cell>
          <cell r="B2500" t="str">
            <v>Dragagem de cascalho fino com draga hopper - capacidade da cisterna de 4.000 m³ - DMT de 3.000 m</v>
          </cell>
          <cell r="C2500" t="str">
            <v>m³</v>
          </cell>
          <cell r="D2500">
            <v>1485.57</v>
          </cell>
        </row>
        <row r="2501">
          <cell r="A2501">
            <v>1917205</v>
          </cell>
          <cell r="B2501" t="str">
            <v>Dragagem de cascalho fino com draga hopper - capacidade da cisterna de 5.000 m³ - DMT de 1.500 a 1.800 m</v>
          </cell>
          <cell r="C2501" t="str">
            <v>m³</v>
          </cell>
          <cell r="D2501">
            <v>1693.27</v>
          </cell>
        </row>
        <row r="2502">
          <cell r="A2502">
            <v>1917206</v>
          </cell>
          <cell r="B2502" t="str">
            <v>Dragagem de cascalho fino com draga hopper - capacidade da cisterna de 5.000 m³ - DMT de 1.800 a 2.100 m</v>
          </cell>
          <cell r="C2502" t="str">
            <v>m³</v>
          </cell>
          <cell r="D2502">
            <v>1675.01</v>
          </cell>
        </row>
        <row r="2503">
          <cell r="A2503">
            <v>1917207</v>
          </cell>
          <cell r="B2503" t="str">
            <v>Dragagem de cascalho fino com draga hopper - capacidade da cisterna de 5.000 m³ - DMT de 2.100 a 2.400 m</v>
          </cell>
          <cell r="C2503" t="str">
            <v>m³</v>
          </cell>
          <cell r="D2503">
            <v>1656.68</v>
          </cell>
        </row>
        <row r="2504">
          <cell r="A2504">
            <v>1917208</v>
          </cell>
          <cell r="B2504" t="str">
            <v>Dragagem de cascalho fino com draga hopper - capacidade da cisterna de 5.000 m³ - DMT de 2.400 a 2.700 m</v>
          </cell>
          <cell r="C2504" t="str">
            <v>m³</v>
          </cell>
          <cell r="D2504">
            <v>1637.86</v>
          </cell>
        </row>
        <row r="2505">
          <cell r="A2505">
            <v>1917209</v>
          </cell>
          <cell r="B2505" t="str">
            <v>Dragagem de cascalho fino com draga hopper - capacidade da cisterna de 5.000 m³ - DMT de 2.700 a 3.000 m</v>
          </cell>
          <cell r="C2505" t="str">
            <v>m³</v>
          </cell>
          <cell r="D2505">
            <v>1618.29</v>
          </cell>
        </row>
        <row r="2506">
          <cell r="A2506">
            <v>1917210</v>
          </cell>
          <cell r="B2506" t="str">
            <v>Dragagem de cascalho fino com draga hopper - capacidade da cisterna de 5.000 m³ - DMT de 3.000 m</v>
          </cell>
          <cell r="C2506" t="str">
            <v>m³</v>
          </cell>
          <cell r="D2506">
            <v>1608.18</v>
          </cell>
        </row>
        <row r="2507">
          <cell r="A2507">
            <v>1917025</v>
          </cell>
          <cell r="B2507" t="str">
            <v>Dragagem de cascalho fino com draga hopper - capacidade da cisterna de 750 m³ - DMT de 1.500 a 1.800 m</v>
          </cell>
          <cell r="C2507" t="str">
            <v>m³</v>
          </cell>
          <cell r="D2507">
            <v>292.02999999999997</v>
          </cell>
        </row>
        <row r="2508">
          <cell r="A2508">
            <v>1917026</v>
          </cell>
          <cell r="B2508" t="str">
            <v>Dragagem de cascalho fino com draga hopper - capacidade da cisterna de 750 m³ - DMT de 1.800 a 2.100 m</v>
          </cell>
          <cell r="C2508" t="str">
            <v>m³</v>
          </cell>
          <cell r="D2508">
            <v>286.14999999999998</v>
          </cell>
        </row>
        <row r="2509">
          <cell r="A2509">
            <v>1917027</v>
          </cell>
          <cell r="B2509" t="str">
            <v>Dragagem de cascalho fino com draga hopper - capacidade da cisterna de 750 m³ - DMT de 2.100 a 2.400 m</v>
          </cell>
          <cell r="C2509" t="str">
            <v>m³</v>
          </cell>
          <cell r="D2509">
            <v>280.42</v>
          </cell>
        </row>
        <row r="2510">
          <cell r="A2510">
            <v>1917028</v>
          </cell>
          <cell r="B2510" t="str">
            <v>Dragagem de cascalho fino com draga hopper - capacidade da cisterna de 750 m³ - DMT de 2.400 a 2.700 m</v>
          </cell>
          <cell r="C2510" t="str">
            <v>m³</v>
          </cell>
          <cell r="D2510">
            <v>274.61</v>
          </cell>
        </row>
        <row r="2511">
          <cell r="A2511">
            <v>1917029</v>
          </cell>
          <cell r="B2511" t="str">
            <v>Dragagem de cascalho fino com draga hopper - capacidade da cisterna de 750 m³ - DMT de 2.700 a 3.000 m</v>
          </cell>
          <cell r="C2511" t="str">
            <v>m³</v>
          </cell>
          <cell r="D2511">
            <v>268.74</v>
          </cell>
        </row>
        <row r="2512">
          <cell r="A2512">
            <v>1917030</v>
          </cell>
          <cell r="B2512" t="str">
            <v>Dragagem de cascalho fino com draga hopper - capacidade da cisterna de 750 m³ - DMT de 3.000 m</v>
          </cell>
          <cell r="C2512" t="str">
            <v>m³</v>
          </cell>
          <cell r="D2512">
            <v>265.73</v>
          </cell>
        </row>
        <row r="2513">
          <cell r="A2513">
            <v>1917629</v>
          </cell>
          <cell r="B2513" t="str">
            <v>Dragagem de material de 1ª categoria com clamshell sobre pontão flutuante - capacidade da caçamba de 4,6 m³ - transporte com batelão sem propulsão com capacidade de 100 t - DMT 0 a 300 m</v>
          </cell>
          <cell r="C2513" t="str">
            <v>m³</v>
          </cell>
          <cell r="D2513">
            <v>115.92</v>
          </cell>
        </row>
        <row r="2514">
          <cell r="A2514">
            <v>1917633</v>
          </cell>
          <cell r="B2514" t="str">
            <v>Dragagem de material de 1ª categoria com clamshell sobre pontão flutuante - capacidade da caçamba de 4,6 m³ - transporte com batelão sem propulsão com capacidade de 100 t - DMT 1.200 a 1.500 m</v>
          </cell>
          <cell r="C2514" t="str">
            <v>m³</v>
          </cell>
          <cell r="D2514">
            <v>115.92</v>
          </cell>
        </row>
        <row r="2515">
          <cell r="A2515">
            <v>1917634</v>
          </cell>
          <cell r="B2515" t="str">
            <v>Dragagem de material de 1ª categoria com clamshell sobre pontão flutuante - capacidade da caçamba de 4,6 m³ - transporte com batelão sem propulsão com capacidade de 100 t - DMT 1.500 a 1.800 m</v>
          </cell>
          <cell r="C2515" t="str">
            <v>m³</v>
          </cell>
          <cell r="D2515">
            <v>115.92</v>
          </cell>
        </row>
        <row r="2516">
          <cell r="A2516">
            <v>1917635</v>
          </cell>
          <cell r="B2516" t="str">
            <v>Dragagem de material de 1ª categoria com clamshell sobre pontão flutuante - capacidade da caçamba de 4,6 m³ - transporte com batelão sem propulsão com capacidade de 100 t - DMT 1.800 a 2.100 m</v>
          </cell>
          <cell r="C2516" t="str">
            <v>m³</v>
          </cell>
          <cell r="D2516">
            <v>115.92</v>
          </cell>
        </row>
        <row r="2517">
          <cell r="A2517">
            <v>1917636</v>
          </cell>
          <cell r="B2517" t="str">
            <v>Dragagem de material de 1ª categoria com clamshell sobre pontão flutuante - capacidade da caçamba de 4,6 m³ - transporte com batelão sem propulsão com capacidade de 100 t - DMT 2.100 a 2.400 m</v>
          </cell>
          <cell r="C2517" t="str">
            <v>m³</v>
          </cell>
          <cell r="D2517">
            <v>115.92</v>
          </cell>
        </row>
        <row r="2518">
          <cell r="A2518">
            <v>1917637</v>
          </cell>
          <cell r="B2518" t="str">
            <v>Dragagem de material de 1ª categoria com clamshell sobre pontão flutuante - capacidade da caçamba de 4,6 m³ - transporte com batelão sem propulsão com capacidade de 100 t - DMT 2.400 a 2.700 m</v>
          </cell>
          <cell r="C2518" t="str">
            <v>m³</v>
          </cell>
          <cell r="D2518">
            <v>115.92</v>
          </cell>
        </row>
        <row r="2519">
          <cell r="A2519">
            <v>1917638</v>
          </cell>
          <cell r="B2519" t="str">
            <v>Dragagem de material de 1ª categoria com clamshell sobre pontão flutuante - capacidade da caçamba de 4,6 m³ - transporte com batelão sem propulsão com capacidade de 100 t - DMT 2.700 a 3.000 m</v>
          </cell>
          <cell r="C2519" t="str">
            <v>m³</v>
          </cell>
          <cell r="D2519">
            <v>115.92</v>
          </cell>
        </row>
        <row r="2520">
          <cell r="A2520">
            <v>1917630</v>
          </cell>
          <cell r="B2520" t="str">
            <v>Dragagem de material de 1ª categoria com clamshell sobre pontão flutuante - capacidade da caçamba de 4,6 m³ - transporte com batelão sem propulsão com capacidade de 100 t - DMT 300 a 600 m</v>
          </cell>
          <cell r="C2520" t="str">
            <v>m³</v>
          </cell>
          <cell r="D2520">
            <v>115.92</v>
          </cell>
        </row>
        <row r="2521">
          <cell r="A2521">
            <v>1917631</v>
          </cell>
          <cell r="B2521" t="str">
            <v>Dragagem de material de 1ª categoria com clamshell sobre pontão flutuante - capacidade da caçamba de 4,6 m³ - transporte com batelão sem propulsão com capacidade de 100 t - DMT 600 a 900 m</v>
          </cell>
          <cell r="C2521" t="str">
            <v>m³</v>
          </cell>
          <cell r="D2521">
            <v>115.92</v>
          </cell>
        </row>
        <row r="2522">
          <cell r="A2522">
            <v>1917632</v>
          </cell>
          <cell r="B2522" t="str">
            <v>Dragagem de material de 1ª categoria com clamshell sobre pontão flutuante - capacidade da caçamba de 4,6 m³ - transporte com batelão sem propulsão com capacidade de 100 t - DMT 900 a 1.200 m</v>
          </cell>
          <cell r="C2522" t="str">
            <v>m³</v>
          </cell>
          <cell r="D2522">
            <v>115.92</v>
          </cell>
        </row>
        <row r="2523">
          <cell r="A2523">
            <v>1917639</v>
          </cell>
          <cell r="B2523" t="str">
            <v>Dragagem de material de 1ª categoria com clamshell sobre pontão flutuante - capacidade da caçamba de 4,6 m³ - transporte com batelão sem propulsão com capacidade de 100 t - DMT de 3.000 m</v>
          </cell>
          <cell r="C2523" t="str">
            <v>m³</v>
          </cell>
          <cell r="D2523">
            <v>115.92</v>
          </cell>
        </row>
        <row r="2524">
          <cell r="A2524">
            <v>1917646</v>
          </cell>
          <cell r="B2524" t="str">
            <v>Dragagem de material de 1ª categoria com dragline - caçamba de 2,1 m³ - caminho de serviço em leito natural - DMT 1.000 a 1.200 m - com caminhão de 14 m³ e carregadeira</v>
          </cell>
          <cell r="C2524" t="str">
            <v>m³</v>
          </cell>
          <cell r="D2524">
            <v>58.56</v>
          </cell>
        </row>
        <row r="2525">
          <cell r="A2525">
            <v>1917647</v>
          </cell>
          <cell r="B2525" t="str">
            <v>Dragagem de material de 1ª categoria com dragline - caçamba de 2,1 m³ - caminho de serviço em leito natural - DMT 1.200 a 1.400 m - com caminhão de 14 m³ e carregadeira</v>
          </cell>
          <cell r="C2525" t="str">
            <v>m³</v>
          </cell>
          <cell r="D2525">
            <v>58.56</v>
          </cell>
        </row>
        <row r="2526">
          <cell r="A2526">
            <v>1917648</v>
          </cell>
          <cell r="B2526" t="str">
            <v>Dragagem de material de 1ª categoria com dragline - caçamba de 2,1 m³ - caminho de serviço em leito natural - DMT 1.400 a 1.600 m - com caminhão de 14 m³ e carregadeira</v>
          </cell>
          <cell r="C2526" t="str">
            <v>m³</v>
          </cell>
          <cell r="D2526">
            <v>58.56</v>
          </cell>
        </row>
        <row r="2527">
          <cell r="A2527">
            <v>1917649</v>
          </cell>
          <cell r="B2527" t="str">
            <v>Dragagem de material de 1ª categoria com dragline - caçamba de 2,1 m³ - caminho de serviço em leito natural - DMT 1.600 a 1.800 m - com caminhão de 14 m³ e carregadeira</v>
          </cell>
          <cell r="C2527" t="str">
            <v>m³</v>
          </cell>
          <cell r="D2527">
            <v>58.56</v>
          </cell>
        </row>
        <row r="2528">
          <cell r="A2528">
            <v>1917650</v>
          </cell>
          <cell r="B2528" t="str">
            <v>Dragagem de material de 1ª categoria com dragline - caçamba de 2,1 m³ - caminho de serviço em leito natural - DMT 1.800 a 2.000 m - com caminhão de 14 m³ e carregadeira</v>
          </cell>
          <cell r="C2528" t="str">
            <v>m³</v>
          </cell>
          <cell r="D2528">
            <v>58.56</v>
          </cell>
        </row>
        <row r="2529">
          <cell r="A2529">
            <v>1917651</v>
          </cell>
          <cell r="B2529" t="str">
            <v>Dragagem de material de 1ª categoria com dragline - caçamba de 2,1 m³ - caminho de serviço em leito natural - DMT 2.000 a 2.500 m - com caminhão de 14 m³ e carregadeira</v>
          </cell>
          <cell r="C2529" t="str">
            <v>m³</v>
          </cell>
          <cell r="D2529">
            <v>58.56</v>
          </cell>
        </row>
        <row r="2530">
          <cell r="A2530">
            <v>1917652</v>
          </cell>
          <cell r="B2530" t="str">
            <v>Dragagem de material de 1ª categoria com dragline - caçamba de 2,1 m³ - caminho de serviço em leito natural - DMT 2.500 a 3.000 m - com caminhão de 14 m³ e carregadeira</v>
          </cell>
          <cell r="C2530" t="str">
            <v>m³</v>
          </cell>
          <cell r="D2530">
            <v>58.56</v>
          </cell>
        </row>
        <row r="2531">
          <cell r="A2531">
            <v>1917642</v>
          </cell>
          <cell r="B2531" t="str">
            <v>Dragagem de material de 1ª categoria com dragline - caçamba de 2,1 m³ - caminho de serviço em leito natural - DMT 200 a 400 m - com caminhão de 14 m³ e carregadeira</v>
          </cell>
          <cell r="C2531" t="str">
            <v>m³</v>
          </cell>
          <cell r="D2531">
            <v>58.56</v>
          </cell>
        </row>
        <row r="2532">
          <cell r="A2532">
            <v>1917643</v>
          </cell>
          <cell r="B2532" t="str">
            <v>Dragagem de material de 1ª categoria com dragline - caçamba de 2,1 m³ - caminho de serviço em leito natural - DMT 400 a 600 m - com caminhão de 14 m³ e carregadeira</v>
          </cell>
          <cell r="C2532" t="str">
            <v>m³</v>
          </cell>
          <cell r="D2532">
            <v>58.56</v>
          </cell>
        </row>
        <row r="2533">
          <cell r="A2533">
            <v>1917641</v>
          </cell>
          <cell r="B2533" t="str">
            <v>Dragagem de material de 1ª categoria com dragline - caçamba de 2,1 m³ - caminho de serviço em leito natural - DMT 50 a 200 m - com caminhão de 14 m³ e carregadeira</v>
          </cell>
          <cell r="C2533" t="str">
            <v>m³</v>
          </cell>
          <cell r="D2533">
            <v>58.56</v>
          </cell>
        </row>
        <row r="2534">
          <cell r="A2534">
            <v>1917644</v>
          </cell>
          <cell r="B2534" t="str">
            <v>Dragagem de material de 1ª categoria com dragline - caçamba de 2,1 m³ - caminho de serviço em leito natural - DMT 600 a 800 m - com caminhão de 14 m³ e carregadeira</v>
          </cell>
          <cell r="C2534" t="str">
            <v>m³</v>
          </cell>
          <cell r="D2534">
            <v>58.56</v>
          </cell>
        </row>
        <row r="2535">
          <cell r="A2535">
            <v>1917645</v>
          </cell>
          <cell r="B2535" t="str">
            <v>Dragagem de material de 1ª categoria com dragline - caçamba de 2,1 m³ - caminho de serviço em leito natural - DMT 800 a 1.000 m - com caminhão de 14 m³ e carregadeira</v>
          </cell>
          <cell r="C2535" t="str">
            <v>m³</v>
          </cell>
          <cell r="D2535">
            <v>58.56</v>
          </cell>
        </row>
        <row r="2536">
          <cell r="A2536">
            <v>1917653</v>
          </cell>
          <cell r="B2536" t="str">
            <v>Dragagem de material de 1ª categoria com dragline - caçamba de 2,1 m³ - caminho de serviço em leito natural - DMT de 3.000 m - com caminhão de 14 m³ e carregadeira</v>
          </cell>
          <cell r="C2536" t="str">
            <v>m³</v>
          </cell>
          <cell r="D2536">
            <v>58.56</v>
          </cell>
        </row>
        <row r="2537">
          <cell r="A2537">
            <v>1917659</v>
          </cell>
          <cell r="B2537" t="str">
            <v>Dragagem de material de 1ª categoria com dragline - caçamba de 2,1 m³ - caminho de serviço em revestimento primário - DMT 1.000 a 1.200 m - com caminhão de 14 m³ e carregadeira</v>
          </cell>
          <cell r="C2537" t="str">
            <v>m³</v>
          </cell>
          <cell r="D2537">
            <v>58.56</v>
          </cell>
        </row>
        <row r="2538">
          <cell r="A2538">
            <v>1917660</v>
          </cell>
          <cell r="B2538" t="str">
            <v>Dragagem de material de 1ª categoria com dragline - caçamba de 2,1 m³ - caminho de serviço em revestimento primário - DMT 1.200 a 1.400 m - com caminhão de 14 m³ e carregadeira</v>
          </cell>
          <cell r="C2538" t="str">
            <v>m³</v>
          </cell>
          <cell r="D2538">
            <v>58.56</v>
          </cell>
        </row>
        <row r="2539">
          <cell r="A2539">
            <v>1917661</v>
          </cell>
          <cell r="B2539" t="str">
            <v>Dragagem de material de 1ª categoria com dragline - caçamba de 2,1 m³ - caminho de serviço em revestimento primário - DMT 1.400 a 1.600 m - com caminhão de 14 m³ e carregadeira</v>
          </cell>
          <cell r="C2539" t="str">
            <v>m³</v>
          </cell>
          <cell r="D2539">
            <v>58.56</v>
          </cell>
        </row>
        <row r="2540">
          <cell r="A2540">
            <v>1917662</v>
          </cell>
          <cell r="B2540" t="str">
            <v>Dragagem de material de 1ª categoria com dragline - caçamba de 2,1 m³ - caminho de serviço em revestimento primário - DMT 1.600 a 1.800 m - com caminhão de 14 m³ e carregadeira</v>
          </cell>
          <cell r="C2540" t="str">
            <v>m³</v>
          </cell>
          <cell r="D2540">
            <v>58.56</v>
          </cell>
        </row>
        <row r="2541">
          <cell r="A2541">
            <v>1917663</v>
          </cell>
          <cell r="B2541" t="str">
            <v>Dragagem de material de 1ª categoria com dragline - caçamba de 2,1 m³ - caminho de serviço em revestimento primário - DMT 1.800 a 2.000 m - com caminhão de 14 m³ e carregadeira</v>
          </cell>
          <cell r="C2541" t="str">
            <v>m³</v>
          </cell>
          <cell r="D2541">
            <v>58.56</v>
          </cell>
        </row>
        <row r="2542">
          <cell r="A2542">
            <v>1917664</v>
          </cell>
          <cell r="B2542" t="str">
            <v>Dragagem de material de 1ª categoria com dragline - caçamba de 2,1 m³ - caminho de serviço em revestimento primário - DMT 2.000 a 2.500 m - com caminhão de 14 m³ e carregadeira</v>
          </cell>
          <cell r="C2542" t="str">
            <v>m³</v>
          </cell>
          <cell r="D2542">
            <v>58.56</v>
          </cell>
        </row>
        <row r="2543">
          <cell r="A2543">
            <v>1917665</v>
          </cell>
          <cell r="B2543" t="str">
            <v>Dragagem de material de 1ª categoria com dragline - caçamba de 2,1 m³ - caminho de serviço em revestimento primário - DMT 2.500 a 3.000 m - com caminhão de 14 m³ e carregadeira</v>
          </cell>
          <cell r="C2543" t="str">
            <v>m³</v>
          </cell>
          <cell r="D2543">
            <v>58.56</v>
          </cell>
        </row>
        <row r="2544">
          <cell r="A2544">
            <v>1917655</v>
          </cell>
          <cell r="B2544" t="str">
            <v>Dragagem de material de 1ª categoria com dragline - caçamba de 2,1 m³ - caminho de serviço em revestimento primário - DMT 200 a 400 m - com caminhão de 14 m³ e carregadeira</v>
          </cell>
          <cell r="C2544" t="str">
            <v>m³</v>
          </cell>
          <cell r="D2544">
            <v>58.56</v>
          </cell>
        </row>
        <row r="2545">
          <cell r="A2545">
            <v>1917656</v>
          </cell>
          <cell r="B2545" t="str">
            <v>Dragagem de material de 1ª categoria com dragline - caçamba de 2,1 m³ - caminho de serviço em revestimento primário - DMT 400 a 600 m - com caminhão de 14 m³ e carregadeira</v>
          </cell>
          <cell r="C2545" t="str">
            <v>m³</v>
          </cell>
          <cell r="D2545">
            <v>58.56</v>
          </cell>
        </row>
        <row r="2546">
          <cell r="A2546">
            <v>1917654</v>
          </cell>
          <cell r="B2546" t="str">
            <v>Dragagem de material de 1ª categoria com dragline - caçamba de 2,1 m³ - caminho de serviço em revestimento primário - DMT 50 a 200 m - com caminhão de 14 m³ e carregadeira</v>
          </cell>
          <cell r="C2546" t="str">
            <v>m³</v>
          </cell>
          <cell r="D2546">
            <v>58.56</v>
          </cell>
        </row>
        <row r="2547">
          <cell r="A2547">
            <v>1917657</v>
          </cell>
          <cell r="B2547" t="str">
            <v>Dragagem de material de 1ª categoria com dragline - caçamba de 2,1 m³ - caminho de serviço em revestimento primário - DMT 600 a 800 m - com caminhão de 14 m³ e carregadeira</v>
          </cell>
          <cell r="C2547" t="str">
            <v>m³</v>
          </cell>
          <cell r="D2547">
            <v>58.56</v>
          </cell>
        </row>
        <row r="2548">
          <cell r="A2548">
            <v>1917658</v>
          </cell>
          <cell r="B2548" t="str">
            <v>Dragagem de material de 1ª categoria com dragline - caçamba de 2,1 m³ - caminho de serviço em revestimento primário - DMT 800 a 1.000 m - com caminhão de 14 m³ e carregadeira</v>
          </cell>
          <cell r="C2548" t="str">
            <v>m³</v>
          </cell>
          <cell r="D2548">
            <v>58.56</v>
          </cell>
        </row>
        <row r="2549">
          <cell r="A2549">
            <v>1917666</v>
          </cell>
          <cell r="B2549" t="str">
            <v>Dragagem de material de 1ª categoria com dragline - caçamba de 2,1 m³ - caminho de serviço em revestimento primário - DMT de 3.000 m - com caminhão de 14 m³ e carregadeira</v>
          </cell>
          <cell r="C2549" t="str">
            <v>m³</v>
          </cell>
          <cell r="D2549">
            <v>58.56</v>
          </cell>
        </row>
        <row r="2550">
          <cell r="A2550">
            <v>1917672</v>
          </cell>
          <cell r="B2550" t="str">
            <v>Dragagem de material de 1ª categoria com dragline - caçamba de 2,1 m³ - caminho de serviço pavimentado - DMT 1.000 a 1.200 m - com caminhão de 14 m³ e carregadeira</v>
          </cell>
          <cell r="C2550" t="str">
            <v>m³</v>
          </cell>
          <cell r="D2550">
            <v>58.56</v>
          </cell>
        </row>
        <row r="2551">
          <cell r="A2551">
            <v>1917673</v>
          </cell>
          <cell r="B2551" t="str">
            <v>Dragagem de material de 1ª categoria com dragline - caçamba de 2,1 m³ - caminho de serviço pavimentado - DMT 1.200 a 1.400 m - com caminhão de 14 m³ e carregadeira</v>
          </cell>
          <cell r="C2551" t="str">
            <v>m³</v>
          </cell>
          <cell r="D2551">
            <v>58.56</v>
          </cell>
        </row>
        <row r="2552">
          <cell r="A2552">
            <v>1917674</v>
          </cell>
          <cell r="B2552" t="str">
            <v>Dragagem de material de 1ª categoria com dragline - caçamba de 2,1 m³ - caminho de serviço pavimentado - DMT 1.400 a 1.600 m - com caminhão de 14 m³ e carregadeira</v>
          </cell>
          <cell r="C2552" t="str">
            <v>m³</v>
          </cell>
          <cell r="D2552">
            <v>58.56</v>
          </cell>
        </row>
        <row r="2553">
          <cell r="A2553">
            <v>1917675</v>
          </cell>
          <cell r="B2553" t="str">
            <v>Dragagem de material de 1ª categoria com dragline - caçamba de 2,1 m³ - caminho de serviço pavimentado - DMT 1.600 a 1.800 m - com caminhão de 14 m³ e carregadeira</v>
          </cell>
          <cell r="C2553" t="str">
            <v>m³</v>
          </cell>
          <cell r="D2553">
            <v>58.56</v>
          </cell>
        </row>
        <row r="2554">
          <cell r="A2554">
            <v>1917676</v>
          </cell>
          <cell r="B2554" t="str">
            <v>Dragagem de material de 1ª categoria com dragline - caçamba de 2,1 m³ - caminho de serviço pavimentado - DMT 1.800 a 2.000 m - com caminhão de 14 m³ e carregadeira</v>
          </cell>
          <cell r="C2554" t="str">
            <v>m³</v>
          </cell>
          <cell r="D2554">
            <v>58.56</v>
          </cell>
        </row>
        <row r="2555">
          <cell r="A2555">
            <v>1917677</v>
          </cell>
          <cell r="B2555" t="str">
            <v>Dragagem de material de 1ª categoria com dragline - caçamba de 2,1 m³ - caminho de serviço pavimentado - DMT 2.000 a 2.500 m - com caminhão de 14 m³ e carregadeira</v>
          </cell>
          <cell r="C2555" t="str">
            <v>m³</v>
          </cell>
          <cell r="D2555">
            <v>58.56</v>
          </cell>
        </row>
        <row r="2556">
          <cell r="A2556">
            <v>1917678</v>
          </cell>
          <cell r="B2556" t="str">
            <v>Dragagem de material de 1ª categoria com dragline - caçamba de 2,1 m³ - caminho de serviço pavimentado - DMT 2.500 a 3.000 m - com caminhão de 14 m³ e carregadeira</v>
          </cell>
          <cell r="C2556" t="str">
            <v>m³</v>
          </cell>
          <cell r="D2556">
            <v>58.56</v>
          </cell>
        </row>
        <row r="2557">
          <cell r="A2557">
            <v>1917668</v>
          </cell>
          <cell r="B2557" t="str">
            <v>Dragagem de material de 1ª categoria com dragline - caçamba de 2,1 m³ - caminho de serviço pavimentado - DMT 200 a 400 m - com caminhão de 14 m³ e carregadeira</v>
          </cell>
          <cell r="C2557" t="str">
            <v>m³</v>
          </cell>
          <cell r="D2557">
            <v>58.56</v>
          </cell>
        </row>
        <row r="2558">
          <cell r="A2558">
            <v>1917669</v>
          </cell>
          <cell r="B2558" t="str">
            <v>Dragagem de material de 1ª categoria com dragline - caçamba de 2,1 m³ - caminho de serviço pavimentado - DMT 400 a 600 m - com caminhão de 14 m³ e carregadeira</v>
          </cell>
          <cell r="C2558" t="str">
            <v>m³</v>
          </cell>
          <cell r="D2558">
            <v>58.56</v>
          </cell>
        </row>
        <row r="2559">
          <cell r="A2559">
            <v>1917667</v>
          </cell>
          <cell r="B2559" t="str">
            <v>Dragagem de material de 1ª categoria com dragline - caçamba de 2,1 m³ - caminho de serviço pavimentado - DMT 50 a 200 m - com caminhão de 14 m³ e carregadeira</v>
          </cell>
          <cell r="C2559" t="str">
            <v>m³</v>
          </cell>
          <cell r="D2559">
            <v>58.56</v>
          </cell>
        </row>
        <row r="2560">
          <cell r="A2560">
            <v>1917670</v>
          </cell>
          <cell r="B2560" t="str">
            <v>Dragagem de material de 1ª categoria com dragline - caçamba de 2,1 m³ - caminho de serviço pavimentado - DMT 600 a 800 m - com caminhão de 14 m³ e carregadeira</v>
          </cell>
          <cell r="C2560" t="str">
            <v>m³</v>
          </cell>
          <cell r="D2560">
            <v>58.56</v>
          </cell>
        </row>
        <row r="2561">
          <cell r="A2561">
            <v>1917671</v>
          </cell>
          <cell r="B2561" t="str">
            <v>Dragagem de material de 1ª categoria com dragline - caçamba de 2,1 m³ - caminho de serviço pavimentado - DMT 800 a 1.000 m - com caminhão de 14 m³ e carregadeira</v>
          </cell>
          <cell r="C2561" t="str">
            <v>m³</v>
          </cell>
          <cell r="D2561">
            <v>58.56</v>
          </cell>
        </row>
        <row r="2562">
          <cell r="A2562">
            <v>1917679</v>
          </cell>
          <cell r="B2562" t="str">
            <v>Dragagem de material de 1ª categoria com dragline - caçamba de 2,1 m³ - caminho de serviço pavimentado - DMT de 3.000 m - com caminhão de 14 m³ e carregadeira</v>
          </cell>
          <cell r="C2562" t="str">
            <v>m³</v>
          </cell>
          <cell r="D2562">
            <v>58.56</v>
          </cell>
        </row>
        <row r="2563">
          <cell r="A2563">
            <v>1917640</v>
          </cell>
          <cell r="B2563" t="str">
            <v>Dragagem de material de 1ª categoria com dragline - caçamba de 2,1 m³ - DMT até 50 m</v>
          </cell>
          <cell r="C2563" t="str">
            <v>m³</v>
          </cell>
          <cell r="D2563">
            <v>58.56</v>
          </cell>
        </row>
        <row r="2564">
          <cell r="A2564">
            <v>1917686</v>
          </cell>
          <cell r="B2564" t="str">
            <v>Dragagem de material de 1ª categoria com escavadeira hidráulica - capacidade de caçamba de 1,56 m³ - caminho de serviço em leito natural - DMT 1.000 a 1.200 m</v>
          </cell>
          <cell r="C2564" t="str">
            <v>m³</v>
          </cell>
          <cell r="D2564">
            <v>111.87</v>
          </cell>
        </row>
        <row r="2565">
          <cell r="A2565">
            <v>1917687</v>
          </cell>
          <cell r="B2565" t="str">
            <v>Dragagem de material de 1ª categoria com escavadeira hidráulica - capacidade de caçamba de 1,56 m³ - caminho de serviço em leito natural - DMT 1.200 a 1.400 m</v>
          </cell>
          <cell r="C2565" t="str">
            <v>m³</v>
          </cell>
          <cell r="D2565">
            <v>111.87</v>
          </cell>
        </row>
        <row r="2566">
          <cell r="A2566">
            <v>1917688</v>
          </cell>
          <cell r="B2566" t="str">
            <v>Dragagem de material de 1ª categoria com escavadeira hidráulica - capacidade de caçamba de 1,56 m³ - caminho de serviço em leito natural - DMT 1.400 a 1.600 m</v>
          </cell>
          <cell r="C2566" t="str">
            <v>m³</v>
          </cell>
          <cell r="D2566">
            <v>111.87</v>
          </cell>
        </row>
        <row r="2567">
          <cell r="A2567">
            <v>1917689</v>
          </cell>
          <cell r="B2567" t="str">
            <v>Dragagem de material de 1ª categoria com escavadeira hidráulica - capacidade de caçamba de 1,56 m³ - caminho de serviço em leito natural - DMT 1.600 a 1.800 m</v>
          </cell>
          <cell r="C2567" t="str">
            <v>m³</v>
          </cell>
          <cell r="D2567">
            <v>111.87</v>
          </cell>
        </row>
        <row r="2568">
          <cell r="A2568">
            <v>1917690</v>
          </cell>
          <cell r="B2568" t="str">
            <v>Dragagem de material de 1ª categoria com escavadeira hidráulica - capacidade de caçamba de 1,56 m³ - caminho de serviço em leito natural - DMT 1.800 a 2.000 m</v>
          </cell>
          <cell r="C2568" t="str">
            <v>m³</v>
          </cell>
          <cell r="D2568">
            <v>111.87</v>
          </cell>
        </row>
        <row r="2569">
          <cell r="A2569">
            <v>1917691</v>
          </cell>
          <cell r="B2569" t="str">
            <v>Dragagem de material de 1ª categoria com escavadeira hidráulica - capacidade de caçamba de 1,56 m³ - caminho de serviço em leito natural - DMT 2.000 a 2.500 m</v>
          </cell>
          <cell r="C2569" t="str">
            <v>m³</v>
          </cell>
          <cell r="D2569">
            <v>111.87</v>
          </cell>
        </row>
        <row r="2570">
          <cell r="A2570">
            <v>1917692</v>
          </cell>
          <cell r="B2570" t="str">
            <v>Dragagem de material de 1ª categoria com escavadeira hidráulica - capacidade de caçamba de 1,56 m³ - caminho de serviço em leito natural - DMT 2.500 a 3.000 m</v>
          </cell>
          <cell r="C2570" t="str">
            <v>m³</v>
          </cell>
          <cell r="D2570">
            <v>111.87</v>
          </cell>
        </row>
        <row r="2571">
          <cell r="A2571">
            <v>1917682</v>
          </cell>
          <cell r="B2571" t="str">
            <v>Dragagem de material de 1ª categoria com escavadeira hidráulica - capacidade de caçamba de 1,56 m³ - caminho de serviço em leito natural - DMT 200 a 400 m</v>
          </cell>
          <cell r="C2571" t="str">
            <v>m³</v>
          </cell>
          <cell r="D2571">
            <v>111.87</v>
          </cell>
        </row>
        <row r="2572">
          <cell r="A2572">
            <v>1917693</v>
          </cell>
          <cell r="B2572" t="str">
            <v>Dragagem de material de 1ª categoria com escavadeira hidráulica - capacidade de caçamba de 1,56 m³ - caminho de serviço em leito natural - DMT 3.000 m</v>
          </cell>
          <cell r="C2572" t="str">
            <v>m³</v>
          </cell>
          <cell r="D2572">
            <v>111.87</v>
          </cell>
        </row>
        <row r="2573">
          <cell r="A2573">
            <v>1917683</v>
          </cell>
          <cell r="B2573" t="str">
            <v>Dragagem de material de 1ª categoria com escavadeira hidráulica - capacidade de caçamba de 1,56 m³ - caminho de serviço em leito natural - DMT 400 a 600 m</v>
          </cell>
          <cell r="C2573" t="str">
            <v>m³</v>
          </cell>
          <cell r="D2573">
            <v>111.87</v>
          </cell>
        </row>
        <row r="2574">
          <cell r="A2574">
            <v>1917681</v>
          </cell>
          <cell r="B2574" t="str">
            <v>Dragagem de material de 1ª categoria com escavadeira hidráulica - capacidade de caçamba de 1,56 m³ - caminho de serviço em leito natural - DMT 50 a 200 m</v>
          </cell>
          <cell r="C2574" t="str">
            <v>m³</v>
          </cell>
          <cell r="D2574">
            <v>111.87</v>
          </cell>
        </row>
        <row r="2575">
          <cell r="A2575">
            <v>1917684</v>
          </cell>
          <cell r="B2575" t="str">
            <v>Dragagem de material de 1ª categoria com escavadeira hidráulica - capacidade de caçamba de 1,56 m³ - caminho de serviço em leito natural - DMT 600 a 800 m</v>
          </cell>
          <cell r="C2575" t="str">
            <v>m³</v>
          </cell>
          <cell r="D2575">
            <v>111.87</v>
          </cell>
        </row>
        <row r="2576">
          <cell r="A2576">
            <v>1917685</v>
          </cell>
          <cell r="B2576" t="str">
            <v>Dragagem de material de 1ª categoria com escavadeira hidráulica - capacidade de caçamba de 1,56 m³ - caminho de serviço em leito natural - DMT 800 a 1.000 m</v>
          </cell>
          <cell r="C2576" t="str">
            <v>m³</v>
          </cell>
          <cell r="D2576">
            <v>111.87</v>
          </cell>
        </row>
        <row r="2577">
          <cell r="A2577">
            <v>1917699</v>
          </cell>
          <cell r="B2577" t="str">
            <v>Dragagem de material de 1ª categoria com escavadeira hidráulica - capacidade de caçamba de 1,56 m³ - caminho de serviço em revestimento primário - DMT 1.000 a 1.200 m</v>
          </cell>
          <cell r="C2577" t="str">
            <v>m³</v>
          </cell>
          <cell r="D2577">
            <v>111.87</v>
          </cell>
        </row>
        <row r="2578">
          <cell r="A2578">
            <v>1917700</v>
          </cell>
          <cell r="B2578" t="str">
            <v>Dragagem de material de 1ª categoria com escavadeira hidráulica - capacidade de caçamba de 1,56 m³ - caminho de serviço em revestimento primário - DMT 1.200 a 1.400 m</v>
          </cell>
          <cell r="C2578" t="str">
            <v>m³</v>
          </cell>
          <cell r="D2578">
            <v>111.87</v>
          </cell>
        </row>
        <row r="2579">
          <cell r="A2579">
            <v>1917701</v>
          </cell>
          <cell r="B2579" t="str">
            <v>Dragagem de material de 1ª categoria com escavadeira hidráulica - capacidade de caçamba de 1,56 m³ - caminho de serviço em revestimento primário - DMT 1.400 a 1.600 m</v>
          </cell>
          <cell r="C2579" t="str">
            <v>m³</v>
          </cell>
          <cell r="D2579">
            <v>111.87</v>
          </cell>
        </row>
        <row r="2580">
          <cell r="A2580">
            <v>1917702</v>
          </cell>
          <cell r="B2580" t="str">
            <v>Dragagem de material de 1ª categoria com escavadeira hidráulica - capacidade de caçamba de 1,56 m³ - caminho de serviço em revestimento primário - DMT 1.600 a 1.800 m</v>
          </cell>
          <cell r="C2580" t="str">
            <v>m³</v>
          </cell>
          <cell r="D2580">
            <v>111.87</v>
          </cell>
        </row>
        <row r="2581">
          <cell r="A2581">
            <v>1917703</v>
          </cell>
          <cell r="B2581" t="str">
            <v>Dragagem de material de 1ª categoria com escavadeira hidráulica - capacidade de caçamba de 1,56 m³ - caminho de serviço em revestimento primário - DMT 1.800 a 2.000 m</v>
          </cell>
          <cell r="C2581" t="str">
            <v>m³</v>
          </cell>
          <cell r="D2581">
            <v>111.87</v>
          </cell>
        </row>
        <row r="2582">
          <cell r="A2582">
            <v>1917704</v>
          </cell>
          <cell r="B2582" t="str">
            <v>Dragagem de material de 1ª categoria com escavadeira hidráulica - capacidade de caçamba de 1,56 m³ - caminho de serviço em revestimento primário - DMT 2.000 a 2.500 m</v>
          </cell>
          <cell r="C2582" t="str">
            <v>m³</v>
          </cell>
          <cell r="D2582">
            <v>111.87</v>
          </cell>
        </row>
        <row r="2583">
          <cell r="A2583">
            <v>1917705</v>
          </cell>
          <cell r="B2583" t="str">
            <v>Dragagem de material de 1ª categoria com escavadeira hidráulica - capacidade de caçamba de 1,56 m³ - caminho de serviço em revestimento primário - DMT 2.500 a 3.000 m</v>
          </cell>
          <cell r="C2583" t="str">
            <v>m³</v>
          </cell>
          <cell r="D2583">
            <v>111.87</v>
          </cell>
        </row>
        <row r="2584">
          <cell r="A2584">
            <v>1917695</v>
          </cell>
          <cell r="B2584" t="str">
            <v>Dragagem de material de 1ª categoria com escavadeira hidráulica - capacidade de caçamba de 1,56 m³ - caminho de serviço em revestimento primário - DMT 200 a 400 m</v>
          </cell>
          <cell r="C2584" t="str">
            <v>m³</v>
          </cell>
          <cell r="D2584">
            <v>111.87</v>
          </cell>
        </row>
        <row r="2585">
          <cell r="A2585">
            <v>1917706</v>
          </cell>
          <cell r="B2585" t="str">
            <v>Dragagem de material de 1ª categoria com escavadeira hidráulica - capacidade de caçamba de 1,56 m³ - caminho de serviço em revestimento primário - DMT 3.000 m</v>
          </cell>
          <cell r="C2585" t="str">
            <v>m³</v>
          </cell>
          <cell r="D2585">
            <v>111.87</v>
          </cell>
        </row>
        <row r="2586">
          <cell r="A2586">
            <v>1917696</v>
          </cell>
          <cell r="B2586" t="str">
            <v>Dragagem de material de 1ª categoria com escavadeira hidráulica - capacidade de caçamba de 1,56 m³ - caminho de serviço em revestimento primário - DMT 400 a 600 m</v>
          </cell>
          <cell r="C2586" t="str">
            <v>m³</v>
          </cell>
          <cell r="D2586">
            <v>111.87</v>
          </cell>
        </row>
        <row r="2587">
          <cell r="A2587">
            <v>1917694</v>
          </cell>
          <cell r="B2587" t="str">
            <v>Dragagem de material de 1ª categoria com escavadeira hidráulica - capacidade de caçamba de 1,56 m³ - caminho de serviço em revestimento primário - DMT 50 a 200 m</v>
          </cell>
          <cell r="C2587" t="str">
            <v>m³</v>
          </cell>
          <cell r="D2587">
            <v>111.87</v>
          </cell>
        </row>
        <row r="2588">
          <cell r="A2588">
            <v>1917697</v>
          </cell>
          <cell r="B2588" t="str">
            <v>Dragagem de material de 1ª categoria com escavadeira hidráulica - capacidade de caçamba de 1,56 m³ - caminho de serviço em revestimento primário - DMT 600 a 800 m</v>
          </cell>
          <cell r="C2588" t="str">
            <v>m³</v>
          </cell>
          <cell r="D2588">
            <v>111.87</v>
          </cell>
        </row>
        <row r="2589">
          <cell r="A2589">
            <v>1917698</v>
          </cell>
          <cell r="B2589" t="str">
            <v>Dragagem de material de 1ª categoria com escavadeira hidráulica - capacidade de caçamba de 1,56 m³ - caminho de serviço em revestimento primário - DMT 800 a 1.000 m</v>
          </cell>
          <cell r="C2589" t="str">
            <v>m³</v>
          </cell>
          <cell r="D2589">
            <v>111.87</v>
          </cell>
        </row>
        <row r="2590">
          <cell r="A2590">
            <v>1917712</v>
          </cell>
          <cell r="B2590" t="str">
            <v>Dragagem de material de 1ª categoria com escavadeira hidráulica - capacidade de caçamba de 1,56 m³ - caminho de serviço pavimentado - DMT 1.000 a 1.200 m</v>
          </cell>
          <cell r="C2590" t="str">
            <v>m³</v>
          </cell>
          <cell r="D2590">
            <v>111.87</v>
          </cell>
        </row>
        <row r="2591">
          <cell r="A2591">
            <v>1917713</v>
          </cell>
          <cell r="B2591" t="str">
            <v>Dragagem de material de 1ª categoria com escavadeira hidráulica - capacidade de caçamba de 1,56 m³ - caminho de serviço pavimentado - DMT 1.200 a 1.400 m</v>
          </cell>
          <cell r="C2591" t="str">
            <v>m³</v>
          </cell>
          <cell r="D2591">
            <v>111.87</v>
          </cell>
        </row>
        <row r="2592">
          <cell r="A2592">
            <v>1917714</v>
          </cell>
          <cell r="B2592" t="str">
            <v>Dragagem de material de 1ª categoria com escavadeira hidráulica - capacidade de caçamba de 1,56 m³ - caminho de serviço pavimentado - DMT 1.400 a 1.600 m</v>
          </cell>
          <cell r="C2592" t="str">
            <v>m³</v>
          </cell>
          <cell r="D2592">
            <v>111.87</v>
          </cell>
        </row>
        <row r="2593">
          <cell r="A2593">
            <v>1917715</v>
          </cell>
          <cell r="B2593" t="str">
            <v>Dragagem de material de 1ª categoria com escavadeira hidráulica - capacidade de caçamba de 1,56 m³ - caminho de serviço pavimentado - DMT 1.600 a 1.800 m</v>
          </cell>
          <cell r="C2593" t="str">
            <v>m³</v>
          </cell>
          <cell r="D2593">
            <v>111.87</v>
          </cell>
        </row>
        <row r="2594">
          <cell r="A2594">
            <v>1917716</v>
          </cell>
          <cell r="B2594" t="str">
            <v>Dragagem de material de 1ª categoria com escavadeira hidráulica - capacidade de caçamba de 1,56 m³ - caminho de serviço pavimentado - DMT 1.800 a 2.000 m</v>
          </cell>
          <cell r="C2594" t="str">
            <v>m³</v>
          </cell>
          <cell r="D2594">
            <v>111.87</v>
          </cell>
        </row>
        <row r="2595">
          <cell r="A2595">
            <v>1917717</v>
          </cell>
          <cell r="B2595" t="str">
            <v>Dragagem de material de 1ª categoria com escavadeira hidráulica - capacidade de caçamba de 1,56 m³ - caminho de serviço pavimentado - DMT 2.000 a 2.500 m</v>
          </cell>
          <cell r="C2595" t="str">
            <v>m³</v>
          </cell>
          <cell r="D2595">
            <v>111.87</v>
          </cell>
        </row>
        <row r="2596">
          <cell r="A2596">
            <v>1917718</v>
          </cell>
          <cell r="B2596" t="str">
            <v>Dragagem de material de 1ª categoria com escavadeira hidráulica - capacidade de caçamba de 1,56 m³ - caminho de serviço pavimentado - DMT 2.500 a 3.000 m</v>
          </cell>
          <cell r="C2596" t="str">
            <v>m³</v>
          </cell>
          <cell r="D2596">
            <v>111.87</v>
          </cell>
        </row>
        <row r="2597">
          <cell r="A2597">
            <v>1917708</v>
          </cell>
          <cell r="B2597" t="str">
            <v>Dragagem de material de 1ª categoria com escavadeira hidráulica - capacidade de caçamba de 1,56 m³ - caminho de serviço pavimentado - DMT 200 a 400 m</v>
          </cell>
          <cell r="C2597" t="str">
            <v>m³</v>
          </cell>
          <cell r="D2597">
            <v>111.87</v>
          </cell>
        </row>
        <row r="2598">
          <cell r="A2598">
            <v>1917719</v>
          </cell>
          <cell r="B2598" t="str">
            <v>Dragagem de material de 1ª categoria com escavadeira hidráulica - capacidade de caçamba de 1,56 m³ - caminho de serviço pavimentado - DMT 3.000 m</v>
          </cell>
          <cell r="C2598" t="str">
            <v>m³</v>
          </cell>
          <cell r="D2598">
            <v>111.87</v>
          </cell>
        </row>
        <row r="2599">
          <cell r="A2599">
            <v>1917709</v>
          </cell>
          <cell r="B2599" t="str">
            <v>Dragagem de material de 1ª categoria com escavadeira hidráulica - capacidade de caçamba de 1,56 m³ - caminho de serviço pavimentado - DMT 400 a 600 m</v>
          </cell>
          <cell r="C2599" t="str">
            <v>m³</v>
          </cell>
          <cell r="D2599">
            <v>111.87</v>
          </cell>
        </row>
        <row r="2600">
          <cell r="A2600">
            <v>1917707</v>
          </cell>
          <cell r="B2600" t="str">
            <v>Dragagem de material de 1ª categoria com escavadeira hidráulica - capacidade de caçamba de 1,56 m³ - caminho de serviço pavimentado - DMT 50 a 200 m</v>
          </cell>
          <cell r="C2600" t="str">
            <v>m³</v>
          </cell>
          <cell r="D2600">
            <v>111.87</v>
          </cell>
        </row>
        <row r="2601">
          <cell r="A2601">
            <v>1917710</v>
          </cell>
          <cell r="B2601" t="str">
            <v>Dragagem de material de 1ª categoria com escavadeira hidráulica - capacidade de caçamba de 1,56 m³ - caminho de serviço pavimentado - DMT 600 a 800 m</v>
          </cell>
          <cell r="C2601" t="str">
            <v>m³</v>
          </cell>
          <cell r="D2601">
            <v>111.87</v>
          </cell>
        </row>
        <row r="2602">
          <cell r="A2602">
            <v>1917711</v>
          </cell>
          <cell r="B2602" t="str">
            <v>Dragagem de material de 1ª categoria com escavadeira hidráulica - capacidade de caçamba de 1,56 m³ - caminho de serviço pavimentado - DMT 800 a 1.000 m</v>
          </cell>
          <cell r="C2602" t="str">
            <v>m³</v>
          </cell>
          <cell r="D2602">
            <v>111.87</v>
          </cell>
        </row>
        <row r="2603">
          <cell r="A2603">
            <v>1917680</v>
          </cell>
          <cell r="B2603" t="str">
            <v>Dragagem de material de 1ª categoria com escavadeira hidráulica - capacidade de caçamba de 1,56 m³ - DMT 0 a 50 m</v>
          </cell>
          <cell r="C2603" t="str">
            <v>m³</v>
          </cell>
          <cell r="D2603">
            <v>111.87</v>
          </cell>
        </row>
        <row r="2604">
          <cell r="A2604">
            <v>1901607</v>
          </cell>
          <cell r="B2604" t="str">
            <v>Dragagem de material de 1ª categoria com escavadeira hidráulica sobre pontão flutuante - capacidade da caçamba de 1,56 m³ - transporte com batelão sem propulsão com capacidade de 100 t - DMT 0 a 300 m</v>
          </cell>
          <cell r="C2604" t="str">
            <v>m³</v>
          </cell>
          <cell r="D2604">
            <v>84.24</v>
          </cell>
        </row>
        <row r="2605">
          <cell r="A2605">
            <v>1901611</v>
          </cell>
          <cell r="B2605" t="str">
            <v>Dragagem de material de 1ª categoria com escavadeira hidráulica sobre pontão flutuante - capacidade da caçamba de 1,56 m³ - transporte com batelão sem propulsão com capacidade de 100 t - DMT 1.200 a 1.500 m</v>
          </cell>
          <cell r="C2605" t="str">
            <v>m³</v>
          </cell>
          <cell r="D2605">
            <v>84.24</v>
          </cell>
        </row>
        <row r="2606">
          <cell r="A2606">
            <v>1901612</v>
          </cell>
          <cell r="B2606" t="str">
            <v>Dragagem de material de 1ª categoria com escavadeira hidráulica sobre pontão flutuante - capacidade da caçamba de 1,56 m³ - transporte com batelão sem propulsão com capacidade de 100 t - DMT 1.500 a 1.800 m</v>
          </cell>
          <cell r="C2606" t="str">
            <v>m³</v>
          </cell>
          <cell r="D2606">
            <v>84.24</v>
          </cell>
        </row>
        <row r="2607">
          <cell r="A2607">
            <v>1901613</v>
          </cell>
          <cell r="B2607" t="str">
            <v>Dragagem de material de 1ª categoria com escavadeira hidráulica sobre pontão flutuante - capacidade da caçamba de 1,56 m³ - transporte com batelão sem propulsão com capacidade de 100 t - DMT 1.800 a 2.100 m</v>
          </cell>
          <cell r="C2607" t="str">
            <v>m³</v>
          </cell>
          <cell r="D2607">
            <v>84.24</v>
          </cell>
        </row>
        <row r="2608">
          <cell r="A2608">
            <v>1901614</v>
          </cell>
          <cell r="B2608" t="str">
            <v>Dragagem de material de 1ª categoria com escavadeira hidráulica sobre pontão flutuante - capacidade da caçamba de 1,56 m³ - transporte com batelão sem propulsão com capacidade de 100 t - DMT 2.100 a 2.400 m</v>
          </cell>
          <cell r="C2608" t="str">
            <v>m³</v>
          </cell>
          <cell r="D2608">
            <v>84.24</v>
          </cell>
        </row>
        <row r="2609">
          <cell r="A2609">
            <v>1901615</v>
          </cell>
          <cell r="B2609" t="str">
            <v>Dragagem de material de 1ª categoria com escavadeira hidráulica sobre pontão flutuante - capacidade da caçamba de 1,56 m³ - transporte com batelão sem propulsão com capacidade de 100 t - DMT 2.400 a 2.700 m</v>
          </cell>
          <cell r="C2609" t="str">
            <v>m³</v>
          </cell>
          <cell r="D2609">
            <v>84.24</v>
          </cell>
        </row>
        <row r="2610">
          <cell r="A2610">
            <v>1901616</v>
          </cell>
          <cell r="B2610" t="str">
            <v>Dragagem de material de 1ª categoria com escavadeira hidráulica sobre pontão flutuante - capacidade da caçamba de 1,56 m³ - transporte com batelão sem propulsão com capacidade de 100 t - DMT 2.700 a 3.000 m</v>
          </cell>
          <cell r="C2610" t="str">
            <v>m³</v>
          </cell>
          <cell r="D2610">
            <v>84.24</v>
          </cell>
        </row>
        <row r="2611">
          <cell r="A2611">
            <v>1901608</v>
          </cell>
          <cell r="B2611" t="str">
            <v>Dragagem de material de 1ª categoria com escavadeira hidráulica sobre pontão flutuante - capacidade da caçamba de 1,56 m³ - transporte com batelão sem propulsão com capacidade de 100 t - DMT 300 a 600 m</v>
          </cell>
          <cell r="C2611" t="str">
            <v>m³</v>
          </cell>
          <cell r="D2611">
            <v>84.24</v>
          </cell>
        </row>
        <row r="2612">
          <cell r="A2612">
            <v>1901609</v>
          </cell>
          <cell r="B2612" t="str">
            <v>Dragagem de material de 1ª categoria com escavadeira hidráulica sobre pontão flutuante - capacidade da caçamba de 1,56 m³ - transporte com batelão sem propulsão com capacidade de 100 t - DMT 600 a 900 m</v>
          </cell>
          <cell r="C2612" t="str">
            <v>m³</v>
          </cell>
          <cell r="D2612">
            <v>84.24</v>
          </cell>
        </row>
        <row r="2613">
          <cell r="A2613">
            <v>1901610</v>
          </cell>
          <cell r="B2613" t="str">
            <v>Dragagem de material de 1ª categoria com escavadeira hidráulica sobre pontão flutuante - capacidade da caçamba de 1,56 m³ - transporte com batelão sem propulsão com capacidade de 100 t - DMT 900 a 1.200 m</v>
          </cell>
          <cell r="C2613" t="str">
            <v>m³</v>
          </cell>
          <cell r="D2613">
            <v>84.24</v>
          </cell>
        </row>
        <row r="2614">
          <cell r="A2614">
            <v>1901617</v>
          </cell>
          <cell r="B2614" t="str">
            <v>Dragagem de material de 1ª categoria com escavadeira hidráulica sobre pontão flutuante - capacidade da caçamba de 1,56 m³ - transporte com batelão sem propulsão com capacidade de 100 t - DMT de 3.000 m</v>
          </cell>
          <cell r="C2614" t="str">
            <v>m³</v>
          </cell>
          <cell r="D2614">
            <v>84.24</v>
          </cell>
        </row>
        <row r="2615">
          <cell r="A2615">
            <v>1917037</v>
          </cell>
          <cell r="B2615" t="str">
            <v>Dragagem de silte com draga hopper - capacidade da cisterna de 1.000 m³ - DMT de 1.500 a 1.800 m</v>
          </cell>
          <cell r="C2615" t="str">
            <v>m³</v>
          </cell>
          <cell r="D2615">
            <v>265.97000000000003</v>
          </cell>
        </row>
        <row r="2616">
          <cell r="A2616">
            <v>1917038</v>
          </cell>
          <cell r="B2616" t="str">
            <v>Dragagem de silte com draga hopper - capacidade da cisterna de 1.000 m³ - DMT de 1.800 a 2.100 m</v>
          </cell>
          <cell r="C2616" t="str">
            <v>m³</v>
          </cell>
          <cell r="D2616">
            <v>257.27999999999997</v>
          </cell>
        </row>
        <row r="2617">
          <cell r="A2617">
            <v>1917039</v>
          </cell>
          <cell r="B2617" t="str">
            <v>Dragagem de silte com draga hopper - capacidade da cisterna de 1.000 m³ - DMT de 2.100 a 2.400 m</v>
          </cell>
          <cell r="C2617" t="str">
            <v>m³</v>
          </cell>
          <cell r="D2617">
            <v>248.95</v>
          </cell>
        </row>
        <row r="2618">
          <cell r="A2618">
            <v>1917040</v>
          </cell>
          <cell r="B2618" t="str">
            <v>Dragagem de silte com draga hopper - capacidade da cisterna de 1.000 m³ - DMT de 2.400 a 2.700 m</v>
          </cell>
          <cell r="C2618" t="str">
            <v>m³</v>
          </cell>
          <cell r="D2618">
            <v>240.81</v>
          </cell>
        </row>
        <row r="2619">
          <cell r="A2619">
            <v>1917041</v>
          </cell>
          <cell r="B2619" t="str">
            <v>Dragagem de silte com draga hopper - capacidade da cisterna de 1.000 m³ - DMT de 2.700 a 3.000 m</v>
          </cell>
          <cell r="C2619" t="str">
            <v>m³</v>
          </cell>
          <cell r="D2619">
            <v>232.71</v>
          </cell>
        </row>
        <row r="2620">
          <cell r="A2620">
            <v>1917042</v>
          </cell>
          <cell r="B2620" t="str">
            <v>Dragagem de silte com draga hopper - capacidade da cisterna de 1.000 m³ - DMT de 3.000 m</v>
          </cell>
          <cell r="C2620" t="str">
            <v>m³</v>
          </cell>
          <cell r="D2620">
            <v>228.65</v>
          </cell>
        </row>
        <row r="2621">
          <cell r="A2621">
            <v>1901619</v>
          </cell>
          <cell r="B2621" t="str">
            <v>Dragagem de silte com draga hopper - capacidade da cisterna de 10.000 m³ - DMT de 1.500 a 1.800 m</v>
          </cell>
          <cell r="C2621" t="str">
            <v>m³</v>
          </cell>
          <cell r="D2621">
            <v>2261.17</v>
          </cell>
        </row>
        <row r="2622">
          <cell r="A2622">
            <v>1901620</v>
          </cell>
          <cell r="B2622" t="str">
            <v>Dragagem de silte com draga hopper - capacidade da cisterna de 10.000 m³ - DMT de 1.800 a 2.100 m</v>
          </cell>
          <cell r="C2622" t="str">
            <v>m³</v>
          </cell>
          <cell r="D2622">
            <v>2221.23</v>
          </cell>
        </row>
        <row r="2623">
          <cell r="A2623">
            <v>1901621</v>
          </cell>
          <cell r="B2623" t="str">
            <v>Dragagem de silte com draga hopper - capacidade da cisterna de 10.000 m³ - DMT de 2.100 a 2.400 m</v>
          </cell>
          <cell r="C2623" t="str">
            <v>m³</v>
          </cell>
          <cell r="D2623">
            <v>2181.15</v>
          </cell>
        </row>
        <row r="2624">
          <cell r="A2624">
            <v>1901622</v>
          </cell>
          <cell r="B2624" t="str">
            <v>Dragagem de silte com draga hopper - capacidade da cisterna de 10.000 m³ - DMT de 2.400 a 2.700 m</v>
          </cell>
          <cell r="C2624" t="str">
            <v>m³</v>
          </cell>
          <cell r="D2624">
            <v>2141.0100000000002</v>
          </cell>
        </row>
        <row r="2625">
          <cell r="A2625">
            <v>1901623</v>
          </cell>
          <cell r="B2625" t="str">
            <v>Dragagem de silte com draga hopper - capacidade da cisterna de 10.000 m³ - DMT de 2.700 a 3.000 m</v>
          </cell>
          <cell r="C2625" t="str">
            <v>m³</v>
          </cell>
          <cell r="D2625">
            <v>2099.85</v>
          </cell>
        </row>
        <row r="2626">
          <cell r="A2626">
            <v>1901618</v>
          </cell>
          <cell r="B2626" t="str">
            <v>Dragagem de silte com draga hopper - capacidade da cisterna de 10.000 m³ - DMT de 3.000 m</v>
          </cell>
          <cell r="C2626" t="str">
            <v>m³</v>
          </cell>
          <cell r="D2626">
            <v>2078.46</v>
          </cell>
        </row>
        <row r="2627">
          <cell r="A2627">
            <v>1901625</v>
          </cell>
          <cell r="B2627" t="str">
            <v>Dragagem de silte com draga hopper - capacidade da cisterna de 15.000 m³ - DMT de 1.500 a 1.800 m</v>
          </cell>
          <cell r="C2627" t="str">
            <v>m³</v>
          </cell>
          <cell r="D2627">
            <v>2675.5</v>
          </cell>
        </row>
        <row r="2628">
          <cell r="A2628">
            <v>1901626</v>
          </cell>
          <cell r="B2628" t="str">
            <v>Dragagem de silte com draga hopper - capacidade da cisterna de 15.000 m³ - DMT de 1.800 a 2.100 m</v>
          </cell>
          <cell r="C2628" t="str">
            <v>m³</v>
          </cell>
          <cell r="D2628">
            <v>2638.08</v>
          </cell>
        </row>
        <row r="2629">
          <cell r="A2629">
            <v>1901627</v>
          </cell>
          <cell r="B2629" t="str">
            <v>Dragagem de silte com draga hopper - capacidade da cisterna de 15.000 m³ - DMT de 2.100 a 2.400 m</v>
          </cell>
          <cell r="C2629" t="str">
            <v>m³</v>
          </cell>
          <cell r="D2629">
            <v>2600.25</v>
          </cell>
        </row>
        <row r="2630">
          <cell r="A2630">
            <v>1901628</v>
          </cell>
          <cell r="B2630" t="str">
            <v>Dragagem de silte com draga hopper - capacidade da cisterna de 15.000 m³ - DMT de 2.400 a 2.700 m</v>
          </cell>
          <cell r="C2630" t="str">
            <v>m³</v>
          </cell>
          <cell r="D2630">
            <v>2562.08</v>
          </cell>
        </row>
        <row r="2631">
          <cell r="A2631">
            <v>1901629</v>
          </cell>
          <cell r="B2631" t="str">
            <v>Dragagem de silte com draga hopper - capacidade da cisterna de 15.000 m³ - DMT de 2.700 a 3.000 m</v>
          </cell>
          <cell r="C2631" t="str">
            <v>m³</v>
          </cell>
          <cell r="D2631">
            <v>2522.63</v>
          </cell>
        </row>
        <row r="2632">
          <cell r="A2632">
            <v>1901624</v>
          </cell>
          <cell r="B2632" t="str">
            <v>Dragagem de silte com draga hopper - capacidade da cisterna de 15.000 m³ - DMT de 3.000 m</v>
          </cell>
          <cell r="C2632" t="str">
            <v>m³</v>
          </cell>
          <cell r="D2632">
            <v>2502.0100000000002</v>
          </cell>
        </row>
        <row r="2633">
          <cell r="A2633">
            <v>1917073</v>
          </cell>
          <cell r="B2633" t="str">
            <v>Dragagem de silte com draga hopper - capacidade da cisterna de 2.000 m³ - DMT de 1.500 a 1.800 m</v>
          </cell>
          <cell r="C2633" t="str">
            <v>m³</v>
          </cell>
          <cell r="D2633">
            <v>544.02</v>
          </cell>
        </row>
        <row r="2634">
          <cell r="A2634">
            <v>1917074</v>
          </cell>
          <cell r="B2634" t="str">
            <v>Dragagem de silte com draga hopper - capacidade da cisterna de 2.000 m³ - DMT de 1.800 a 2.100 m</v>
          </cell>
          <cell r="C2634" t="str">
            <v>m³</v>
          </cell>
          <cell r="D2634">
            <v>527.99</v>
          </cell>
        </row>
        <row r="2635">
          <cell r="A2635">
            <v>1917075</v>
          </cell>
          <cell r="B2635" t="str">
            <v>Dragagem de silte com draga hopper - capacidade da cisterna de 2.000 m³ - DMT de 2.100 a 2.400 m</v>
          </cell>
          <cell r="C2635" t="str">
            <v>m³</v>
          </cell>
          <cell r="D2635">
            <v>512.45000000000005</v>
          </cell>
        </row>
        <row r="2636">
          <cell r="A2636">
            <v>1917076</v>
          </cell>
          <cell r="B2636" t="str">
            <v>Dragagem de silte com draga hopper - capacidade da cisterna de 2.000 m³ - DMT de 2.400 a 2.700 m</v>
          </cell>
          <cell r="C2636" t="str">
            <v>m³</v>
          </cell>
          <cell r="D2636">
            <v>497.3</v>
          </cell>
        </row>
        <row r="2637">
          <cell r="A2637">
            <v>1917077</v>
          </cell>
          <cell r="B2637" t="str">
            <v>Dragagem de silte com draga hopper - capacidade da cisterna de 2.000 m³ - DMT de 2.700 a 3.000 m</v>
          </cell>
          <cell r="C2637" t="str">
            <v>m³</v>
          </cell>
          <cell r="D2637">
            <v>482</v>
          </cell>
        </row>
        <row r="2638">
          <cell r="A2638">
            <v>1917078</v>
          </cell>
          <cell r="B2638" t="str">
            <v>Dragagem de silte com draga hopper - capacidade da cisterna de 2.000 m³ - DMT de 3.000 m</v>
          </cell>
          <cell r="C2638" t="str">
            <v>m³</v>
          </cell>
          <cell r="D2638">
            <v>474.29</v>
          </cell>
        </row>
        <row r="2639">
          <cell r="A2639">
            <v>1901631</v>
          </cell>
          <cell r="B2639" t="str">
            <v>Dragagem de silte com draga hopper - capacidade da cisterna de 20.000 m³ - DMT de 1.500 a 1.800 m</v>
          </cell>
          <cell r="C2639" t="str">
            <v>m³</v>
          </cell>
          <cell r="D2639">
            <v>2945.35</v>
          </cell>
        </row>
        <row r="2640">
          <cell r="A2640">
            <v>1901632</v>
          </cell>
          <cell r="B2640" t="str">
            <v>Dragagem de silte com draga hopper - capacidade da cisterna de 20.000 m³ - DMT de 1.800 a 2.100 m</v>
          </cell>
          <cell r="C2640" t="str">
            <v>m³</v>
          </cell>
          <cell r="D2640">
            <v>2911.26</v>
          </cell>
        </row>
        <row r="2641">
          <cell r="A2641">
            <v>1901633</v>
          </cell>
          <cell r="B2641" t="str">
            <v>Dragagem de silte com draga hopper - capacidade da cisterna de 20.000 m³ - DMT de 2.100 a 2.400 m</v>
          </cell>
          <cell r="C2641" t="str">
            <v>m³</v>
          </cell>
          <cell r="D2641">
            <v>2876.62</v>
          </cell>
        </row>
        <row r="2642">
          <cell r="A2642">
            <v>1901634</v>
          </cell>
          <cell r="B2642" t="str">
            <v>Dragagem de silte com draga hopper - capacidade da cisterna de 20.000 m³ - DMT de 2.400 a 2.700 m</v>
          </cell>
          <cell r="C2642" t="str">
            <v>m³</v>
          </cell>
          <cell r="D2642">
            <v>2841.49</v>
          </cell>
        </row>
        <row r="2643">
          <cell r="A2643">
            <v>1901635</v>
          </cell>
          <cell r="B2643" t="str">
            <v>Dragagem de silte com draga hopper - capacidade da cisterna de 20.000 m³ - DMT de 2.700 a 3.000 m</v>
          </cell>
          <cell r="C2643" t="str">
            <v>m³</v>
          </cell>
          <cell r="D2643">
            <v>2805</v>
          </cell>
        </row>
        <row r="2644">
          <cell r="A2644">
            <v>1901630</v>
          </cell>
          <cell r="B2644" t="str">
            <v>Dragagem de silte com draga hopper - capacidade da cisterna de 20.000 m³ - DMT de 3.000 m</v>
          </cell>
          <cell r="C2644" t="str">
            <v>m³</v>
          </cell>
          <cell r="D2644">
            <v>2785.86</v>
          </cell>
        </row>
        <row r="2645">
          <cell r="A2645">
            <v>1917109</v>
          </cell>
          <cell r="B2645" t="str">
            <v>Dragagem de silte com draga hopper - capacidade da cisterna de 3.000 m³ - DMT de 1.500 a 1.800 m</v>
          </cell>
          <cell r="C2645" t="str">
            <v>m³</v>
          </cell>
          <cell r="D2645">
            <v>784.01</v>
          </cell>
        </row>
        <row r="2646">
          <cell r="A2646">
            <v>1917110</v>
          </cell>
          <cell r="B2646" t="str">
            <v>Dragagem de silte com draga hopper - capacidade da cisterna de 3.000 m³ - DMT de 1.800 a 2.100 m</v>
          </cell>
          <cell r="C2646" t="str">
            <v>m³</v>
          </cell>
          <cell r="D2646">
            <v>763.34</v>
          </cell>
        </row>
        <row r="2647">
          <cell r="A2647">
            <v>1917111</v>
          </cell>
          <cell r="B2647" t="str">
            <v>Dragagem de silte com draga hopper - capacidade da cisterna de 3.000 m³ - DMT de 2.100 a 2.400 m</v>
          </cell>
          <cell r="C2647" t="str">
            <v>m³</v>
          </cell>
          <cell r="D2647">
            <v>743.28</v>
          </cell>
        </row>
        <row r="2648">
          <cell r="A2648">
            <v>1917112</v>
          </cell>
          <cell r="B2648" t="str">
            <v>Dragagem de silte com draga hopper - capacidade da cisterna de 3.000 m³ - DMT de 2.400 a 2.700 m</v>
          </cell>
          <cell r="C2648" t="str">
            <v>m³</v>
          </cell>
          <cell r="D2648">
            <v>723.28</v>
          </cell>
        </row>
        <row r="2649">
          <cell r="A2649">
            <v>1917113</v>
          </cell>
          <cell r="B2649" t="str">
            <v>Dragagem de silte com draga hopper - capacidade da cisterna de 3.000 m³ - DMT de 2.700 a 3.000 m</v>
          </cell>
          <cell r="C2649" t="str">
            <v>m³</v>
          </cell>
          <cell r="D2649">
            <v>703.26</v>
          </cell>
        </row>
        <row r="2650">
          <cell r="A2650">
            <v>1917114</v>
          </cell>
          <cell r="B2650" t="str">
            <v>Dragagem de silte com draga hopper - capacidade da cisterna de 3.000 m³ - DMT de 3.000 m</v>
          </cell>
          <cell r="C2650" t="str">
            <v>m³</v>
          </cell>
          <cell r="D2650">
            <v>692.95</v>
          </cell>
        </row>
        <row r="2651">
          <cell r="A2651">
            <v>1917145</v>
          </cell>
          <cell r="B2651" t="str">
            <v>Dragagem de silte com draga hopper - capacidade da cisterna de 4.000 m³ - DMT de 1.500 a 1.800 m</v>
          </cell>
          <cell r="C2651" t="str">
            <v>m³</v>
          </cell>
          <cell r="D2651">
            <v>1031.06</v>
          </cell>
        </row>
        <row r="2652">
          <cell r="A2652">
            <v>1917146</v>
          </cell>
          <cell r="B2652" t="str">
            <v>Dragagem de silte com draga hopper - capacidade da cisterna de 4.000 m³ - DMT de 1.800 a 2.100 m</v>
          </cell>
          <cell r="C2652" t="str">
            <v>m³</v>
          </cell>
          <cell r="D2652">
            <v>1005.45</v>
          </cell>
        </row>
        <row r="2653">
          <cell r="A2653">
            <v>1917147</v>
          </cell>
          <cell r="B2653" t="str">
            <v>Dragagem de silte com draga hopper - capacidade da cisterna de 4.000 m³ - DMT de 2.100 a 2.400 m</v>
          </cell>
          <cell r="C2653" t="str">
            <v>m³</v>
          </cell>
          <cell r="D2653">
            <v>980.31</v>
          </cell>
        </row>
        <row r="2654">
          <cell r="A2654">
            <v>1917148</v>
          </cell>
          <cell r="B2654" t="str">
            <v>Dragagem de silte com draga hopper - capacidade da cisterna de 4.000 m³ - DMT de 2.400 a 2.700 m</v>
          </cell>
          <cell r="C2654" t="str">
            <v>m³</v>
          </cell>
          <cell r="D2654">
            <v>955.49</v>
          </cell>
        </row>
        <row r="2655">
          <cell r="A2655">
            <v>1917149</v>
          </cell>
          <cell r="B2655" t="str">
            <v>Dragagem de silte com draga hopper - capacidade da cisterna de 4.000 m³ - DMT de 2.700 a 3.000 m</v>
          </cell>
          <cell r="C2655" t="str">
            <v>m³</v>
          </cell>
          <cell r="D2655">
            <v>930.32</v>
          </cell>
        </row>
        <row r="2656">
          <cell r="A2656">
            <v>1917150</v>
          </cell>
          <cell r="B2656" t="str">
            <v>Dragagem de silte com draga hopper - capacidade da cisterna de 4.000 m³ - DMT de 3.000 m</v>
          </cell>
          <cell r="C2656" t="str">
            <v>m³</v>
          </cell>
          <cell r="D2656">
            <v>917.3</v>
          </cell>
        </row>
        <row r="2657">
          <cell r="A2657">
            <v>1917181</v>
          </cell>
          <cell r="B2657" t="str">
            <v>Dragagem de silte com draga hopper - capacidade da cisterna de 5.000 m³ - DMT de 1.500 a 1.800 m</v>
          </cell>
          <cell r="C2657" t="str">
            <v>m³</v>
          </cell>
          <cell r="D2657">
            <v>1174.75</v>
          </cell>
        </row>
        <row r="2658">
          <cell r="A2658">
            <v>1917182</v>
          </cell>
          <cell r="B2658" t="str">
            <v>Dragagem de silte com draga hopper - capacidade da cisterna de 5.000 m³ - DMT de 1.800 a 2.100 m</v>
          </cell>
          <cell r="C2658" t="str">
            <v>m³</v>
          </cell>
          <cell r="D2658">
            <v>1149.58</v>
          </cell>
        </row>
        <row r="2659">
          <cell r="A2659">
            <v>1917183</v>
          </cell>
          <cell r="B2659" t="str">
            <v>Dragagem de silte com draga hopper - capacidade da cisterna de 5.000 m³ - DMT de 2.100 a 2.400 m</v>
          </cell>
          <cell r="C2659" t="str">
            <v>m³</v>
          </cell>
          <cell r="D2659">
            <v>1124.8599999999999</v>
          </cell>
        </row>
        <row r="2660">
          <cell r="A2660">
            <v>1917184</v>
          </cell>
          <cell r="B2660" t="str">
            <v>Dragagem de silte com draga hopper - capacidade da cisterna de 5.000 m³ - DMT de 2.400 a 2.700 m</v>
          </cell>
          <cell r="C2660" t="str">
            <v>m³</v>
          </cell>
          <cell r="D2660">
            <v>1100.02</v>
          </cell>
        </row>
        <row r="2661">
          <cell r="A2661">
            <v>1917185</v>
          </cell>
          <cell r="B2661" t="str">
            <v>Dragagem de silte com draga hopper - capacidade da cisterna de 5.000 m³ - DMT de 2.700 a 3.000 m</v>
          </cell>
          <cell r="C2661" t="str">
            <v>m³</v>
          </cell>
          <cell r="D2661">
            <v>1074.76</v>
          </cell>
        </row>
        <row r="2662">
          <cell r="A2662">
            <v>1917186</v>
          </cell>
          <cell r="B2662" t="str">
            <v>Dragagem de silte com draga hopper - capacidade da cisterna de 5.000 m³ - DMT de 3.000 m</v>
          </cell>
          <cell r="C2662" t="str">
            <v>m³</v>
          </cell>
          <cell r="D2662">
            <v>1061.92</v>
          </cell>
        </row>
        <row r="2663">
          <cell r="A2663">
            <v>1917001</v>
          </cell>
          <cell r="B2663" t="str">
            <v>Dragagem de silte com draga hopper - capacidade da cisterna de 750 m³ - DMT de 1.500 a 1.800 m</v>
          </cell>
          <cell r="C2663" t="str">
            <v>m³</v>
          </cell>
          <cell r="D2663">
            <v>179.64</v>
          </cell>
        </row>
        <row r="2664">
          <cell r="A2664">
            <v>1917002</v>
          </cell>
          <cell r="B2664" t="str">
            <v>Dragagem de silte com draga hopper - capacidade da cisterna de 750 m³ - DMT de 1.800 a 2.100 m</v>
          </cell>
          <cell r="C2664" t="str">
            <v>m³</v>
          </cell>
          <cell r="D2664">
            <v>173.3</v>
          </cell>
        </row>
        <row r="2665">
          <cell r="A2665">
            <v>1917003</v>
          </cell>
          <cell r="B2665" t="str">
            <v>Dragagem de silte com draga hopper - capacidade da cisterna de 750 m³ - DMT de 2.100 a 2.400 m</v>
          </cell>
          <cell r="C2665" t="str">
            <v>m³</v>
          </cell>
          <cell r="D2665">
            <v>167.31</v>
          </cell>
        </row>
        <row r="2666">
          <cell r="A2666">
            <v>1917004</v>
          </cell>
          <cell r="B2666" t="str">
            <v>Dragagem de silte com draga hopper - capacidade da cisterna de 750 m³ - DMT de 2.400 a 2.700 m</v>
          </cell>
          <cell r="C2666" t="str">
            <v>m³</v>
          </cell>
          <cell r="D2666">
            <v>161.41</v>
          </cell>
        </row>
        <row r="2667">
          <cell r="A2667">
            <v>1917005</v>
          </cell>
          <cell r="B2667" t="str">
            <v>Dragagem de silte com draga hopper - capacidade da cisterna de 750 m³ - DMT de 2.700 a 3.000 m</v>
          </cell>
          <cell r="C2667" t="str">
            <v>m³</v>
          </cell>
          <cell r="D2667">
            <v>155.63</v>
          </cell>
        </row>
        <row r="2668">
          <cell r="A2668">
            <v>1917006</v>
          </cell>
          <cell r="B2668" t="str">
            <v>Dragagem de silte com draga hopper - capacidade da cisterna de 750 m³ - DMT de 3.000 m</v>
          </cell>
          <cell r="C2668" t="str">
            <v>m³</v>
          </cell>
          <cell r="D2668">
            <v>152.72</v>
          </cell>
        </row>
        <row r="2669">
          <cell r="A2669">
            <v>2009619</v>
          </cell>
          <cell r="B2669" t="str">
            <v>Alvenaria de blocos de concreto 19 x 19 x 39 cm com espessura de 20 cm - areia comercial</v>
          </cell>
          <cell r="C2669" t="str">
            <v>m²</v>
          </cell>
          <cell r="D2669">
            <v>1</v>
          </cell>
        </row>
        <row r="2670">
          <cell r="A2670">
            <v>2009618</v>
          </cell>
          <cell r="B2670" t="str">
            <v>Alvenaria de blocos de concreto 19 x 19 x 39 cm com espessura de 20 cm - areia extraída</v>
          </cell>
          <cell r="C2670" t="str">
            <v>m²</v>
          </cell>
          <cell r="D2670">
            <v>1</v>
          </cell>
        </row>
        <row r="2671">
          <cell r="A2671">
            <v>2003866</v>
          </cell>
          <cell r="B2671" t="str">
            <v>Aplicação de geotêxtil não-tecido agulhado com resistência à tração longitudinal de 14 kN/m</v>
          </cell>
          <cell r="C2671" t="str">
            <v>m²</v>
          </cell>
          <cell r="D2671">
            <v>180</v>
          </cell>
        </row>
        <row r="2672">
          <cell r="A2672">
            <v>2003867</v>
          </cell>
          <cell r="B2672" t="str">
            <v>Aplicação de geotêxtil não-tecido agulhado com resistência à tração longitudinal de 31 kN/m</v>
          </cell>
          <cell r="C2672" t="str">
            <v>m²</v>
          </cell>
          <cell r="D2672">
            <v>180</v>
          </cell>
        </row>
        <row r="2673">
          <cell r="A2673">
            <v>2003622</v>
          </cell>
          <cell r="B2673" t="str">
            <v>Boca de lobo combinada - chapéu e grelha simples - BLC 01 - areia e brita comerciais</v>
          </cell>
          <cell r="C2673" t="str">
            <v>un</v>
          </cell>
          <cell r="D2673">
            <v>1</v>
          </cell>
        </row>
        <row r="2674">
          <cell r="A2674">
            <v>2003621</v>
          </cell>
          <cell r="B2674" t="str">
            <v>Boca de lobo combinada - chapéu e grelha simples - BLC 01 - areia extraída e brita produzida</v>
          </cell>
          <cell r="C2674" t="str">
            <v>un</v>
          </cell>
          <cell r="D2674">
            <v>1</v>
          </cell>
        </row>
        <row r="2675">
          <cell r="A2675">
            <v>2003624</v>
          </cell>
          <cell r="B2675" t="str">
            <v>Boca de lobo combinada - chapéu e grelha simples - BLC 02 - areia e brita comerciais</v>
          </cell>
          <cell r="C2675" t="str">
            <v>un</v>
          </cell>
          <cell r="D2675">
            <v>1</v>
          </cell>
        </row>
        <row r="2676">
          <cell r="A2676">
            <v>2003623</v>
          </cell>
          <cell r="B2676" t="str">
            <v>Boca de lobo combinada - chapéu e grelha simples - BLC 02 - areia extraída e brita produzida</v>
          </cell>
          <cell r="C2676" t="str">
            <v>un</v>
          </cell>
          <cell r="D2676">
            <v>1</v>
          </cell>
        </row>
        <row r="2677">
          <cell r="A2677">
            <v>2003634</v>
          </cell>
          <cell r="B2677" t="str">
            <v>Boca de lobo dupla - grelha de concreto - BLDG 01 - areia e brita comerciais</v>
          </cell>
          <cell r="C2677" t="str">
            <v>un</v>
          </cell>
          <cell r="D2677">
            <v>1</v>
          </cell>
        </row>
        <row r="2678">
          <cell r="A2678">
            <v>2003633</v>
          </cell>
          <cell r="B2678" t="str">
            <v>Boca de lobo dupla - grelha de concreto - BLDG 01 - areia extraída e brita produzida</v>
          </cell>
          <cell r="C2678" t="str">
            <v>un</v>
          </cell>
          <cell r="D2678">
            <v>1</v>
          </cell>
        </row>
        <row r="2679">
          <cell r="A2679">
            <v>2003636</v>
          </cell>
          <cell r="B2679" t="str">
            <v>Boca de lobo dupla - grelha de concreto - BLDG 02 - areia e brita comerciais</v>
          </cell>
          <cell r="C2679" t="str">
            <v>un</v>
          </cell>
          <cell r="D2679">
            <v>1</v>
          </cell>
        </row>
        <row r="2680">
          <cell r="A2680">
            <v>2003635</v>
          </cell>
          <cell r="B2680" t="str">
            <v>Boca de lobo dupla - grelha de concreto - BLDG 02 - areia extraída e brita produzida</v>
          </cell>
          <cell r="C2680" t="str">
            <v>un</v>
          </cell>
          <cell r="D2680">
            <v>1</v>
          </cell>
        </row>
        <row r="2681">
          <cell r="A2681">
            <v>2003638</v>
          </cell>
          <cell r="B2681" t="str">
            <v>Boca de lobo dupla - grelha de concreto - BLDG 03 - areia e brita comerciais</v>
          </cell>
          <cell r="C2681" t="str">
            <v>un</v>
          </cell>
          <cell r="D2681">
            <v>1</v>
          </cell>
        </row>
        <row r="2682">
          <cell r="A2682">
            <v>2003637</v>
          </cell>
          <cell r="B2682" t="str">
            <v>Boca de lobo dupla - grelha de concreto - BLDG 03 - areia extraída e brita produzida</v>
          </cell>
          <cell r="C2682" t="str">
            <v>un</v>
          </cell>
          <cell r="D2682">
            <v>1</v>
          </cell>
        </row>
        <row r="2683">
          <cell r="A2683">
            <v>2003640</v>
          </cell>
          <cell r="B2683" t="str">
            <v>Boca de lobo dupla - grelha de concreto - BLDG 04 - areia e brita comerciais</v>
          </cell>
          <cell r="C2683" t="str">
            <v>un</v>
          </cell>
          <cell r="D2683">
            <v>1</v>
          </cell>
        </row>
        <row r="2684">
          <cell r="A2684">
            <v>2003639</v>
          </cell>
          <cell r="B2684" t="str">
            <v>Boca de lobo dupla - grelha de concreto - BLDG 04 - areia extraída e brita produzida</v>
          </cell>
          <cell r="C2684" t="str">
            <v>un</v>
          </cell>
          <cell r="D2684">
            <v>1</v>
          </cell>
        </row>
        <row r="2685">
          <cell r="A2685">
            <v>2003618</v>
          </cell>
          <cell r="B2685" t="str">
            <v>Boca de lobo simples - BLS 01 - areia e brita comerciais</v>
          </cell>
          <cell r="C2685" t="str">
            <v>un</v>
          </cell>
          <cell r="D2685">
            <v>1</v>
          </cell>
        </row>
        <row r="2686">
          <cell r="A2686">
            <v>2003617</v>
          </cell>
          <cell r="B2686" t="str">
            <v>Boca de lobo simples - BLS 01 - areia extraída e brita produzida</v>
          </cell>
          <cell r="C2686" t="str">
            <v>un</v>
          </cell>
          <cell r="D2686">
            <v>1</v>
          </cell>
        </row>
        <row r="2687">
          <cell r="A2687">
            <v>2003620</v>
          </cell>
          <cell r="B2687" t="str">
            <v>Boca de lobo simples - BLS 02 - areia e brita comerciais</v>
          </cell>
          <cell r="C2687" t="str">
            <v>un</v>
          </cell>
          <cell r="D2687">
            <v>1</v>
          </cell>
        </row>
        <row r="2688">
          <cell r="A2688">
            <v>2003619</v>
          </cell>
          <cell r="B2688" t="str">
            <v>Boca de lobo simples - BLS 02 - areia extraída e brita produzida</v>
          </cell>
          <cell r="C2688" t="str">
            <v>un</v>
          </cell>
          <cell r="D2688">
            <v>1</v>
          </cell>
        </row>
        <row r="2689">
          <cell r="A2689">
            <v>2003626</v>
          </cell>
          <cell r="B2689" t="str">
            <v>Boca de lobo simples - grelha de concreto - BLSG 01 - areia e brita comerciais</v>
          </cell>
          <cell r="C2689" t="str">
            <v>un</v>
          </cell>
          <cell r="D2689">
            <v>1</v>
          </cell>
        </row>
        <row r="2690">
          <cell r="A2690">
            <v>2003625</v>
          </cell>
          <cell r="B2690" t="str">
            <v>Boca de lobo simples - grelha de concreto - BLSG 01 - areia extraída e brita produzida</v>
          </cell>
          <cell r="C2690" t="str">
            <v>un</v>
          </cell>
          <cell r="D2690">
            <v>1</v>
          </cell>
        </row>
        <row r="2691">
          <cell r="A2691">
            <v>2003628</v>
          </cell>
          <cell r="B2691" t="str">
            <v>Boca de lobo simples - grelha de concreto - BLSG 02 - areia e brita comerciais</v>
          </cell>
          <cell r="C2691" t="str">
            <v>un</v>
          </cell>
          <cell r="D2691">
            <v>1</v>
          </cell>
        </row>
        <row r="2692">
          <cell r="A2692">
            <v>2003627</v>
          </cell>
          <cell r="B2692" t="str">
            <v>Boca de lobo simples - grelha de concreto - BLSG 02 - areia extraída e brita produzida</v>
          </cell>
          <cell r="C2692" t="str">
            <v>un</v>
          </cell>
          <cell r="D2692">
            <v>1</v>
          </cell>
        </row>
        <row r="2693">
          <cell r="A2693">
            <v>2003630</v>
          </cell>
          <cell r="B2693" t="str">
            <v>Boca de lobo simples - grelha de concreto - BLSG 03 - areia e brita comerciais</v>
          </cell>
          <cell r="C2693" t="str">
            <v>un</v>
          </cell>
          <cell r="D2693">
            <v>1</v>
          </cell>
        </row>
        <row r="2694">
          <cell r="A2694">
            <v>2003629</v>
          </cell>
          <cell r="B2694" t="str">
            <v>Boca de lobo simples - grelha de concreto - BLSG 03 - areia extraída e brita produzida</v>
          </cell>
          <cell r="C2694" t="str">
            <v>un</v>
          </cell>
          <cell r="D2694">
            <v>1</v>
          </cell>
        </row>
        <row r="2695">
          <cell r="A2695">
            <v>2003632</v>
          </cell>
          <cell r="B2695" t="str">
            <v>Boca de lobo simples - grelha de concreto - BLSG 04 - areia e brita comerciais</v>
          </cell>
          <cell r="C2695" t="str">
            <v>un</v>
          </cell>
          <cell r="D2695">
            <v>1</v>
          </cell>
        </row>
        <row r="2696">
          <cell r="A2696">
            <v>2003631</v>
          </cell>
          <cell r="B2696" t="str">
            <v>Boca de lobo simples - grelha de concreto - BLSG 04 - areia extraída e brita produzida</v>
          </cell>
          <cell r="C2696" t="str">
            <v>un</v>
          </cell>
          <cell r="D2696">
            <v>1</v>
          </cell>
        </row>
        <row r="2697">
          <cell r="A2697">
            <v>2003599</v>
          </cell>
          <cell r="B2697" t="str">
            <v>Boca de saída para dreno longitudinal profundo - BSD 01 - tubo de concreto perfurado - areia e brita comerciais</v>
          </cell>
          <cell r="C2697" t="str">
            <v>un</v>
          </cell>
          <cell r="D2697">
            <v>1</v>
          </cell>
        </row>
        <row r="2698">
          <cell r="A2698">
            <v>2003598</v>
          </cell>
          <cell r="B2698" t="str">
            <v>Boca de saída para dreno longitudinal profundo - BSD 01 - tubo de concreto perfurado - areia extraída e brita produzida</v>
          </cell>
          <cell r="C2698" t="str">
            <v>un</v>
          </cell>
          <cell r="D2698">
            <v>1</v>
          </cell>
        </row>
        <row r="2699">
          <cell r="A2699">
            <v>2003919</v>
          </cell>
          <cell r="B2699" t="str">
            <v>Boca de saída para dreno longitudinal profundo - BSD 01 - tubo de PEAD - areia e brita comerciais</v>
          </cell>
          <cell r="C2699" t="str">
            <v>un</v>
          </cell>
          <cell r="D2699">
            <v>1</v>
          </cell>
        </row>
        <row r="2700">
          <cell r="A2700">
            <v>2003918</v>
          </cell>
          <cell r="B2700" t="str">
            <v>Boca de saída para dreno longitudinal profundo - BSD 01 - tubo de PEAD - areia extraída e brita produzida</v>
          </cell>
          <cell r="C2700" t="str">
            <v>un</v>
          </cell>
          <cell r="D2700">
            <v>1</v>
          </cell>
        </row>
        <row r="2701">
          <cell r="A2701">
            <v>2003601</v>
          </cell>
          <cell r="B2701" t="str">
            <v>Boca de saída para dreno longitudinal profundo - BSD 02 - tubo de concreto perfurado - areia e brita comerciais</v>
          </cell>
          <cell r="C2701" t="str">
            <v>un</v>
          </cell>
          <cell r="D2701">
            <v>1</v>
          </cell>
        </row>
        <row r="2702">
          <cell r="A2702">
            <v>2003600</v>
          </cell>
          <cell r="B2702" t="str">
            <v>Boca de saída para dreno longitudinal profundo - BSD 02 - tubo de concreto perfurado - areia extraída e brita produzida</v>
          </cell>
          <cell r="C2702" t="str">
            <v>un</v>
          </cell>
          <cell r="D2702">
            <v>1</v>
          </cell>
        </row>
        <row r="2703">
          <cell r="A2703">
            <v>2003921</v>
          </cell>
          <cell r="B2703" t="str">
            <v>Boca de saída para dreno longitudinal profundo - BSD 02 - tubo de PEAD - areia e brita comerciais</v>
          </cell>
          <cell r="C2703" t="str">
            <v>un</v>
          </cell>
          <cell r="D2703">
            <v>1</v>
          </cell>
        </row>
        <row r="2704">
          <cell r="A2704">
            <v>2003920</v>
          </cell>
          <cell r="B2704" t="str">
            <v>Boca de saída para dreno longitudinal profundo - BSD 02 - tubo de PEAD - areia extraída e brita produzida</v>
          </cell>
          <cell r="C2704" t="str">
            <v>un</v>
          </cell>
          <cell r="D2704">
            <v>1</v>
          </cell>
        </row>
        <row r="2705">
          <cell r="A2705">
            <v>2003616</v>
          </cell>
          <cell r="B2705" t="str">
            <v>Boca de saída para dreno sub-horizontal em material de 1ª categoria - BSD 04 - areia e brita comerciais</v>
          </cell>
          <cell r="C2705" t="str">
            <v>un</v>
          </cell>
          <cell r="D2705">
            <v>1</v>
          </cell>
        </row>
        <row r="2706">
          <cell r="A2706">
            <v>2003615</v>
          </cell>
          <cell r="B2706" t="str">
            <v>Boca de saída para dreno sub-horizontal em material de 1ª categoria - BSD 04 - areia extraída e brita produzida</v>
          </cell>
          <cell r="C2706" t="str">
            <v>un</v>
          </cell>
          <cell r="D2706">
            <v>1</v>
          </cell>
        </row>
        <row r="2707">
          <cell r="A2707">
            <v>2003927</v>
          </cell>
          <cell r="B2707" t="str">
            <v>Boca de saída para dreno sub-horizontal em material de 2ª categoria - BSD 04 - areia e brita comerciais</v>
          </cell>
          <cell r="C2707" t="str">
            <v>un</v>
          </cell>
          <cell r="D2707">
            <v>1</v>
          </cell>
        </row>
        <row r="2708">
          <cell r="A2708">
            <v>2003926</v>
          </cell>
          <cell r="B2708" t="str">
            <v>Boca de saída para dreno sub-horizontal em material de 2ª categoria - BSD 04 - areia extraída e brita produzida</v>
          </cell>
          <cell r="C2708" t="str">
            <v>un</v>
          </cell>
          <cell r="D2708">
            <v>1</v>
          </cell>
        </row>
        <row r="2709">
          <cell r="A2709">
            <v>2003613</v>
          </cell>
          <cell r="B2709" t="str">
            <v>Boca de saída para dreno subsuperficial - BSD 03 - areia e brita comerciais</v>
          </cell>
          <cell r="C2709" t="str">
            <v>un</v>
          </cell>
          <cell r="D2709">
            <v>1</v>
          </cell>
        </row>
        <row r="2710">
          <cell r="A2710">
            <v>2003612</v>
          </cell>
          <cell r="B2710" t="str">
            <v>Boca de saída para dreno subsuperficial - BSD 03 - areia extraída e brita produzida</v>
          </cell>
          <cell r="C2710" t="str">
            <v>un</v>
          </cell>
          <cell r="D2710">
            <v>1</v>
          </cell>
        </row>
        <row r="2711">
          <cell r="A2711">
            <v>2003477</v>
          </cell>
          <cell r="B2711" t="str">
            <v>Caixa coletora de sarjeta - CCS 200-60 A - com grelha de concreto - areia e brita comerciais</v>
          </cell>
          <cell r="C2711" t="str">
            <v>un</v>
          </cell>
          <cell r="D2711">
            <v>1</v>
          </cell>
        </row>
        <row r="2712">
          <cell r="A2712">
            <v>2003476</v>
          </cell>
          <cell r="B2712" t="str">
            <v>Caixa coletora de sarjeta - CCS 200-60 A - com grelha de concreto - areia extraída e brita produzida</v>
          </cell>
          <cell r="C2712" t="str">
            <v>un</v>
          </cell>
          <cell r="D2712">
            <v>1</v>
          </cell>
        </row>
        <row r="2713">
          <cell r="A2713">
            <v>2003517</v>
          </cell>
          <cell r="B2713" t="str">
            <v>Caixa coletora de sarjeta - CCS 200-60 B - com grelha de aço - areia e brita comerciais</v>
          </cell>
          <cell r="C2713" t="str">
            <v>un</v>
          </cell>
          <cell r="D2713">
            <v>1</v>
          </cell>
        </row>
        <row r="2714">
          <cell r="A2714">
            <v>2003516</v>
          </cell>
          <cell r="B2714" t="str">
            <v>Caixa coletora de sarjeta - CCS 200-60 B - com grelha de aço - areia extraída e brita produzida</v>
          </cell>
          <cell r="C2714" t="str">
            <v>un</v>
          </cell>
          <cell r="D2714">
            <v>1</v>
          </cell>
        </row>
        <row r="2715">
          <cell r="A2715">
            <v>2003479</v>
          </cell>
          <cell r="B2715" t="str">
            <v>Caixa coletora de sarjeta - CCS 200-80 A - com grelha de concreto - areia e brita comerciais</v>
          </cell>
          <cell r="C2715" t="str">
            <v>un</v>
          </cell>
          <cell r="D2715">
            <v>1</v>
          </cell>
        </row>
        <row r="2716">
          <cell r="A2716">
            <v>2003478</v>
          </cell>
          <cell r="B2716" t="str">
            <v>Caixa coletora de sarjeta - CCS 200-80 A - com grelha de concreto - areia extraída e brita produzida</v>
          </cell>
          <cell r="C2716" t="str">
            <v>un</v>
          </cell>
          <cell r="D2716">
            <v>1</v>
          </cell>
        </row>
        <row r="2717">
          <cell r="A2717">
            <v>2003519</v>
          </cell>
          <cell r="B2717" t="str">
            <v>Caixa coletora de sarjeta - CCS 200-80 B - com grelha de aço - areia e brita comerciais</v>
          </cell>
          <cell r="C2717" t="str">
            <v>un</v>
          </cell>
          <cell r="D2717">
            <v>1</v>
          </cell>
        </row>
        <row r="2718">
          <cell r="A2718">
            <v>2003518</v>
          </cell>
          <cell r="B2718" t="str">
            <v>Caixa coletora de sarjeta - CCS 200-80 B - com grelha de aço - areia extraída e brita produzida</v>
          </cell>
          <cell r="C2718" t="str">
            <v>un</v>
          </cell>
          <cell r="D2718">
            <v>1</v>
          </cell>
        </row>
        <row r="2719">
          <cell r="A2719">
            <v>2003489</v>
          </cell>
          <cell r="B2719" t="str">
            <v>Caixa coletora de sarjeta - CCS 250-100 A - com grelha de concreto - areia e brita comerciais</v>
          </cell>
          <cell r="C2719" t="str">
            <v>un</v>
          </cell>
          <cell r="D2719">
            <v>1</v>
          </cell>
        </row>
        <row r="2720">
          <cell r="A2720">
            <v>2003488</v>
          </cell>
          <cell r="B2720" t="str">
            <v>Caixa coletora de sarjeta - CCS 250-100 A - com grelha de concreto - areia extraída e brita produzida</v>
          </cell>
          <cell r="C2720" t="str">
            <v>un</v>
          </cell>
          <cell r="D2720">
            <v>1</v>
          </cell>
        </row>
        <row r="2721">
          <cell r="A2721">
            <v>2003529</v>
          </cell>
          <cell r="B2721" t="str">
            <v>Caixa coletora de sarjeta - CCS 250-100 B - com grelha de aço - areia e brita comerciais</v>
          </cell>
          <cell r="C2721" t="str">
            <v>un</v>
          </cell>
          <cell r="D2721">
            <v>1</v>
          </cell>
        </row>
        <row r="2722">
          <cell r="A2722">
            <v>2003528</v>
          </cell>
          <cell r="B2722" t="str">
            <v>Caixa coletora de sarjeta - CCS 250-100 B - com grelha de aço - areia extraída e brita produzida</v>
          </cell>
          <cell r="C2722" t="str">
            <v>un</v>
          </cell>
          <cell r="D2722">
            <v>1</v>
          </cell>
        </row>
        <row r="2723">
          <cell r="A2723">
            <v>2003491</v>
          </cell>
          <cell r="B2723" t="str">
            <v>Caixa coletora de sarjeta - CCS 250-120 A - com grelha de concreto - areia e brita comerciais</v>
          </cell>
          <cell r="C2723" t="str">
            <v>un</v>
          </cell>
          <cell r="D2723">
            <v>1</v>
          </cell>
        </row>
        <row r="2724">
          <cell r="A2724">
            <v>2003490</v>
          </cell>
          <cell r="B2724" t="str">
            <v>Caixa coletora de sarjeta - CCS 250-120 A - com grelha de concreto - areia extraída e brita produzida</v>
          </cell>
          <cell r="C2724" t="str">
            <v>un</v>
          </cell>
          <cell r="D2724">
            <v>1</v>
          </cell>
        </row>
        <row r="2725">
          <cell r="A2725">
            <v>2003531</v>
          </cell>
          <cell r="B2725" t="str">
            <v>Caixa coletora de sarjeta - CCS 250-120 B - com grelha de aço - areia e brita comerciais</v>
          </cell>
          <cell r="C2725" t="str">
            <v>un</v>
          </cell>
          <cell r="D2725">
            <v>1</v>
          </cell>
        </row>
        <row r="2726">
          <cell r="A2726">
            <v>2003530</v>
          </cell>
          <cell r="B2726" t="str">
            <v>Caixa coletora de sarjeta - CCS 250-120 B - com grelha de aço - areia extraída e brita produzida</v>
          </cell>
          <cell r="C2726" t="str">
            <v>un</v>
          </cell>
          <cell r="D2726">
            <v>1</v>
          </cell>
        </row>
        <row r="2727">
          <cell r="A2727">
            <v>2003485</v>
          </cell>
          <cell r="B2727" t="str">
            <v>Caixa coletora de sarjeta - CCS 250-60 A - com grelha de concreto - areia e brita comerciais</v>
          </cell>
          <cell r="C2727" t="str">
            <v>un</v>
          </cell>
          <cell r="D2727">
            <v>1</v>
          </cell>
        </row>
        <row r="2728">
          <cell r="A2728">
            <v>2003484</v>
          </cell>
          <cell r="B2728" t="str">
            <v>Caixa coletora de sarjeta - CCS 250-60 A - com grelha de concreto - areia extraída e brita produzida</v>
          </cell>
          <cell r="C2728" t="str">
            <v>un</v>
          </cell>
          <cell r="D2728">
            <v>1</v>
          </cell>
        </row>
        <row r="2729">
          <cell r="A2729">
            <v>2003525</v>
          </cell>
          <cell r="B2729" t="str">
            <v>Caixa coletora de sarjeta - CCS 250-60 B - com grelha de aço - areia e brita comerciais</v>
          </cell>
          <cell r="C2729" t="str">
            <v>un</v>
          </cell>
          <cell r="D2729">
            <v>1</v>
          </cell>
        </row>
        <row r="2730">
          <cell r="A2730">
            <v>2003524</v>
          </cell>
          <cell r="B2730" t="str">
            <v>Caixa coletora de sarjeta - CCS 250-60 B - com grelha de aço - areia extraída e brita produzida</v>
          </cell>
          <cell r="C2730" t="str">
            <v>un</v>
          </cell>
          <cell r="D2730">
            <v>1</v>
          </cell>
        </row>
        <row r="2731">
          <cell r="A2731">
            <v>2003487</v>
          </cell>
          <cell r="B2731" t="str">
            <v>Caixa coletora de sarjeta - CCS 250-80 A - com grelha de concreto - areia e brita comerciais</v>
          </cell>
          <cell r="C2731" t="str">
            <v>un</v>
          </cell>
          <cell r="D2731">
            <v>1</v>
          </cell>
        </row>
        <row r="2732">
          <cell r="A2732">
            <v>2003486</v>
          </cell>
          <cell r="B2732" t="str">
            <v>Caixa coletora de sarjeta - CCS 250-80 A - com grelha de concreto - areia extraída e brita produzida</v>
          </cell>
          <cell r="C2732" t="str">
            <v>un</v>
          </cell>
          <cell r="D2732">
            <v>1</v>
          </cell>
        </row>
        <row r="2733">
          <cell r="A2733">
            <v>2003527</v>
          </cell>
          <cell r="B2733" t="str">
            <v>Caixa coletora de sarjeta - CCS 250-80 B - com grelha de aço - areia e brita comerciais</v>
          </cell>
          <cell r="C2733" t="str">
            <v>un</v>
          </cell>
          <cell r="D2733">
            <v>1</v>
          </cell>
        </row>
        <row r="2734">
          <cell r="A2734">
            <v>2003526</v>
          </cell>
          <cell r="B2734" t="str">
            <v>Caixa coletora de sarjeta - CCS 250-80 B - com grelha de aço - areia extraída e brita produzida</v>
          </cell>
          <cell r="C2734" t="str">
            <v>un</v>
          </cell>
          <cell r="D2734">
            <v>1</v>
          </cell>
        </row>
        <row r="2735">
          <cell r="A2735">
            <v>2003497</v>
          </cell>
          <cell r="B2735" t="str">
            <v>Caixa coletora de sarjeta - CCS 300-100 A - com grelha de concreto - areia e brita comerciais</v>
          </cell>
          <cell r="C2735" t="str">
            <v>un</v>
          </cell>
          <cell r="D2735">
            <v>1</v>
          </cell>
        </row>
        <row r="2736">
          <cell r="A2736">
            <v>2003496</v>
          </cell>
          <cell r="B2736" t="str">
            <v>Caixa coletora de sarjeta - CCS 300-100 A - com grelha de concreto - areia extraída e brita produzida</v>
          </cell>
          <cell r="C2736" t="str">
            <v>un</v>
          </cell>
          <cell r="D2736">
            <v>1</v>
          </cell>
        </row>
        <row r="2737">
          <cell r="A2737">
            <v>2003537</v>
          </cell>
          <cell r="B2737" t="str">
            <v>Caixa coletora de sarjeta - CCS 300-100 B - com grelha de aço - areia e brita comerciais</v>
          </cell>
          <cell r="C2737" t="str">
            <v>un</v>
          </cell>
          <cell r="D2737">
            <v>1</v>
          </cell>
        </row>
        <row r="2738">
          <cell r="A2738">
            <v>2003536</v>
          </cell>
          <cell r="B2738" t="str">
            <v>Caixa coletora de sarjeta - CCS 300-100 B - com grelha de aço - areia extraída e brita produzida</v>
          </cell>
          <cell r="C2738" t="str">
            <v>un</v>
          </cell>
          <cell r="D2738">
            <v>1</v>
          </cell>
        </row>
        <row r="2739">
          <cell r="A2739">
            <v>2003499</v>
          </cell>
          <cell r="B2739" t="str">
            <v>Caixa coletora de sarjeta - CCS 300-120 A - com grelha de concreto - areia e brita comerciais</v>
          </cell>
          <cell r="C2739" t="str">
            <v>un</v>
          </cell>
          <cell r="D2739">
            <v>1</v>
          </cell>
        </row>
        <row r="2740">
          <cell r="A2740">
            <v>2003498</v>
          </cell>
          <cell r="B2740" t="str">
            <v>Caixa coletora de sarjeta - CCS 300-120 A - com grelha de concreto - areia extraída e brita produzida</v>
          </cell>
          <cell r="C2740" t="str">
            <v>un</v>
          </cell>
          <cell r="D2740">
            <v>1</v>
          </cell>
        </row>
        <row r="2741">
          <cell r="A2741">
            <v>2003539</v>
          </cell>
          <cell r="B2741" t="str">
            <v>Caixa coletora de sarjeta - CCS 300-120 B - com grelha de aço - areia e brita comerciais</v>
          </cell>
          <cell r="C2741" t="str">
            <v>un</v>
          </cell>
          <cell r="D2741">
            <v>1</v>
          </cell>
        </row>
        <row r="2742">
          <cell r="A2742">
            <v>2003538</v>
          </cell>
          <cell r="B2742" t="str">
            <v>Caixa coletora de sarjeta - CCS 300-120 B - com grelha de aço - areia extraída e brita produzida</v>
          </cell>
          <cell r="C2742" t="str">
            <v>un</v>
          </cell>
          <cell r="D2742">
            <v>1</v>
          </cell>
        </row>
        <row r="2743">
          <cell r="A2743">
            <v>2003493</v>
          </cell>
          <cell r="B2743" t="str">
            <v>Caixa coletora de sarjeta - CCS 300-60 A - com grelha de concreto - areia e brita comerciais</v>
          </cell>
          <cell r="C2743" t="str">
            <v>un</v>
          </cell>
          <cell r="D2743">
            <v>1</v>
          </cell>
        </row>
        <row r="2744">
          <cell r="A2744">
            <v>2003492</v>
          </cell>
          <cell r="B2744" t="str">
            <v>Caixa coletora de sarjeta - CCS 300-60 A - com grelha de concreto - areia extraída e brita produzida</v>
          </cell>
          <cell r="C2744" t="str">
            <v>un</v>
          </cell>
          <cell r="D2744">
            <v>1</v>
          </cell>
        </row>
        <row r="2745">
          <cell r="A2745">
            <v>2003533</v>
          </cell>
          <cell r="B2745" t="str">
            <v>Caixa coletora de sarjeta - CCS 300-60 B - com grelha de aço - areia e brita comerciais</v>
          </cell>
          <cell r="C2745" t="str">
            <v>un</v>
          </cell>
          <cell r="D2745">
            <v>1</v>
          </cell>
        </row>
        <row r="2746">
          <cell r="A2746">
            <v>2003532</v>
          </cell>
          <cell r="B2746" t="str">
            <v>Caixa coletora de sarjeta - CCS 300-60 B - com grelha de aço - areia extraída e brita produzida</v>
          </cell>
          <cell r="C2746" t="str">
            <v>un</v>
          </cell>
          <cell r="D2746">
            <v>1</v>
          </cell>
        </row>
        <row r="2747">
          <cell r="A2747">
            <v>2003495</v>
          </cell>
          <cell r="B2747" t="str">
            <v>Caixa coletora de sarjeta - CCS 300-80 A - com grelha de concreto - areia e brita comerciais</v>
          </cell>
          <cell r="C2747" t="str">
            <v>un</v>
          </cell>
          <cell r="D2747">
            <v>1</v>
          </cell>
        </row>
        <row r="2748">
          <cell r="A2748">
            <v>2003494</v>
          </cell>
          <cell r="B2748" t="str">
            <v>Caixa coletora de sarjeta - CCS 300-80 A - com grelha de concreto - areia extraída e brita produzida</v>
          </cell>
          <cell r="C2748" t="str">
            <v>un</v>
          </cell>
          <cell r="D2748">
            <v>1</v>
          </cell>
        </row>
        <row r="2749">
          <cell r="A2749">
            <v>2003535</v>
          </cell>
          <cell r="B2749" t="str">
            <v>Caixa coletora de sarjeta - CCS 300-80 B - com grelha de aço - areia e brita comerciais</v>
          </cell>
          <cell r="C2749" t="str">
            <v>un</v>
          </cell>
          <cell r="D2749">
            <v>1</v>
          </cell>
        </row>
        <row r="2750">
          <cell r="A2750">
            <v>2003534</v>
          </cell>
          <cell r="B2750" t="str">
            <v>Caixa coletora de sarjeta - CCS 300-80 B - com grelha de aço - areia extraída e brita produzida</v>
          </cell>
          <cell r="C2750" t="str">
            <v>un</v>
          </cell>
          <cell r="D2750">
            <v>1</v>
          </cell>
        </row>
        <row r="2751">
          <cell r="A2751">
            <v>2003505</v>
          </cell>
          <cell r="B2751" t="str">
            <v>Caixa coletora de sarjeta - CCS 350-100 A - com grelha de concreto - areia e brita comerciais</v>
          </cell>
          <cell r="C2751" t="str">
            <v>un</v>
          </cell>
          <cell r="D2751">
            <v>1</v>
          </cell>
        </row>
        <row r="2752">
          <cell r="A2752">
            <v>2003504</v>
          </cell>
          <cell r="B2752" t="str">
            <v>Caixa coletora de sarjeta - CCS 350-100 A - com grelha de concreto - areia extraída e brita produzida</v>
          </cell>
          <cell r="C2752" t="str">
            <v>un</v>
          </cell>
          <cell r="D2752">
            <v>1</v>
          </cell>
        </row>
        <row r="2753">
          <cell r="A2753">
            <v>2003545</v>
          </cell>
          <cell r="B2753" t="str">
            <v>Caixa coletora de sarjeta - CCS 350-100 B - com grelha de aço - areia e brita comerciais</v>
          </cell>
          <cell r="C2753" t="str">
            <v>un</v>
          </cell>
          <cell r="D2753">
            <v>1</v>
          </cell>
        </row>
        <row r="2754">
          <cell r="A2754">
            <v>2003544</v>
          </cell>
          <cell r="B2754" t="str">
            <v>Caixa coletora de sarjeta - CCS 350-100 B - com grelha de aço - areia extraída e brita produzida</v>
          </cell>
          <cell r="C2754" t="str">
            <v>un</v>
          </cell>
          <cell r="D2754">
            <v>1</v>
          </cell>
        </row>
        <row r="2755">
          <cell r="A2755">
            <v>2003507</v>
          </cell>
          <cell r="B2755" t="str">
            <v>Caixa coletora de sarjeta - CCS 350-120 A - com grelha de concreto - areia e brita comerciais</v>
          </cell>
          <cell r="C2755" t="str">
            <v>un</v>
          </cell>
          <cell r="D2755">
            <v>1</v>
          </cell>
        </row>
        <row r="2756">
          <cell r="A2756">
            <v>2003506</v>
          </cell>
          <cell r="B2756" t="str">
            <v>Caixa coletora de sarjeta - CCS 350-120 A - com grelha de concreto - areia extraída e brita produzida</v>
          </cell>
          <cell r="C2756" t="str">
            <v>un</v>
          </cell>
          <cell r="D2756">
            <v>1</v>
          </cell>
        </row>
        <row r="2757">
          <cell r="A2757">
            <v>2003547</v>
          </cell>
          <cell r="B2757" t="str">
            <v>Caixa coletora de sarjeta - CCS 350-120 B - com grelha de aço - areia e brita comerciais</v>
          </cell>
          <cell r="C2757" t="str">
            <v>un</v>
          </cell>
          <cell r="D2757">
            <v>1</v>
          </cell>
        </row>
        <row r="2758">
          <cell r="A2758">
            <v>2003546</v>
          </cell>
          <cell r="B2758" t="str">
            <v>Caixa coletora de sarjeta - CCS 350-120 B - com grelha de aço - areia extraída e brita produzida</v>
          </cell>
          <cell r="C2758" t="str">
            <v>un</v>
          </cell>
          <cell r="D2758">
            <v>1</v>
          </cell>
        </row>
        <row r="2759">
          <cell r="A2759">
            <v>2003501</v>
          </cell>
          <cell r="B2759" t="str">
            <v>Caixa coletora de sarjeta - CCS 350-60 A - com grelha de concreto - areia e brita comerciais</v>
          </cell>
          <cell r="C2759" t="str">
            <v>un</v>
          </cell>
          <cell r="D2759">
            <v>1</v>
          </cell>
        </row>
        <row r="2760">
          <cell r="A2760">
            <v>2003500</v>
          </cell>
          <cell r="B2760" t="str">
            <v>Caixa coletora de sarjeta - CCS 350-60 A - com grelha de concreto - areia extraída e brita produzida</v>
          </cell>
          <cell r="C2760" t="str">
            <v>un</v>
          </cell>
          <cell r="D2760">
            <v>1</v>
          </cell>
        </row>
        <row r="2761">
          <cell r="A2761">
            <v>2003541</v>
          </cell>
          <cell r="B2761" t="str">
            <v>Caixa coletora de sarjeta - CCS 350-60 B - com grelha de aço - areia e brita comerciais</v>
          </cell>
          <cell r="C2761" t="str">
            <v>un</v>
          </cell>
          <cell r="D2761">
            <v>1</v>
          </cell>
        </row>
        <row r="2762">
          <cell r="A2762">
            <v>2003540</v>
          </cell>
          <cell r="B2762" t="str">
            <v>Caixa coletora de sarjeta - CCS 350-60 B - com grelha de aço - areia extraída e brita produzida</v>
          </cell>
          <cell r="C2762" t="str">
            <v>un</v>
          </cell>
          <cell r="D2762">
            <v>1</v>
          </cell>
        </row>
        <row r="2763">
          <cell r="A2763">
            <v>2003503</v>
          </cell>
          <cell r="B2763" t="str">
            <v>Caixa coletora de sarjeta - CCS 350-80 A - com grelha de concreto - areia e brita comerciais</v>
          </cell>
          <cell r="C2763" t="str">
            <v>un</v>
          </cell>
          <cell r="D2763">
            <v>1</v>
          </cell>
        </row>
        <row r="2764">
          <cell r="A2764">
            <v>2003502</v>
          </cell>
          <cell r="B2764" t="str">
            <v>Caixa coletora de sarjeta - CCS 350-80 A - com grelha de concreto - areia extraída e brita produzida</v>
          </cell>
          <cell r="C2764" t="str">
            <v>un</v>
          </cell>
          <cell r="D2764">
            <v>1</v>
          </cell>
        </row>
        <row r="2765">
          <cell r="A2765">
            <v>2003543</v>
          </cell>
          <cell r="B2765" t="str">
            <v>Caixa coletora de sarjeta - CCS 350-80 B - com grelha de aço - areia e brita comerciais</v>
          </cell>
          <cell r="C2765" t="str">
            <v>un</v>
          </cell>
          <cell r="D2765">
            <v>1</v>
          </cell>
        </row>
        <row r="2766">
          <cell r="A2766">
            <v>2003542</v>
          </cell>
          <cell r="B2766" t="str">
            <v>Caixa coletora de sarjeta - CCS 350-80 B - com grelha de aço - areia extraída e brita produzida</v>
          </cell>
          <cell r="C2766" t="str">
            <v>un</v>
          </cell>
          <cell r="D2766">
            <v>1</v>
          </cell>
        </row>
        <row r="2767">
          <cell r="A2767">
            <v>2003513</v>
          </cell>
          <cell r="B2767" t="str">
            <v>Caixa coletora de sarjeta - CCS 400-100 A - com grelha de concreto - areia e brita comerciais</v>
          </cell>
          <cell r="C2767" t="str">
            <v>un</v>
          </cell>
          <cell r="D2767">
            <v>1</v>
          </cell>
        </row>
        <row r="2768">
          <cell r="A2768">
            <v>2003512</v>
          </cell>
          <cell r="B2768" t="str">
            <v>Caixa coletora de sarjeta - CCS 400-100 A - com grelha de concreto - areia extraída e brita produzida</v>
          </cell>
          <cell r="C2768" t="str">
            <v>un</v>
          </cell>
          <cell r="D2768">
            <v>1</v>
          </cell>
        </row>
        <row r="2769">
          <cell r="A2769">
            <v>2003553</v>
          </cell>
          <cell r="B2769" t="str">
            <v>Caixa coletora de sarjeta - CCS 400-100 B - com grelha de aço - areia e brita comerciais</v>
          </cell>
          <cell r="C2769" t="str">
            <v>un</v>
          </cell>
          <cell r="D2769">
            <v>1</v>
          </cell>
        </row>
        <row r="2770">
          <cell r="A2770">
            <v>2003552</v>
          </cell>
          <cell r="B2770" t="str">
            <v>Caixa coletora de sarjeta - CCS 400-100 B - com grelha de aço - areia extraída e brita produzida</v>
          </cell>
          <cell r="C2770" t="str">
            <v>un</v>
          </cell>
          <cell r="D2770">
            <v>1</v>
          </cell>
        </row>
        <row r="2771">
          <cell r="A2771">
            <v>2003515</v>
          </cell>
          <cell r="B2771" t="str">
            <v>Caixa coletora de sarjeta - CCS 400-120 A - com grelha de concreto - areia e brita comerciais</v>
          </cell>
          <cell r="C2771" t="str">
            <v>un</v>
          </cell>
          <cell r="D2771">
            <v>1</v>
          </cell>
        </row>
        <row r="2772">
          <cell r="A2772">
            <v>2003514</v>
          </cell>
          <cell r="B2772" t="str">
            <v>Caixa coletora de sarjeta - CCS 400-120 A - com grelha de concreto - areia extraída e brita produzida</v>
          </cell>
          <cell r="C2772" t="str">
            <v>un</v>
          </cell>
          <cell r="D2772">
            <v>1</v>
          </cell>
        </row>
        <row r="2773">
          <cell r="A2773">
            <v>2003555</v>
          </cell>
          <cell r="B2773" t="str">
            <v>Caixa coletora de sarjeta - CCS 400-120 B - com grelha de aço - areia e brita comerciais</v>
          </cell>
          <cell r="C2773" t="str">
            <v>un</v>
          </cell>
          <cell r="D2773">
            <v>1</v>
          </cell>
        </row>
        <row r="2774">
          <cell r="A2774">
            <v>2003554</v>
          </cell>
          <cell r="B2774" t="str">
            <v>Caixa coletora de sarjeta - CCS 400-120 B - com grelha de aço - areia extraída e brita produzida</v>
          </cell>
          <cell r="C2774" t="str">
            <v>un</v>
          </cell>
          <cell r="D2774">
            <v>1</v>
          </cell>
        </row>
        <row r="2775">
          <cell r="A2775">
            <v>2003509</v>
          </cell>
          <cell r="B2775" t="str">
            <v>Caixa coletora de sarjeta - CCS 400-60 A - com grelha de concreto - areia e brita comerciais</v>
          </cell>
          <cell r="C2775" t="str">
            <v>un</v>
          </cell>
          <cell r="D2775">
            <v>1</v>
          </cell>
        </row>
        <row r="2776">
          <cell r="A2776">
            <v>2003508</v>
          </cell>
          <cell r="B2776" t="str">
            <v>Caixa coletora de sarjeta - CCS 400-60 A - com grelha de concreto - areia extraída e brita produzida</v>
          </cell>
          <cell r="C2776" t="str">
            <v>un</v>
          </cell>
          <cell r="D2776">
            <v>1</v>
          </cell>
        </row>
        <row r="2777">
          <cell r="A2777">
            <v>2003549</v>
          </cell>
          <cell r="B2777" t="str">
            <v>Caixa coletora de sarjeta - CCS 400-60 B - com grelha de aço - areia e brita comerciais</v>
          </cell>
          <cell r="C2777" t="str">
            <v>un</v>
          </cell>
          <cell r="D2777">
            <v>1</v>
          </cell>
        </row>
        <row r="2778">
          <cell r="A2778">
            <v>2003548</v>
          </cell>
          <cell r="B2778" t="str">
            <v>Caixa coletora de sarjeta - CCS 400-60 B - com grelha de aço - areia extraída e brita produzida</v>
          </cell>
          <cell r="C2778" t="str">
            <v>un</v>
          </cell>
          <cell r="D2778">
            <v>1</v>
          </cell>
        </row>
        <row r="2779">
          <cell r="A2779">
            <v>2003511</v>
          </cell>
          <cell r="B2779" t="str">
            <v>Caixa coletora de sarjeta - CCS 400-80 A - com grelha de concreto - areia e brita comerciais</v>
          </cell>
          <cell r="C2779" t="str">
            <v>un</v>
          </cell>
          <cell r="D2779">
            <v>1</v>
          </cell>
        </row>
        <row r="2780">
          <cell r="A2780">
            <v>2003510</v>
          </cell>
          <cell r="B2780" t="str">
            <v>Caixa coletora de sarjeta - CCS 400-80 A - com grelha de concreto - areia extraída e brita produzida</v>
          </cell>
          <cell r="C2780" t="str">
            <v>un</v>
          </cell>
          <cell r="D2780">
            <v>1</v>
          </cell>
        </row>
        <row r="2781">
          <cell r="A2781">
            <v>2003551</v>
          </cell>
          <cell r="B2781" t="str">
            <v>Caixa coletora de sarjeta - CCS 400-80 B - com grelha de aço - areia e brita comerciais</v>
          </cell>
          <cell r="C2781" t="str">
            <v>un</v>
          </cell>
          <cell r="D2781">
            <v>1</v>
          </cell>
        </row>
        <row r="2782">
          <cell r="A2782">
            <v>2003550</v>
          </cell>
          <cell r="B2782" t="str">
            <v>Caixa coletora de sarjeta - CCS 400-80 B - com grelha de aço - areia extraída e brita produzida</v>
          </cell>
          <cell r="C2782" t="str">
            <v>un</v>
          </cell>
          <cell r="D2782">
            <v>1</v>
          </cell>
        </row>
        <row r="2783">
          <cell r="A2783">
            <v>2003728</v>
          </cell>
          <cell r="B2783" t="str">
            <v>Caixa coletora de talvegue - CCT 01 - areia e brita comerciais</v>
          </cell>
          <cell r="C2783" t="str">
            <v>un</v>
          </cell>
          <cell r="D2783">
            <v>1</v>
          </cell>
        </row>
        <row r="2784">
          <cell r="A2784">
            <v>2003727</v>
          </cell>
          <cell r="B2784" t="str">
            <v>Caixa coletora de talvegue - CCT 01 - areia extraída e brita produzida</v>
          </cell>
          <cell r="C2784" t="str">
            <v>un</v>
          </cell>
          <cell r="D2784">
            <v>1</v>
          </cell>
        </row>
        <row r="2785">
          <cell r="A2785">
            <v>2003730</v>
          </cell>
          <cell r="B2785" t="str">
            <v>Caixa coletora de talvegue - CCT 02 - areia e brita comerciais</v>
          </cell>
          <cell r="C2785" t="str">
            <v>un</v>
          </cell>
          <cell r="D2785">
            <v>1</v>
          </cell>
        </row>
        <row r="2786">
          <cell r="A2786">
            <v>2003729</v>
          </cell>
          <cell r="B2786" t="str">
            <v>Caixa coletora de talvegue - CCT 02 - areia extraída e brita produzida</v>
          </cell>
          <cell r="C2786" t="str">
            <v>un</v>
          </cell>
          <cell r="D2786">
            <v>1</v>
          </cell>
        </row>
        <row r="2787">
          <cell r="A2787">
            <v>2003732</v>
          </cell>
          <cell r="B2787" t="str">
            <v>Caixa coletora de talvegue - CCT 03 - areia e brita comerciais</v>
          </cell>
          <cell r="C2787" t="str">
            <v>un</v>
          </cell>
          <cell r="D2787">
            <v>1</v>
          </cell>
        </row>
        <row r="2788">
          <cell r="A2788">
            <v>2003731</v>
          </cell>
          <cell r="B2788" t="str">
            <v>Caixa coletora de talvegue - CCT 03 - areia extraída e brita produzida</v>
          </cell>
          <cell r="C2788" t="str">
            <v>un</v>
          </cell>
          <cell r="D2788">
            <v>1</v>
          </cell>
        </row>
        <row r="2789">
          <cell r="A2789">
            <v>2003734</v>
          </cell>
          <cell r="B2789" t="str">
            <v>Caixa coletora de talvegue - CCT 04 - areia e brita comerciais</v>
          </cell>
          <cell r="C2789" t="str">
            <v>un</v>
          </cell>
          <cell r="D2789">
            <v>1</v>
          </cell>
        </row>
        <row r="2790">
          <cell r="A2790">
            <v>2003733</v>
          </cell>
          <cell r="B2790" t="str">
            <v>Caixa coletora de talvegue - CCT 04 - areia extraída e brita produzida</v>
          </cell>
          <cell r="C2790" t="str">
            <v>un</v>
          </cell>
          <cell r="D2790">
            <v>1</v>
          </cell>
        </row>
        <row r="2791">
          <cell r="A2791">
            <v>2003736</v>
          </cell>
          <cell r="B2791" t="str">
            <v>Caixa coletora de talvegue - CCT 05 - areia e brita comerciais</v>
          </cell>
          <cell r="C2791" t="str">
            <v>un</v>
          </cell>
          <cell r="D2791">
            <v>1</v>
          </cell>
        </row>
        <row r="2792">
          <cell r="A2792">
            <v>2003735</v>
          </cell>
          <cell r="B2792" t="str">
            <v>Caixa coletora de talvegue - CCT 05 - areia extraída e brita produzida</v>
          </cell>
          <cell r="C2792" t="str">
            <v>un</v>
          </cell>
          <cell r="D2792">
            <v>1</v>
          </cell>
        </row>
        <row r="2793">
          <cell r="A2793">
            <v>2003738</v>
          </cell>
          <cell r="B2793" t="str">
            <v>Caixa coletora de talvegue - CCT 06 - areia e brita comerciais</v>
          </cell>
          <cell r="C2793" t="str">
            <v>un</v>
          </cell>
          <cell r="D2793">
            <v>1</v>
          </cell>
        </row>
        <row r="2794">
          <cell r="A2794">
            <v>2003737</v>
          </cell>
          <cell r="B2794" t="str">
            <v>Caixa coletora de talvegue - CCT 06 - areia extraída e brita produzida</v>
          </cell>
          <cell r="C2794" t="str">
            <v>un</v>
          </cell>
          <cell r="D2794">
            <v>1</v>
          </cell>
        </row>
        <row r="2795">
          <cell r="A2795">
            <v>2003740</v>
          </cell>
          <cell r="B2795" t="str">
            <v>Caixa coletora de talvegue - CCT 07 - areia e brita comerciais</v>
          </cell>
          <cell r="C2795" t="str">
            <v>un</v>
          </cell>
          <cell r="D2795">
            <v>1</v>
          </cell>
        </row>
        <row r="2796">
          <cell r="A2796">
            <v>2003739</v>
          </cell>
          <cell r="B2796" t="str">
            <v>Caixa coletora de talvegue - CCT 07 - areia extraída e brita produzida</v>
          </cell>
          <cell r="C2796" t="str">
            <v>un</v>
          </cell>
          <cell r="D2796">
            <v>1</v>
          </cell>
        </row>
        <row r="2797">
          <cell r="A2797">
            <v>2003742</v>
          </cell>
          <cell r="B2797" t="str">
            <v>Caixa coletora de talvegue - CCT 08 - areia e brita comerciais</v>
          </cell>
          <cell r="C2797" t="str">
            <v>un</v>
          </cell>
          <cell r="D2797">
            <v>1</v>
          </cell>
        </row>
        <row r="2798">
          <cell r="A2798">
            <v>2003741</v>
          </cell>
          <cell r="B2798" t="str">
            <v>Caixa coletora de talvegue - CCT 08 - areia extraída e brita produzida</v>
          </cell>
          <cell r="C2798" t="str">
            <v>un</v>
          </cell>
          <cell r="D2798">
            <v>1</v>
          </cell>
        </row>
        <row r="2799">
          <cell r="A2799">
            <v>2003744</v>
          </cell>
          <cell r="B2799" t="str">
            <v>Caixa coletora de talvegue - CCT 09 - areia e brita comerciais</v>
          </cell>
          <cell r="C2799" t="str">
            <v>un</v>
          </cell>
          <cell r="D2799">
            <v>1</v>
          </cell>
        </row>
        <row r="2800">
          <cell r="A2800">
            <v>2003743</v>
          </cell>
          <cell r="B2800" t="str">
            <v>Caixa coletora de talvegue - CCT 09 - areia extraída e brita produzida</v>
          </cell>
          <cell r="C2800" t="str">
            <v>un</v>
          </cell>
          <cell r="D2800">
            <v>1</v>
          </cell>
        </row>
        <row r="2801">
          <cell r="A2801">
            <v>2003746</v>
          </cell>
          <cell r="B2801" t="str">
            <v>Caixa coletora de talvegue - CCT 10 - areia e brita comerciais</v>
          </cell>
          <cell r="C2801" t="str">
            <v>un</v>
          </cell>
          <cell r="D2801">
            <v>1</v>
          </cell>
        </row>
        <row r="2802">
          <cell r="A2802">
            <v>2003745</v>
          </cell>
          <cell r="B2802" t="str">
            <v>Caixa coletora de talvegue - CCT 10 - areia extraída e brita produzida</v>
          </cell>
          <cell r="C2802" t="str">
            <v>un</v>
          </cell>
          <cell r="D2802">
            <v>1</v>
          </cell>
        </row>
        <row r="2803">
          <cell r="A2803">
            <v>2003748</v>
          </cell>
          <cell r="B2803" t="str">
            <v>Caixa coletora de talvegue - CCT 11 - areia e brita comerciais</v>
          </cell>
          <cell r="C2803" t="str">
            <v>un</v>
          </cell>
          <cell r="D2803">
            <v>1</v>
          </cell>
        </row>
        <row r="2804">
          <cell r="A2804">
            <v>2003747</v>
          </cell>
          <cell r="B2804" t="str">
            <v>Caixa coletora de talvegue - CCT 11 - areia extraída e brita produzida</v>
          </cell>
          <cell r="C2804" t="str">
            <v>un</v>
          </cell>
          <cell r="D2804">
            <v>1</v>
          </cell>
        </row>
        <row r="2805">
          <cell r="A2805">
            <v>2003750</v>
          </cell>
          <cell r="B2805" t="str">
            <v>Caixa coletora de talvegue - CCT 12 - areia e brita comerciais</v>
          </cell>
          <cell r="C2805" t="str">
            <v>un</v>
          </cell>
          <cell r="D2805">
            <v>1</v>
          </cell>
        </row>
        <row r="2806">
          <cell r="A2806">
            <v>2003749</v>
          </cell>
          <cell r="B2806" t="str">
            <v>Caixa coletora de talvegue - CCT 12 - areia extraída e brita produzida</v>
          </cell>
          <cell r="C2806" t="str">
            <v>un</v>
          </cell>
          <cell r="D2806">
            <v>1</v>
          </cell>
        </row>
        <row r="2807">
          <cell r="A2807">
            <v>2003752</v>
          </cell>
          <cell r="B2807" t="str">
            <v>Caixa coletora de talvegue - CCT 13 - areia e brita comerciais</v>
          </cell>
          <cell r="C2807" t="str">
            <v>un</v>
          </cell>
          <cell r="D2807">
            <v>1</v>
          </cell>
        </row>
        <row r="2808">
          <cell r="A2808">
            <v>2003751</v>
          </cell>
          <cell r="B2808" t="str">
            <v>Caixa coletora de talvegue - CCT 13 - areia extraída e brita produzida</v>
          </cell>
          <cell r="C2808" t="str">
            <v>un</v>
          </cell>
          <cell r="D2808">
            <v>1</v>
          </cell>
        </row>
        <row r="2809">
          <cell r="A2809">
            <v>2003754</v>
          </cell>
          <cell r="B2809" t="str">
            <v>Caixa coletora de talvegue - CCT 14 - areia e brita comerciais</v>
          </cell>
          <cell r="C2809" t="str">
            <v>un</v>
          </cell>
          <cell r="D2809">
            <v>1</v>
          </cell>
        </row>
        <row r="2810">
          <cell r="A2810">
            <v>2003753</v>
          </cell>
          <cell r="B2810" t="str">
            <v>Caixa coletora de talvegue - CCT 14 - areia extraída e brita produzida</v>
          </cell>
          <cell r="C2810" t="str">
            <v>un</v>
          </cell>
          <cell r="D2810">
            <v>1</v>
          </cell>
        </row>
        <row r="2811">
          <cell r="A2811">
            <v>2003756</v>
          </cell>
          <cell r="B2811" t="str">
            <v>Caixa coletora de talvegue - CCT 15 - areia e brita comerciais</v>
          </cell>
          <cell r="C2811" t="str">
            <v>un</v>
          </cell>
          <cell r="D2811">
            <v>1</v>
          </cell>
        </row>
        <row r="2812">
          <cell r="A2812">
            <v>2003755</v>
          </cell>
          <cell r="B2812" t="str">
            <v>Caixa coletora de talvegue - CCT 15 - areia extraída e brita produzida</v>
          </cell>
          <cell r="C2812" t="str">
            <v>un</v>
          </cell>
          <cell r="D2812">
            <v>1</v>
          </cell>
        </row>
        <row r="2813">
          <cell r="A2813">
            <v>2003758</v>
          </cell>
          <cell r="B2813" t="str">
            <v>Caixa coletora de talvegue - CCT 16 - areia e brita comerciais</v>
          </cell>
          <cell r="C2813" t="str">
            <v>un</v>
          </cell>
          <cell r="D2813">
            <v>1</v>
          </cell>
        </row>
        <row r="2814">
          <cell r="A2814">
            <v>2003757</v>
          </cell>
          <cell r="B2814" t="str">
            <v>Caixa coletora de talvegue - CCT 16 - areia extraída e brita produzida</v>
          </cell>
          <cell r="C2814" t="str">
            <v>un</v>
          </cell>
          <cell r="D2814">
            <v>1</v>
          </cell>
        </row>
        <row r="2815">
          <cell r="A2815">
            <v>2003760</v>
          </cell>
          <cell r="B2815" t="str">
            <v>Caixa coletora de talvegue - CCT 17 - areia e brita comerciais</v>
          </cell>
          <cell r="C2815" t="str">
            <v>un</v>
          </cell>
          <cell r="D2815">
            <v>1</v>
          </cell>
        </row>
        <row r="2816">
          <cell r="A2816">
            <v>2003759</v>
          </cell>
          <cell r="B2816" t="str">
            <v>Caixa coletora de talvegue - CCT 17 - areia extraída e brita produzida</v>
          </cell>
          <cell r="C2816" t="str">
            <v>un</v>
          </cell>
          <cell r="D2816">
            <v>1</v>
          </cell>
        </row>
        <row r="2817">
          <cell r="A2817">
            <v>2003762</v>
          </cell>
          <cell r="B2817" t="str">
            <v>Caixa coletora de talvegue - CCT 18 - areia e brita comerciais</v>
          </cell>
          <cell r="C2817" t="str">
            <v>un</v>
          </cell>
          <cell r="D2817">
            <v>1</v>
          </cell>
        </row>
        <row r="2818">
          <cell r="A2818">
            <v>2003761</v>
          </cell>
          <cell r="B2818" t="str">
            <v>Caixa coletora de talvegue - CCT 18 - areia extraída e brita produzida</v>
          </cell>
          <cell r="C2818" t="str">
            <v>un</v>
          </cell>
          <cell r="D2818">
            <v>1</v>
          </cell>
        </row>
        <row r="2819">
          <cell r="A2819">
            <v>2003764</v>
          </cell>
          <cell r="B2819" t="str">
            <v>Caixa coletora de talvegue - CCT 19 - areia e brita comerciais</v>
          </cell>
          <cell r="C2819" t="str">
            <v>un</v>
          </cell>
          <cell r="D2819">
            <v>1</v>
          </cell>
        </row>
        <row r="2820">
          <cell r="A2820">
            <v>2003763</v>
          </cell>
          <cell r="B2820" t="str">
            <v>Caixa coletora de talvegue - CCT 19 - areia extraída e brita produzida</v>
          </cell>
          <cell r="C2820" t="str">
            <v>un</v>
          </cell>
          <cell r="D2820">
            <v>1</v>
          </cell>
        </row>
        <row r="2821">
          <cell r="A2821">
            <v>2003766</v>
          </cell>
          <cell r="B2821" t="str">
            <v>Caixa coletora de talvegue - CCT 20 - areia e brita comerciais</v>
          </cell>
          <cell r="C2821" t="str">
            <v>un</v>
          </cell>
          <cell r="D2821">
            <v>1</v>
          </cell>
        </row>
        <row r="2822">
          <cell r="A2822">
            <v>2003765</v>
          </cell>
          <cell r="B2822" t="str">
            <v>Caixa coletora de talvegue - CCT 20 - areia extraída e brita produzida</v>
          </cell>
          <cell r="C2822" t="str">
            <v>un</v>
          </cell>
          <cell r="D2822">
            <v>1</v>
          </cell>
        </row>
        <row r="2823">
          <cell r="A2823">
            <v>2003642</v>
          </cell>
          <cell r="B2823" t="str">
            <v>Caixa de ligação e passagem - CLP 01 - areia e brita comerciais</v>
          </cell>
          <cell r="C2823" t="str">
            <v>un</v>
          </cell>
          <cell r="D2823">
            <v>1</v>
          </cell>
        </row>
        <row r="2824">
          <cell r="A2824">
            <v>2003641</v>
          </cell>
          <cell r="B2824" t="str">
            <v>Caixa de ligação e passagem - CLP 01 - areia extraída e brita produzida</v>
          </cell>
          <cell r="C2824" t="str">
            <v>un</v>
          </cell>
          <cell r="D2824">
            <v>1</v>
          </cell>
        </row>
        <row r="2825">
          <cell r="A2825">
            <v>2003644</v>
          </cell>
          <cell r="B2825" t="str">
            <v>Caixa de ligação e passagem - CLP 02 - areia e brita comerciais</v>
          </cell>
          <cell r="C2825" t="str">
            <v>un</v>
          </cell>
          <cell r="D2825">
            <v>1</v>
          </cell>
        </row>
        <row r="2826">
          <cell r="A2826">
            <v>2003643</v>
          </cell>
          <cell r="B2826" t="str">
            <v>Caixa de ligação e passagem - CLP 02 - areia extraída e brita produzida</v>
          </cell>
          <cell r="C2826" t="str">
            <v>un</v>
          </cell>
          <cell r="D2826">
            <v>1</v>
          </cell>
        </row>
        <row r="2827">
          <cell r="A2827">
            <v>2003646</v>
          </cell>
          <cell r="B2827" t="str">
            <v>Caixa de ligação e passagem - CLP 03 - areia e brita comerciais</v>
          </cell>
          <cell r="C2827" t="str">
            <v>un</v>
          </cell>
          <cell r="D2827">
            <v>1</v>
          </cell>
        </row>
        <row r="2828">
          <cell r="A2828">
            <v>2003645</v>
          </cell>
          <cell r="B2828" t="str">
            <v>Caixa de ligação e passagem - CLP 03 - areia extraída e brita produzida</v>
          </cell>
          <cell r="C2828" t="str">
            <v>un</v>
          </cell>
          <cell r="D2828">
            <v>1</v>
          </cell>
        </row>
        <row r="2829">
          <cell r="A2829">
            <v>2003648</v>
          </cell>
          <cell r="B2829" t="str">
            <v>Caixa de ligação e passagem - CLP 04 - areia e brita comerciais</v>
          </cell>
          <cell r="C2829" t="str">
            <v>un</v>
          </cell>
          <cell r="D2829">
            <v>1</v>
          </cell>
        </row>
        <row r="2830">
          <cell r="A2830">
            <v>2003647</v>
          </cell>
          <cell r="B2830" t="str">
            <v>Caixa de ligação e passagem - CLP 04 - areia extraída e brita produzida</v>
          </cell>
          <cell r="C2830" t="str">
            <v>un</v>
          </cell>
          <cell r="D2830">
            <v>1</v>
          </cell>
        </row>
        <row r="2831">
          <cell r="A2831">
            <v>2003650</v>
          </cell>
          <cell r="B2831" t="str">
            <v>Caixa de ligação e passagem - CLP 05 - areia e brita comerciais</v>
          </cell>
          <cell r="C2831" t="str">
            <v>un</v>
          </cell>
          <cell r="D2831">
            <v>1</v>
          </cell>
        </row>
        <row r="2832">
          <cell r="A2832">
            <v>2003649</v>
          </cell>
          <cell r="B2832" t="str">
            <v>Caixa de ligação e passagem - CLP 05 - areia extraída e brita produzida</v>
          </cell>
          <cell r="C2832" t="str">
            <v>un</v>
          </cell>
          <cell r="D2832">
            <v>1</v>
          </cell>
        </row>
        <row r="2833">
          <cell r="A2833">
            <v>2003652</v>
          </cell>
          <cell r="B2833" t="str">
            <v>Caixa de ligação e passagem - CLP 06 - areia e brita comerciais</v>
          </cell>
          <cell r="C2833" t="str">
            <v>un</v>
          </cell>
          <cell r="D2833">
            <v>1</v>
          </cell>
        </row>
        <row r="2834">
          <cell r="A2834">
            <v>2003651</v>
          </cell>
          <cell r="B2834" t="str">
            <v>Caixa de ligação e passagem - CLP 06 - areia extraída e brita produzida</v>
          </cell>
          <cell r="C2834" t="str">
            <v>un</v>
          </cell>
          <cell r="D2834">
            <v>1</v>
          </cell>
        </row>
        <row r="2835">
          <cell r="A2835">
            <v>2003654</v>
          </cell>
          <cell r="B2835" t="str">
            <v>Caixa de ligação e passagem - CLP 07 - areia e brita comerciais</v>
          </cell>
          <cell r="C2835" t="str">
            <v>un</v>
          </cell>
          <cell r="D2835">
            <v>1</v>
          </cell>
        </row>
        <row r="2836">
          <cell r="A2836">
            <v>2003653</v>
          </cell>
          <cell r="B2836" t="str">
            <v>Caixa de ligação e passagem - CLP 07 - areia extraída e brita produzida</v>
          </cell>
          <cell r="C2836" t="str">
            <v>un</v>
          </cell>
          <cell r="D2836">
            <v>1</v>
          </cell>
        </row>
        <row r="2837">
          <cell r="A2837">
            <v>2003656</v>
          </cell>
          <cell r="B2837" t="str">
            <v>Caixa de ligação e passagem - CLP 08 - areia e brita comerciais</v>
          </cell>
          <cell r="C2837" t="str">
            <v>un</v>
          </cell>
          <cell r="D2837">
            <v>1</v>
          </cell>
        </row>
        <row r="2838">
          <cell r="A2838">
            <v>2003655</v>
          </cell>
          <cell r="B2838" t="str">
            <v>Caixa de ligação e passagem - CLP 08 - areia extraída e brita produzida</v>
          </cell>
          <cell r="C2838" t="str">
            <v>un</v>
          </cell>
          <cell r="D2838">
            <v>1</v>
          </cell>
        </row>
        <row r="2839">
          <cell r="A2839">
            <v>2003658</v>
          </cell>
          <cell r="B2839" t="str">
            <v>Caixa de ligação e passagem - CLP 09 - areia e brita comerciais</v>
          </cell>
          <cell r="C2839" t="str">
            <v>un</v>
          </cell>
          <cell r="D2839">
            <v>1</v>
          </cell>
        </row>
        <row r="2840">
          <cell r="A2840">
            <v>2003657</v>
          </cell>
          <cell r="B2840" t="str">
            <v>Caixa de ligação e passagem - CLP 09 - areia extraída e brita produzida</v>
          </cell>
          <cell r="C2840" t="str">
            <v>un</v>
          </cell>
          <cell r="D2840">
            <v>1</v>
          </cell>
        </row>
        <row r="2841">
          <cell r="A2841">
            <v>2003660</v>
          </cell>
          <cell r="B2841" t="str">
            <v>Caixa de ligação e passagem - CLP 10 - areia e brita comerciais</v>
          </cell>
          <cell r="C2841" t="str">
            <v>un</v>
          </cell>
          <cell r="D2841">
            <v>1</v>
          </cell>
        </row>
        <row r="2842">
          <cell r="A2842">
            <v>2003659</v>
          </cell>
          <cell r="B2842" t="str">
            <v>Caixa de ligação e passagem - CLP 10 - areia extraída e brita produzida</v>
          </cell>
          <cell r="C2842" t="str">
            <v>un</v>
          </cell>
          <cell r="D2842">
            <v>1</v>
          </cell>
        </row>
        <row r="2843">
          <cell r="A2843">
            <v>2003662</v>
          </cell>
          <cell r="B2843" t="str">
            <v>Caixa de ligação e passagem - CLP 11 - areia e brita comerciais</v>
          </cell>
          <cell r="C2843" t="str">
            <v>un</v>
          </cell>
          <cell r="D2843">
            <v>1</v>
          </cell>
        </row>
        <row r="2844">
          <cell r="A2844">
            <v>2003661</v>
          </cell>
          <cell r="B2844" t="str">
            <v>Caixa de ligação e passagem - CLP 11 - areia extraída e brita produzida</v>
          </cell>
          <cell r="C2844" t="str">
            <v>un</v>
          </cell>
          <cell r="D2844">
            <v>1</v>
          </cell>
        </row>
        <row r="2845">
          <cell r="A2845">
            <v>2003664</v>
          </cell>
          <cell r="B2845" t="str">
            <v>Caixa de ligação e passagem - CLP 12 - areia e brita comerciais</v>
          </cell>
          <cell r="C2845" t="str">
            <v>un</v>
          </cell>
          <cell r="D2845">
            <v>1</v>
          </cell>
        </row>
        <row r="2846">
          <cell r="A2846">
            <v>2003663</v>
          </cell>
          <cell r="B2846" t="str">
            <v>Caixa de ligação e passagem - CLP 12 - areia extraída e brita produzida</v>
          </cell>
          <cell r="C2846" t="str">
            <v>un</v>
          </cell>
          <cell r="D2846">
            <v>1</v>
          </cell>
        </row>
        <row r="2847">
          <cell r="A2847">
            <v>2003666</v>
          </cell>
          <cell r="B2847" t="str">
            <v>Caixa de ligação e passagem - CLP 13 - areia e brita comerciais</v>
          </cell>
          <cell r="C2847" t="str">
            <v>un</v>
          </cell>
          <cell r="D2847">
            <v>1</v>
          </cell>
        </row>
        <row r="2848">
          <cell r="A2848">
            <v>2003665</v>
          </cell>
          <cell r="B2848" t="str">
            <v>Caixa de ligação e passagem - CLP 13 - areia extraída e brita produzida</v>
          </cell>
          <cell r="C2848" t="str">
            <v>un</v>
          </cell>
          <cell r="D2848">
            <v>1</v>
          </cell>
        </row>
        <row r="2849">
          <cell r="A2849">
            <v>2003668</v>
          </cell>
          <cell r="B2849" t="str">
            <v>Caixa de ligação e passagem - CLP 14 - areia e brita comerciais</v>
          </cell>
          <cell r="C2849" t="str">
            <v>un</v>
          </cell>
          <cell r="D2849">
            <v>1</v>
          </cell>
        </row>
        <row r="2850">
          <cell r="A2850">
            <v>2003667</v>
          </cell>
          <cell r="B2850" t="str">
            <v>Caixa de ligação e passagem - CLP 14 - areia extraída e brita produzida</v>
          </cell>
          <cell r="C2850" t="str">
            <v>un</v>
          </cell>
          <cell r="D2850">
            <v>1</v>
          </cell>
        </row>
        <row r="2851">
          <cell r="A2851">
            <v>2003670</v>
          </cell>
          <cell r="B2851" t="str">
            <v>Caixa de ligação e passagem - CLP 15 - areia e brita comerciais</v>
          </cell>
          <cell r="C2851" t="str">
            <v>un</v>
          </cell>
          <cell r="D2851">
            <v>1</v>
          </cell>
        </row>
        <row r="2852">
          <cell r="A2852">
            <v>2003669</v>
          </cell>
          <cell r="B2852" t="str">
            <v>Caixa de ligação e passagem - CLP 15 - areia extraída e brita produzida</v>
          </cell>
          <cell r="C2852" t="str">
            <v>un</v>
          </cell>
          <cell r="D2852">
            <v>1</v>
          </cell>
        </row>
        <row r="2853">
          <cell r="A2853">
            <v>2003672</v>
          </cell>
          <cell r="B2853" t="str">
            <v>Caixa de ligação e passagem - CLP 16 - areia e brita comerciais</v>
          </cell>
          <cell r="C2853" t="str">
            <v>un</v>
          </cell>
          <cell r="D2853">
            <v>1</v>
          </cell>
        </row>
        <row r="2854">
          <cell r="A2854">
            <v>2003671</v>
          </cell>
          <cell r="B2854" t="str">
            <v>Caixa de ligação e passagem - CLP 16 - areia extraída e brita produzida</v>
          </cell>
          <cell r="C2854" t="str">
            <v>un</v>
          </cell>
          <cell r="D2854">
            <v>1</v>
          </cell>
        </row>
        <row r="2855">
          <cell r="A2855">
            <v>2003674</v>
          </cell>
          <cell r="B2855" t="str">
            <v>Caixa de ligação e passagem - CLP 17 - areia e brita comerciais</v>
          </cell>
          <cell r="C2855" t="str">
            <v>un</v>
          </cell>
          <cell r="D2855">
            <v>1</v>
          </cell>
        </row>
        <row r="2856">
          <cell r="A2856">
            <v>2003673</v>
          </cell>
          <cell r="B2856" t="str">
            <v>Caixa de ligação e passagem - CLP 17 - areia extraída e brita produzida</v>
          </cell>
          <cell r="C2856" t="str">
            <v>un</v>
          </cell>
          <cell r="D2856">
            <v>1</v>
          </cell>
        </row>
        <row r="2857">
          <cell r="A2857">
            <v>2003676</v>
          </cell>
          <cell r="B2857" t="str">
            <v>Caixa de ligação e passagem - CLP 18 - areia e brita comerciais</v>
          </cell>
          <cell r="C2857" t="str">
            <v>un</v>
          </cell>
          <cell r="D2857">
            <v>1</v>
          </cell>
        </row>
        <row r="2858">
          <cell r="A2858">
            <v>2003675</v>
          </cell>
          <cell r="B2858" t="str">
            <v>Caixa de ligação e passagem - CLP 18 - areia extraída e brita produzida</v>
          </cell>
          <cell r="C2858" t="str">
            <v>un</v>
          </cell>
          <cell r="D2858">
            <v>1</v>
          </cell>
        </row>
        <row r="2859">
          <cell r="A2859">
            <v>2003854</v>
          </cell>
          <cell r="B2859" t="str">
            <v>Camada drenante para proteção de muros de contenção - areia comercial</v>
          </cell>
          <cell r="C2859" t="str">
            <v>m³</v>
          </cell>
          <cell r="D2859">
            <v>16.43</v>
          </cell>
        </row>
        <row r="2860">
          <cell r="A2860">
            <v>2003855</v>
          </cell>
          <cell r="B2860" t="str">
            <v>Camada drenante para proteção de muros de contenção - areia extraída</v>
          </cell>
          <cell r="C2860" t="str">
            <v>m³</v>
          </cell>
          <cell r="D2860">
            <v>16.43</v>
          </cell>
        </row>
        <row r="2861">
          <cell r="A2861">
            <v>2003856</v>
          </cell>
          <cell r="B2861" t="str">
            <v>Camada drenante para proteção de muros de contenção - brita comercial</v>
          </cell>
          <cell r="C2861" t="str">
            <v>m³</v>
          </cell>
          <cell r="D2861">
            <v>16.43</v>
          </cell>
        </row>
        <row r="2862">
          <cell r="A2862">
            <v>2003857</v>
          </cell>
          <cell r="B2862" t="str">
            <v>Camada drenante para proteção de muros de contenção - brita produzida</v>
          </cell>
          <cell r="C2862" t="str">
            <v>m³</v>
          </cell>
          <cell r="D2862">
            <v>16.43</v>
          </cell>
        </row>
        <row r="2863">
          <cell r="A2863">
            <v>2019782</v>
          </cell>
          <cell r="B2863" t="str">
            <v>Canal em polietileno e polipropileno com efeito autolimpante e abertura de captação em ferro fundido dúctil - carga de controle de 900 kN - 100,0 x 21,0 x 57,9 cm - fornecimento e instalação em pavimento de asfalto</v>
          </cell>
          <cell r="C2863" t="str">
            <v>m</v>
          </cell>
          <cell r="D2863">
            <v>24.9</v>
          </cell>
        </row>
        <row r="2864">
          <cell r="A2864">
            <v>2019783</v>
          </cell>
          <cell r="B2864" t="str">
            <v>Canal em polietileno e polipropileno com efeito autolimpante e abertura de captação em ferro fundido dúctil - carga de controle de 900 kN - 100,0 x 25,2 x 66,5 cm - fornecimento e instalação em pavimento de asfalto</v>
          </cell>
          <cell r="C2864" t="str">
            <v>m</v>
          </cell>
          <cell r="D2864">
            <v>24.9</v>
          </cell>
        </row>
        <row r="2865">
          <cell r="A2865">
            <v>2019784</v>
          </cell>
          <cell r="B2865" t="str">
            <v>Canal em polietileno e polipropileno com efeito autolimpante e abertura de captação em ferro fundido dúctil - carga de controle de 900 kN - 100,0 x 42,0 x 95,0 cm - fornecimento e instalação em pavimento de asfalto</v>
          </cell>
          <cell r="C2865" t="str">
            <v>m</v>
          </cell>
          <cell r="D2865">
            <v>24.9</v>
          </cell>
        </row>
        <row r="2866">
          <cell r="A2866">
            <v>2019785</v>
          </cell>
          <cell r="B2866" t="str">
            <v>Canal em polietileno e polipropileno com efeito autolimpante e abertura de captação em ferro fundido dúctil - carga de controle de 900 kN - 114,2 x 78,0 x 106,0 cm - fornecimento e instalação em pavimento de asfalto</v>
          </cell>
          <cell r="C2866" t="str">
            <v>m</v>
          </cell>
          <cell r="D2866">
            <v>24.9</v>
          </cell>
        </row>
        <row r="2867">
          <cell r="A2867">
            <v>2019776</v>
          </cell>
          <cell r="B2867" t="str">
            <v>Canal em polietileno e polipropileno com efeito autolimpante e grelha de encaixe em ferro fundido dúctil - carga de controle de 400 kN - 100,0 x 14,7 x 18,6 cm - fornecimento e instalação em pavimento de asfalto</v>
          </cell>
          <cell r="C2867" t="str">
            <v>m</v>
          </cell>
          <cell r="D2867">
            <v>21.94</v>
          </cell>
        </row>
        <row r="2868">
          <cell r="A2868">
            <v>2019777</v>
          </cell>
          <cell r="B2868" t="str">
            <v>Canal em polietileno e polipropileno com efeito autolimpante e grelha de encaixe em ferro fundido dúctil - carga de controle de 400 kN - 100,0 x 24,7 x 23,6 cm - fornecimento e instalação em pavimento de asfalto</v>
          </cell>
          <cell r="C2868" t="str">
            <v>m</v>
          </cell>
          <cell r="D2868">
            <v>21.94</v>
          </cell>
        </row>
        <row r="2869">
          <cell r="A2869">
            <v>2019778</v>
          </cell>
          <cell r="B2869" t="str">
            <v>Canal em polietileno e polipropileno com efeito autolimpante e grelha de encaixe em ferro fundido dúctil - carga de controle de 400 kN - 100,0 x 34,9 x 29,4 cm - fornecimento e instalação em pavimento de asfalto</v>
          </cell>
          <cell r="C2869" t="str">
            <v>m</v>
          </cell>
          <cell r="D2869">
            <v>17.84</v>
          </cell>
        </row>
        <row r="2870">
          <cell r="A2870">
            <v>2019779</v>
          </cell>
          <cell r="B2870" t="str">
            <v>Canal em polietileno e polipropileno com efeito autolimpante e grelha de encaixe em ferro fundido dúctil - carga de controle de 600 kN - 100,0 x 16,0 x 15,0 cm - fornecimento e instalação em pavimento de asfalto</v>
          </cell>
          <cell r="C2870" t="str">
            <v>m</v>
          </cell>
          <cell r="D2870">
            <v>13.21</v>
          </cell>
        </row>
        <row r="2871">
          <cell r="A2871">
            <v>2019780</v>
          </cell>
          <cell r="B2871" t="str">
            <v>Canal em polietileno e polipropileno com efeito autolimpante e grelha de encaixe em ferro fundido dúctil - carga de controle de 600 kN - 100,0 x 21,2 x 21,0 cm - fornecimento e instalação em pavimento de asfalto</v>
          </cell>
          <cell r="C2871" t="str">
            <v>m</v>
          </cell>
          <cell r="D2871">
            <v>13.21</v>
          </cell>
        </row>
        <row r="2872">
          <cell r="A2872">
            <v>2019781</v>
          </cell>
          <cell r="B2872" t="str">
            <v>Canal em polietileno e polipropileno com efeito autolimpante e grelha de encaixe em ferro fundido dúctil - carga de controle de 600 kN - 100,0 x 26,2 x 20,0 cm - fornecimento e instalação em pavimento de asfalto</v>
          </cell>
          <cell r="C2872" t="str">
            <v>m</v>
          </cell>
          <cell r="D2872">
            <v>13.13</v>
          </cell>
        </row>
        <row r="2873">
          <cell r="A2873">
            <v>2019773</v>
          </cell>
          <cell r="B2873" t="str">
            <v>Canal em polietileno e polipropileno com efeito autolimpante e grelha de encaixe em poliamida reforçada - carga de controle de 250 kN - 100,0 x 16,0 x 15,0 cm - fornecimento e instalação em pavimento de asfalto</v>
          </cell>
          <cell r="C2873" t="str">
            <v>m</v>
          </cell>
          <cell r="D2873">
            <v>22.1</v>
          </cell>
        </row>
        <row r="2874">
          <cell r="A2874">
            <v>2019774</v>
          </cell>
          <cell r="B2874" t="str">
            <v>Canal em polietileno e polipropileno com efeito autolimpante e grelha de encaixe em poliamida reforçada - carga de controle de 250 kN - 100,0 x 16,0 x 20,0 cm - fornecimento e instalação em pavimento de asfalto</v>
          </cell>
          <cell r="C2874" t="str">
            <v>m</v>
          </cell>
          <cell r="D2874">
            <v>22.1</v>
          </cell>
        </row>
        <row r="2875">
          <cell r="A2875">
            <v>2019775</v>
          </cell>
          <cell r="B2875" t="str">
            <v>Canal em polietileno e polipropileno com efeito autolimpante e grelha de encaixe em poliamida reforçada - carga de controle de 250 kN - 100,0 x 16,0 x 7,5 cm - fornecimento e instalação em pavimento de asfalto</v>
          </cell>
          <cell r="C2875" t="str">
            <v>m</v>
          </cell>
          <cell r="D2875">
            <v>22.1</v>
          </cell>
        </row>
        <row r="2876">
          <cell r="A2876">
            <v>2019755</v>
          </cell>
          <cell r="B2876" t="str">
            <v>Canal monobloco com corpo e grelha em concreto polímero com efeito autolimpante - carga de controle de 400 kN - 100,0 x 15,0 x 23,0 cm - fornecimento e instalação em pavimento de asfalto</v>
          </cell>
          <cell r="C2876" t="str">
            <v>m</v>
          </cell>
          <cell r="D2876">
            <v>31.52</v>
          </cell>
        </row>
        <row r="2877">
          <cell r="A2877">
            <v>2019764</v>
          </cell>
          <cell r="B2877" t="str">
            <v>Canal monobloco com corpo e grelha em concreto polímero com efeito autolimpante - carga de controle de 400 kN - 100,0 x 15,0 x 23,0 cm - fornecimento e instalação em pavimento de concreto</v>
          </cell>
          <cell r="C2877" t="str">
            <v>m</v>
          </cell>
          <cell r="D2877">
            <v>31.52</v>
          </cell>
        </row>
        <row r="2878">
          <cell r="A2878">
            <v>2019756</v>
          </cell>
          <cell r="B2878" t="str">
            <v>Canal monobloco com corpo e grelha em concreto polímero com efeito autolimpante - carga de controle de 400 kN - 100,0 x 25,0 x 32,0 cm - fornecimento e instalação em pavimento de asfalto</v>
          </cell>
          <cell r="C2878" t="str">
            <v>m</v>
          </cell>
          <cell r="D2878">
            <v>43.94</v>
          </cell>
        </row>
        <row r="2879">
          <cell r="A2879">
            <v>2019765</v>
          </cell>
          <cell r="B2879" t="str">
            <v>Canal monobloco com corpo e grelha em concreto polímero com efeito autolimpante - carga de controle de 400 kN - 100,0 x 25,0 x 32,0 cm - fornecimento e instalação em pavimento de concreto</v>
          </cell>
          <cell r="C2879" t="str">
            <v>m</v>
          </cell>
          <cell r="D2879">
            <v>43.94</v>
          </cell>
        </row>
        <row r="2880">
          <cell r="A2880">
            <v>2019757</v>
          </cell>
          <cell r="B2880" t="str">
            <v>Canal monobloco com corpo e grelha em concreto polímero com efeito autolimpante - carga de controle de 900 kN - 100,0 x 16,0 x 26,5 cm - fornecimento e instalação em pavimento de asfalto</v>
          </cell>
          <cell r="C2880" t="str">
            <v>m</v>
          </cell>
          <cell r="D2880">
            <v>29.64</v>
          </cell>
        </row>
        <row r="2881">
          <cell r="A2881">
            <v>2019766</v>
          </cell>
          <cell r="B2881" t="str">
            <v>Canal monobloco com corpo e grelha em concreto polímero com efeito autolimpante - carga de controle de 900 kN - 100,0 x 16,0 x 26,5 cm - fornecimento e instalação em pavimento de concreto</v>
          </cell>
          <cell r="C2881" t="str">
            <v>m</v>
          </cell>
          <cell r="D2881">
            <v>29.64</v>
          </cell>
        </row>
        <row r="2882">
          <cell r="A2882">
            <v>2019758</v>
          </cell>
          <cell r="B2882" t="str">
            <v>Canal monobloco com corpo e grelha em concreto polímero com efeito autolimpante - carga de controle de 900 kN - 100,0 x 21,0 x 28,0 cm - fornecimento e instalação em pavimento de asfalto</v>
          </cell>
          <cell r="C2882" t="str">
            <v>m</v>
          </cell>
          <cell r="D2882">
            <v>43.94</v>
          </cell>
        </row>
        <row r="2883">
          <cell r="A2883">
            <v>2019767</v>
          </cell>
          <cell r="B2883" t="str">
            <v>Canal monobloco com corpo e grelha em concreto polímero com efeito autolimpante - carga de controle de 900 kN - 100,0 x 21,0 x 28,0 cm - fornecimento e instalação em pavimento de concreto</v>
          </cell>
          <cell r="C2883" t="str">
            <v>m</v>
          </cell>
          <cell r="D2883">
            <v>43.94</v>
          </cell>
        </row>
        <row r="2884">
          <cell r="A2884">
            <v>2019759</v>
          </cell>
          <cell r="B2884" t="str">
            <v>Canal monobloco com corpo e grelha em concreto polímero com efeito autolimpante - carga de controle de 900 kN - 100,0 x 21,0 x 38,0 cm - fornecimento e instalação em pavimento de asfalto</v>
          </cell>
          <cell r="C2884" t="str">
            <v>m</v>
          </cell>
          <cell r="D2884">
            <v>43.94</v>
          </cell>
        </row>
        <row r="2885">
          <cell r="A2885">
            <v>2019768</v>
          </cell>
          <cell r="B2885" t="str">
            <v>Canal monobloco com corpo e grelha em concreto polímero com efeito autolimpante - carga de controle de 900 kN - 100,0 x 21,0 x 38,0 cm - fornecimento e instalação em pavimento de concreto</v>
          </cell>
          <cell r="C2885" t="str">
            <v>m</v>
          </cell>
          <cell r="D2885">
            <v>43.94</v>
          </cell>
        </row>
        <row r="2886">
          <cell r="A2886">
            <v>2019760</v>
          </cell>
          <cell r="B2886" t="str">
            <v>Canal monobloco com corpo e grelha em concreto polímero com efeito autolimpante - carga de controle de 900 kN - 100,0 x 21,0 x 48,0 cm - fornecimento e instalação em pavimento de asfalto</v>
          </cell>
          <cell r="C2886" t="str">
            <v>m</v>
          </cell>
          <cell r="D2886">
            <v>43.94</v>
          </cell>
        </row>
        <row r="2887">
          <cell r="A2887">
            <v>2019769</v>
          </cell>
          <cell r="B2887" t="str">
            <v>Canal monobloco com corpo e grelha em concreto polímero com efeito autolimpante - carga de controle de 900 kN - 100,0 x 21,0 x 48,0 cm - fornecimento e instalação em pavimento de concreto</v>
          </cell>
          <cell r="C2887" t="str">
            <v>m</v>
          </cell>
          <cell r="D2887">
            <v>43.94</v>
          </cell>
        </row>
        <row r="2888">
          <cell r="A2888">
            <v>2019761</v>
          </cell>
          <cell r="B2888" t="str">
            <v>Canal monobloco com corpo e grelha em concreto polímero com efeito autolimpante - carga de controle de 900 kN - 100,0 x 26,0 x 33,0 cm - fornecimento e instalação em pavimento de asfalto</v>
          </cell>
          <cell r="C2888" t="str">
            <v>m</v>
          </cell>
          <cell r="D2888">
            <v>43.94</v>
          </cell>
        </row>
        <row r="2889">
          <cell r="A2889">
            <v>2019770</v>
          </cell>
          <cell r="B2889" t="str">
            <v>Canal monobloco com corpo e grelha em concreto polímero com efeito autolimpante - carga de controle de 900 kN - 100,0 x 26,0 x 33,0 cm - fornecimento e instalação em pavimento de concreto</v>
          </cell>
          <cell r="C2889" t="str">
            <v>m</v>
          </cell>
          <cell r="D2889">
            <v>43.94</v>
          </cell>
        </row>
        <row r="2890">
          <cell r="A2890">
            <v>2019762</v>
          </cell>
          <cell r="B2890" t="str">
            <v>Canal monobloco com corpo e grelha em concreto polímero com efeito autolimpante - carga de controle de 900 kN - 100,0 x 26,0 x 53,0 cm - fornecimento e instalação em pavimento de asfalto</v>
          </cell>
          <cell r="C2890" t="str">
            <v>m</v>
          </cell>
          <cell r="D2890">
            <v>43.94</v>
          </cell>
        </row>
        <row r="2891">
          <cell r="A2891">
            <v>2019771</v>
          </cell>
          <cell r="B2891" t="str">
            <v>Canal monobloco com corpo e grelha em concreto polímero com efeito autolimpante - carga de controle de 900 kN - 100,0 x 26,0 x 53,0 cm - fornecimento e instalação em pavimento de concreto</v>
          </cell>
          <cell r="C2891" t="str">
            <v>m</v>
          </cell>
          <cell r="D2891">
            <v>43.94</v>
          </cell>
        </row>
        <row r="2892">
          <cell r="A2892">
            <v>2019763</v>
          </cell>
          <cell r="B2892" t="str">
            <v>Canal monobloco com corpo e grelha em concreto polímero com efeito autolimpante - carga de controle de 900 kN - 200,0 x 40,0 x 59,5 cm - fornecimento e instalação em pavimento de asfalto</v>
          </cell>
          <cell r="C2892" t="str">
            <v>m</v>
          </cell>
          <cell r="D2892">
            <v>43.94</v>
          </cell>
        </row>
        <row r="2893">
          <cell r="A2893">
            <v>2019772</v>
          </cell>
          <cell r="B2893" t="str">
            <v>Canal monobloco com corpo e grelha em concreto polímero com efeito autolimpante - carga de controle de 900 kN - 200,0 x 40,0 x 59,5 cm - fornecimento e instalação em pavimento de concreto</v>
          </cell>
          <cell r="C2893" t="str">
            <v>m</v>
          </cell>
          <cell r="D2893">
            <v>43.94</v>
          </cell>
        </row>
        <row r="2894">
          <cell r="A2894">
            <v>2003811</v>
          </cell>
          <cell r="B2894" t="str">
            <v>Canaleta de concreto - CAU 01 - seção de 20 x 20 cm - espessura de 10 cm - apoiada em toda a extensão</v>
          </cell>
          <cell r="C2894" t="str">
            <v>m</v>
          </cell>
          <cell r="D2894">
            <v>1</v>
          </cell>
        </row>
        <row r="2895">
          <cell r="A2895">
            <v>2003812</v>
          </cell>
          <cell r="B2895" t="str">
            <v>Canaleta de concreto - CAU 02 - seção de 25 x 25 cm - espessura de 10 cm - apoiada em toda a extensão</v>
          </cell>
          <cell r="C2895" t="str">
            <v>m</v>
          </cell>
          <cell r="D2895">
            <v>1</v>
          </cell>
        </row>
        <row r="2896">
          <cell r="A2896">
            <v>2003813</v>
          </cell>
          <cell r="B2896" t="str">
            <v>Canaleta de concreto - CAU 03 - seção de 30 x 30 cm - espessura de 10 cm - apoiada em toda a extensão</v>
          </cell>
          <cell r="C2896" t="str">
            <v>m</v>
          </cell>
          <cell r="D2896">
            <v>1</v>
          </cell>
        </row>
        <row r="2897">
          <cell r="A2897">
            <v>2003814</v>
          </cell>
          <cell r="B2897" t="str">
            <v>Canaleta de concreto - CAU 04 - seção de 35 x 35 cm - espessura de 10 cm - apoiada em toda a extensão</v>
          </cell>
          <cell r="C2897" t="str">
            <v>m</v>
          </cell>
          <cell r="D2897">
            <v>1</v>
          </cell>
        </row>
        <row r="2898">
          <cell r="A2898">
            <v>2003815</v>
          </cell>
          <cell r="B2898" t="str">
            <v>Canaleta de concreto - CAU 05 - seção de 40 x 40 cm - espessura de 10 cm - apoiada em toda a extensão</v>
          </cell>
          <cell r="C2898" t="str">
            <v>m</v>
          </cell>
          <cell r="D2898">
            <v>1</v>
          </cell>
        </row>
        <row r="2899">
          <cell r="A2899">
            <v>2003816</v>
          </cell>
          <cell r="B2899" t="str">
            <v>Canaleta de concreto - CAU 06 - seção de 50 x 50 cm - espessura de 10 cm - apoiada em toda a extensão</v>
          </cell>
          <cell r="C2899" t="str">
            <v>m</v>
          </cell>
          <cell r="D2899">
            <v>1</v>
          </cell>
        </row>
        <row r="2900">
          <cell r="A2900">
            <v>2003817</v>
          </cell>
          <cell r="B2900" t="str">
            <v>Canaleta de concreto - CAU 07 - seção de 60 x 60 cm - espessura de 10 cm - apoiada em toda a extensão</v>
          </cell>
          <cell r="C2900" t="str">
            <v>m</v>
          </cell>
          <cell r="D2900">
            <v>1</v>
          </cell>
        </row>
        <row r="2901">
          <cell r="A2901">
            <v>2003799</v>
          </cell>
          <cell r="B2901" t="str">
            <v>Canaleta meia cana D = 0,30 m assente sobre lastro de areia - areia e brita comerciais - fornecimento e instalação</v>
          </cell>
          <cell r="C2901" t="str">
            <v>m</v>
          </cell>
          <cell r="D2901">
            <v>1</v>
          </cell>
        </row>
        <row r="2902">
          <cell r="A2902">
            <v>2003798</v>
          </cell>
          <cell r="B2902" t="str">
            <v>Canaleta meia cana D = 0,30 m assente sobre lastro de areia - areia extraída e brita produzida - fornecimento e instalação</v>
          </cell>
          <cell r="C2902" t="str">
            <v>m</v>
          </cell>
          <cell r="D2902">
            <v>1</v>
          </cell>
        </row>
        <row r="2903">
          <cell r="A2903">
            <v>2003801</v>
          </cell>
          <cell r="B2903" t="str">
            <v>Canaleta meia cana D = 0,40 m assente sobre lastro de areia - areia e brita comerciais - fornecimento e instalação</v>
          </cell>
          <cell r="C2903" t="str">
            <v>m</v>
          </cell>
          <cell r="D2903">
            <v>1</v>
          </cell>
        </row>
        <row r="2904">
          <cell r="A2904">
            <v>2003800</v>
          </cell>
          <cell r="B2904" t="str">
            <v>Canaleta meia cana D = 0,40 m assente sobre lastro de areia - areia extraída e brita produzida - fornecimento e instalação</v>
          </cell>
          <cell r="C2904" t="str">
            <v>m</v>
          </cell>
          <cell r="D2904">
            <v>1</v>
          </cell>
        </row>
        <row r="2905">
          <cell r="A2905">
            <v>2003714</v>
          </cell>
          <cell r="B2905" t="str">
            <v>Chaminé dos poços de visita - CPV 01 - areia e brita comerciais</v>
          </cell>
          <cell r="C2905" t="str">
            <v>un</v>
          </cell>
          <cell r="D2905">
            <v>1</v>
          </cell>
        </row>
        <row r="2906">
          <cell r="A2906">
            <v>2003713</v>
          </cell>
          <cell r="B2906" t="str">
            <v>Chaminé dos poços de visita - CPV 01 - areia extraída e brita produzida</v>
          </cell>
          <cell r="C2906" t="str">
            <v>un</v>
          </cell>
          <cell r="D2906">
            <v>1</v>
          </cell>
        </row>
        <row r="2907">
          <cell r="A2907">
            <v>2003716</v>
          </cell>
          <cell r="B2907" t="str">
            <v>Chaminé dos poços de visita - CPV 02 - areia e brita comerciais</v>
          </cell>
          <cell r="C2907" t="str">
            <v>un</v>
          </cell>
          <cell r="D2907">
            <v>1</v>
          </cell>
        </row>
        <row r="2908">
          <cell r="A2908">
            <v>2003715</v>
          </cell>
          <cell r="B2908" t="str">
            <v>Chaminé dos poços de visita - CPV 02 - areia extraída e brita produzida</v>
          </cell>
          <cell r="C2908" t="str">
            <v>un</v>
          </cell>
          <cell r="D2908">
            <v>1</v>
          </cell>
        </row>
        <row r="2909">
          <cell r="A2909">
            <v>2003718</v>
          </cell>
          <cell r="B2909" t="str">
            <v>Chaminé dos poços de visita - CPV 03 - areia e brita comerciais</v>
          </cell>
          <cell r="C2909" t="str">
            <v>un</v>
          </cell>
          <cell r="D2909">
            <v>1</v>
          </cell>
        </row>
        <row r="2910">
          <cell r="A2910">
            <v>2003717</v>
          </cell>
          <cell r="B2910" t="str">
            <v>Chaminé dos poços de visita - CPV 03 - areia extraída e brita produzida</v>
          </cell>
          <cell r="C2910" t="str">
            <v>un</v>
          </cell>
          <cell r="D2910">
            <v>1</v>
          </cell>
        </row>
        <row r="2911">
          <cell r="A2911">
            <v>2003720</v>
          </cell>
          <cell r="B2911" t="str">
            <v>Chaminé dos poços de visita - CPV 04 - areia e brita comerciais</v>
          </cell>
          <cell r="C2911" t="str">
            <v>un</v>
          </cell>
          <cell r="D2911">
            <v>1</v>
          </cell>
        </row>
        <row r="2912">
          <cell r="A2912">
            <v>2003719</v>
          </cell>
          <cell r="B2912" t="str">
            <v>Chaminé dos poços de visita - CPV 04 - areia extraída e brita produzida</v>
          </cell>
          <cell r="C2912" t="str">
            <v>un</v>
          </cell>
          <cell r="D2912">
            <v>1</v>
          </cell>
        </row>
        <row r="2913">
          <cell r="A2913">
            <v>2003722</v>
          </cell>
          <cell r="B2913" t="str">
            <v>Chaminé dos poços de visita - CPV 05 - areia e brita comerciais</v>
          </cell>
          <cell r="C2913" t="str">
            <v>un</v>
          </cell>
          <cell r="D2913">
            <v>1</v>
          </cell>
        </row>
        <row r="2914">
          <cell r="A2914">
            <v>2003721</v>
          </cell>
          <cell r="B2914" t="str">
            <v>Chaminé dos poços de visita - CPV 05 - areia extraída e brita produzida</v>
          </cell>
          <cell r="C2914" t="str">
            <v>un</v>
          </cell>
          <cell r="D2914">
            <v>1</v>
          </cell>
        </row>
        <row r="2915">
          <cell r="A2915">
            <v>2003724</v>
          </cell>
          <cell r="B2915" t="str">
            <v>Chaminé dos poços de visita - CPV 06 - areia e brita comerciais</v>
          </cell>
          <cell r="C2915" t="str">
            <v>un</v>
          </cell>
          <cell r="D2915">
            <v>1</v>
          </cell>
        </row>
        <row r="2916">
          <cell r="A2916">
            <v>2003723</v>
          </cell>
          <cell r="B2916" t="str">
            <v>Chaminé dos poços de visita - CPV 06 - areia extraída e brita produzida</v>
          </cell>
          <cell r="C2916" t="str">
            <v>un</v>
          </cell>
          <cell r="D2916">
            <v>1</v>
          </cell>
        </row>
        <row r="2917">
          <cell r="A2917">
            <v>2003726</v>
          </cell>
          <cell r="B2917" t="str">
            <v>Chaminé dos poços de visita - CPV 07 - areia e brita comerciais</v>
          </cell>
          <cell r="C2917" t="str">
            <v>un</v>
          </cell>
          <cell r="D2917">
            <v>1</v>
          </cell>
        </row>
        <row r="2918">
          <cell r="A2918">
            <v>2003725</v>
          </cell>
          <cell r="B2918" t="str">
            <v>Chaminé dos poços de visita - CPV 07 - areia extraída e brita produzida</v>
          </cell>
          <cell r="C2918" t="str">
            <v>un</v>
          </cell>
          <cell r="D2918">
            <v>1</v>
          </cell>
        </row>
        <row r="2919">
          <cell r="A2919">
            <v>2003859</v>
          </cell>
          <cell r="B2919" t="str">
            <v>Colchão drenante com espalhamento e compactação mecânicos - brita produzida</v>
          </cell>
          <cell r="C2919" t="str">
            <v>m³</v>
          </cell>
          <cell r="D2919">
            <v>432.51</v>
          </cell>
        </row>
        <row r="2920">
          <cell r="A2920">
            <v>2003861</v>
          </cell>
          <cell r="B2920" t="str">
            <v>Coluna drenante D = 20 cm - areia comercial</v>
          </cell>
          <cell r="C2920" t="str">
            <v>m</v>
          </cell>
          <cell r="D2920">
            <v>1</v>
          </cell>
        </row>
        <row r="2921">
          <cell r="A2921">
            <v>2003862</v>
          </cell>
          <cell r="B2921" t="str">
            <v>Coluna drenante D = 20 cm - areia extraída</v>
          </cell>
          <cell r="C2921" t="str">
            <v>m</v>
          </cell>
          <cell r="D2921">
            <v>1</v>
          </cell>
        </row>
        <row r="2922">
          <cell r="A2922">
            <v>2003411</v>
          </cell>
          <cell r="B2922" t="str">
            <v>Descida d'água de aterros em degraus - DAD 110-26 - areia e brita comerciais</v>
          </cell>
          <cell r="C2922" t="str">
            <v>m</v>
          </cell>
          <cell r="D2922">
            <v>1</v>
          </cell>
        </row>
        <row r="2923">
          <cell r="A2923">
            <v>2003410</v>
          </cell>
          <cell r="B2923" t="str">
            <v>Descida d'água de aterros em degraus - DAD 110-26 - areia extraída e brita produzida</v>
          </cell>
          <cell r="C2923" t="str">
            <v>m</v>
          </cell>
          <cell r="D2923">
            <v>1</v>
          </cell>
        </row>
        <row r="2924">
          <cell r="A2924">
            <v>2003415</v>
          </cell>
          <cell r="B2924" t="str">
            <v>Descida d'água de aterros em degraus - DAD 125-30 - areia e brita comerciais</v>
          </cell>
          <cell r="C2924" t="str">
            <v>m</v>
          </cell>
          <cell r="D2924">
            <v>1</v>
          </cell>
        </row>
        <row r="2925">
          <cell r="A2925">
            <v>2003414</v>
          </cell>
          <cell r="B2925" t="str">
            <v>Descida d'água de aterros em degraus - DAD 125-30 - areia extraída e brita produzida</v>
          </cell>
          <cell r="C2925" t="str">
            <v>m</v>
          </cell>
          <cell r="D2925">
            <v>1</v>
          </cell>
        </row>
        <row r="2926">
          <cell r="A2926">
            <v>2003419</v>
          </cell>
          <cell r="B2926" t="str">
            <v>Descida d'água de aterros em degraus - DAD 170-35 - areia e brita comerciais</v>
          </cell>
          <cell r="C2926" t="str">
            <v>m</v>
          </cell>
          <cell r="D2926">
            <v>1</v>
          </cell>
        </row>
        <row r="2927">
          <cell r="A2927">
            <v>2003418</v>
          </cell>
          <cell r="B2927" t="str">
            <v>Descida d'água de aterros em degraus - DAD 170-35 - areia extraída e brita produzida</v>
          </cell>
          <cell r="C2927" t="str">
            <v>m</v>
          </cell>
          <cell r="D2927">
            <v>1</v>
          </cell>
        </row>
        <row r="2928">
          <cell r="A2928">
            <v>2003423</v>
          </cell>
          <cell r="B2928" t="str">
            <v>Descida d'água de aterros em degraus - DAD 200-40 - areia e brita comerciais</v>
          </cell>
          <cell r="C2928" t="str">
            <v>m</v>
          </cell>
          <cell r="D2928">
            <v>1</v>
          </cell>
        </row>
        <row r="2929">
          <cell r="A2929">
            <v>2003422</v>
          </cell>
          <cell r="B2929" t="str">
            <v>Descida d'água de aterros em degraus - DAD 200-40 - areia extraída e brita produzida</v>
          </cell>
          <cell r="C2929" t="str">
            <v>m</v>
          </cell>
          <cell r="D2929">
            <v>1</v>
          </cell>
        </row>
        <row r="2930">
          <cell r="A2930">
            <v>2003427</v>
          </cell>
          <cell r="B2930" t="str">
            <v>Descida d'água de aterros em degraus - DAD 240-54 - areia e brita comerciais</v>
          </cell>
          <cell r="C2930" t="str">
            <v>m</v>
          </cell>
          <cell r="D2930">
            <v>1</v>
          </cell>
        </row>
        <row r="2931">
          <cell r="A2931">
            <v>2003426</v>
          </cell>
          <cell r="B2931" t="str">
            <v>Descida d'água de aterros em degraus - DAD 240-54 - areia extraída e brita produzida</v>
          </cell>
          <cell r="C2931" t="str">
            <v>m</v>
          </cell>
          <cell r="D2931">
            <v>1</v>
          </cell>
        </row>
        <row r="2932">
          <cell r="A2932">
            <v>2003431</v>
          </cell>
          <cell r="B2932" t="str">
            <v>Descida d'água de aterros em degraus - DAD 320-35 - areia e brita comerciais</v>
          </cell>
          <cell r="C2932" t="str">
            <v>m</v>
          </cell>
          <cell r="D2932">
            <v>1</v>
          </cell>
        </row>
        <row r="2933">
          <cell r="A2933">
            <v>2003430</v>
          </cell>
          <cell r="B2933" t="str">
            <v>Descida d'água de aterros em degraus - DAD 320-35 - areia extraída e brita produzida</v>
          </cell>
          <cell r="C2933" t="str">
            <v>m</v>
          </cell>
          <cell r="D2933">
            <v>1</v>
          </cell>
        </row>
        <row r="2934">
          <cell r="A2934">
            <v>2003435</v>
          </cell>
          <cell r="B2934" t="str">
            <v>Descida d'água de aterros em degraus - DAD 370-45 - areia e brita comerciais</v>
          </cell>
          <cell r="C2934" t="str">
            <v>m</v>
          </cell>
          <cell r="D2934">
            <v>1</v>
          </cell>
        </row>
        <row r="2935">
          <cell r="A2935">
            <v>2003434</v>
          </cell>
          <cell r="B2935" t="str">
            <v>Descida d'água de aterros em degraus - DAD 370-45 - areia extraída e brita produzida</v>
          </cell>
          <cell r="C2935" t="str">
            <v>m</v>
          </cell>
          <cell r="D2935">
            <v>1</v>
          </cell>
        </row>
        <row r="2936">
          <cell r="A2936">
            <v>2003439</v>
          </cell>
          <cell r="B2936" t="str">
            <v>Descida d'água de aterros em degraus - DAD 435-55 - areia e brita comerciais</v>
          </cell>
          <cell r="C2936" t="str">
            <v>m</v>
          </cell>
          <cell r="D2936">
            <v>1</v>
          </cell>
        </row>
        <row r="2937">
          <cell r="A2937">
            <v>2003438</v>
          </cell>
          <cell r="B2937" t="str">
            <v>Descida d'água de aterros em degraus - DAD 435-55 - areia extraída e brita produzida</v>
          </cell>
          <cell r="C2937" t="str">
            <v>m</v>
          </cell>
          <cell r="D2937">
            <v>1</v>
          </cell>
        </row>
        <row r="2938">
          <cell r="A2938">
            <v>2003167</v>
          </cell>
          <cell r="B2938" t="str">
            <v>Descida d'água de aterros em degraus - DAD 470-35 - areia e brita comerciais</v>
          </cell>
          <cell r="C2938" t="str">
            <v>m</v>
          </cell>
          <cell r="D2938">
            <v>1</v>
          </cell>
        </row>
        <row r="2939">
          <cell r="A2939">
            <v>2003168</v>
          </cell>
          <cell r="B2939" t="str">
            <v>Descida d'água de aterros em degraus - DAD 470-35 - areia extraída e brita produzida</v>
          </cell>
          <cell r="C2939" t="str">
            <v>m</v>
          </cell>
          <cell r="D2939">
            <v>1</v>
          </cell>
        </row>
        <row r="2940">
          <cell r="A2940">
            <v>2003407</v>
          </cell>
          <cell r="B2940" t="str">
            <v>Descida d'água de aterros em degraus - DAD 60-36 - areia e brita comerciais</v>
          </cell>
          <cell r="C2940" t="str">
            <v>m</v>
          </cell>
          <cell r="D2940">
            <v>1</v>
          </cell>
        </row>
        <row r="2941">
          <cell r="A2941">
            <v>2003406</v>
          </cell>
          <cell r="B2941" t="str">
            <v>Descida d'água de aterros em degraus - DAD 60-36 - areia extraída e brita produzida</v>
          </cell>
          <cell r="C2941" t="str">
            <v>m</v>
          </cell>
          <cell r="D2941">
            <v>1</v>
          </cell>
        </row>
        <row r="2942">
          <cell r="A2942">
            <v>2003169</v>
          </cell>
          <cell r="B2942" t="str">
            <v>Descida d'água de aterros em degraus - DAD 608-50 - areia e brita comerciais</v>
          </cell>
          <cell r="C2942" t="str">
            <v>m</v>
          </cell>
          <cell r="D2942">
            <v>1</v>
          </cell>
        </row>
        <row r="2943">
          <cell r="A2943">
            <v>2003170</v>
          </cell>
          <cell r="B2943" t="str">
            <v>Descida d'água de aterros em degraus - DAD 608-50 - areia extraída e brita produzida</v>
          </cell>
          <cell r="C2943" t="str">
            <v>m</v>
          </cell>
          <cell r="D2943">
            <v>1</v>
          </cell>
        </row>
        <row r="2944">
          <cell r="A2944">
            <v>2003389</v>
          </cell>
          <cell r="B2944" t="str">
            <v>Descida d'água de aterros tipo rápido - DAR 40-20 - areia e brita comerciais</v>
          </cell>
          <cell r="C2944" t="str">
            <v>m</v>
          </cell>
          <cell r="D2944">
            <v>1</v>
          </cell>
        </row>
        <row r="2945">
          <cell r="A2945">
            <v>2003388</v>
          </cell>
          <cell r="B2945" t="str">
            <v>Descida d'água de aterros tipo rápido - DAR 40-20 - areia extraída e brita produzida</v>
          </cell>
          <cell r="C2945" t="str">
            <v>m</v>
          </cell>
          <cell r="D2945">
            <v>1</v>
          </cell>
        </row>
        <row r="2946">
          <cell r="A2946">
            <v>2003393</v>
          </cell>
          <cell r="B2946" t="str">
            <v>Descida d'água de aterros tipo rápido - DAR 60-30 - areia e brita comerciais</v>
          </cell>
          <cell r="C2946" t="str">
            <v>m</v>
          </cell>
          <cell r="D2946">
            <v>1</v>
          </cell>
        </row>
        <row r="2947">
          <cell r="A2947">
            <v>2003392</v>
          </cell>
          <cell r="B2947" t="str">
            <v>Descida d'água de aterros tipo rápido - DAR 60-30 - areia extraída e brita produzida</v>
          </cell>
          <cell r="C2947" t="str">
            <v>m</v>
          </cell>
          <cell r="D2947">
            <v>1</v>
          </cell>
        </row>
        <row r="2948">
          <cell r="A2948">
            <v>2003173</v>
          </cell>
          <cell r="B2948" t="str">
            <v>Descida d'água de cortes em degraus - DCD 100-50 - areia e brita comerciais</v>
          </cell>
          <cell r="C2948" t="str">
            <v>m</v>
          </cell>
          <cell r="D2948">
            <v>1</v>
          </cell>
        </row>
        <row r="2949">
          <cell r="A2949">
            <v>2003174</v>
          </cell>
          <cell r="B2949" t="str">
            <v>Descida d'água de cortes em degraus - DCD 100-50 - areia extraída e brita produzida</v>
          </cell>
          <cell r="C2949" t="str">
            <v>m</v>
          </cell>
          <cell r="D2949">
            <v>1</v>
          </cell>
        </row>
        <row r="2950">
          <cell r="A2950">
            <v>2003171</v>
          </cell>
          <cell r="B2950" t="str">
            <v>Descida d'água de cortes em degraus - DCD 40-40 - areia e brita comerciais</v>
          </cell>
          <cell r="C2950" t="str">
            <v>m</v>
          </cell>
          <cell r="D2950">
            <v>1</v>
          </cell>
        </row>
        <row r="2951">
          <cell r="A2951">
            <v>2003172</v>
          </cell>
          <cell r="B2951" t="str">
            <v>Descida d'água de cortes em degraus - DCD 40-40 - areia extraída e brita produzida</v>
          </cell>
          <cell r="C2951" t="str">
            <v>m</v>
          </cell>
          <cell r="D2951">
            <v>1</v>
          </cell>
        </row>
        <row r="2952">
          <cell r="A2952">
            <v>2003399</v>
          </cell>
          <cell r="B2952" t="str">
            <v>Descida d'água de cortes em degraus - DCD 60-30 - areia e brita comerciais</v>
          </cell>
          <cell r="C2952" t="str">
            <v>m</v>
          </cell>
          <cell r="D2952">
            <v>1</v>
          </cell>
        </row>
        <row r="2953">
          <cell r="A2953">
            <v>2003398</v>
          </cell>
          <cell r="B2953" t="str">
            <v>Descida d'água de cortes em degraus - DCD 60-30 - areia extraída e brita produzida</v>
          </cell>
          <cell r="C2953" t="str">
            <v>m</v>
          </cell>
          <cell r="D2953">
            <v>1</v>
          </cell>
        </row>
        <row r="2954">
          <cell r="A2954">
            <v>2003403</v>
          </cell>
          <cell r="B2954" t="str">
            <v>Descida d'água de cortes em degraus - DCD 80-40 - areia e brita comerciais</v>
          </cell>
          <cell r="C2954" t="str">
            <v>m</v>
          </cell>
          <cell r="D2954">
            <v>1</v>
          </cell>
        </row>
        <row r="2955">
          <cell r="A2955">
            <v>2003402</v>
          </cell>
          <cell r="B2955" t="str">
            <v>Descida d'água de cortes em degraus - DCD 80-40 - areia extraída e brita produzida</v>
          </cell>
          <cell r="C2955" t="str">
            <v>m</v>
          </cell>
          <cell r="D2955">
            <v>1</v>
          </cell>
        </row>
        <row r="2956">
          <cell r="A2956">
            <v>2003452</v>
          </cell>
          <cell r="B2956" t="str">
            <v>Dissipador de energia - DEB 180-263 - areia extraída e brita e pedra de mão produzidas</v>
          </cell>
          <cell r="C2956" t="str">
            <v>un</v>
          </cell>
          <cell r="D2956">
            <v>1</v>
          </cell>
        </row>
        <row r="2957">
          <cell r="A2957">
            <v>2003453</v>
          </cell>
          <cell r="B2957" t="str">
            <v>Dissipador de energia - DEB 180-263 - areia, brita e pedra de mão comerciais</v>
          </cell>
          <cell r="C2957" t="str">
            <v>un</v>
          </cell>
          <cell r="D2957">
            <v>1</v>
          </cell>
        </row>
        <row r="2958">
          <cell r="A2958">
            <v>2003454</v>
          </cell>
          <cell r="B2958" t="str">
            <v>Dissipador de energia - DEB 240-316 - areia extraída e brita e pedra de mão produzidas</v>
          </cell>
          <cell r="C2958" t="str">
            <v>un</v>
          </cell>
          <cell r="D2958">
            <v>1</v>
          </cell>
        </row>
        <row r="2959">
          <cell r="A2959">
            <v>2003455</v>
          </cell>
          <cell r="B2959" t="str">
            <v>Dissipador de energia - DEB 240-316 - areia, brita e pedra de mão comerciais</v>
          </cell>
          <cell r="C2959" t="str">
            <v>un</v>
          </cell>
          <cell r="D2959">
            <v>1</v>
          </cell>
        </row>
        <row r="2960">
          <cell r="A2960">
            <v>2003456</v>
          </cell>
          <cell r="B2960" t="str">
            <v>Dissipador de energia - DEB 300-366 - areia extraída e brita e pedra de mão produzidas</v>
          </cell>
          <cell r="C2960" t="str">
            <v>un</v>
          </cell>
          <cell r="D2960">
            <v>1</v>
          </cell>
        </row>
        <row r="2961">
          <cell r="A2961">
            <v>2003457</v>
          </cell>
          <cell r="B2961" t="str">
            <v>Dissipador de energia - DEB 300-366 - areia, brita e pedra de mão comerciais</v>
          </cell>
          <cell r="C2961" t="str">
            <v>un</v>
          </cell>
          <cell r="D2961">
            <v>1</v>
          </cell>
        </row>
        <row r="2962">
          <cell r="A2962">
            <v>2003462</v>
          </cell>
          <cell r="B2962" t="str">
            <v>Dissipador de energia - DEB 300-511 - areia extraída e brita e pedra de mão produzidas</v>
          </cell>
          <cell r="C2962" t="str">
            <v>un</v>
          </cell>
          <cell r="D2962">
            <v>1</v>
          </cell>
        </row>
        <row r="2963">
          <cell r="A2963">
            <v>2003463</v>
          </cell>
          <cell r="B2963" t="str">
            <v>Dissipador de energia - DEB 300-511 - areia, brita e pedra de mão comerciais</v>
          </cell>
          <cell r="C2963" t="str">
            <v>un</v>
          </cell>
          <cell r="D2963">
            <v>1</v>
          </cell>
        </row>
        <row r="2964">
          <cell r="A2964">
            <v>2003468</v>
          </cell>
          <cell r="B2964" t="str">
            <v>Dissipador de energia - DEB 300-666 - areia extraída e brita e pedra de mão produzidas</v>
          </cell>
          <cell r="C2964" t="str">
            <v>un</v>
          </cell>
          <cell r="D2964">
            <v>1</v>
          </cell>
        </row>
        <row r="2965">
          <cell r="A2965">
            <v>2003469</v>
          </cell>
          <cell r="B2965" t="str">
            <v>Dissipador de energia - DEB 300-666 - areia, brita e pedra de mão comerciais</v>
          </cell>
          <cell r="C2965" t="str">
            <v>un</v>
          </cell>
          <cell r="D2965">
            <v>1</v>
          </cell>
        </row>
        <row r="2966">
          <cell r="A2966">
            <v>2003458</v>
          </cell>
          <cell r="B2966" t="str">
            <v>Dissipador de energia - DEB 360-414 - areia extraída e brita e pedra de mão produzidas</v>
          </cell>
          <cell r="C2966" t="str">
            <v>un</v>
          </cell>
          <cell r="D2966">
            <v>1</v>
          </cell>
        </row>
        <row r="2967">
          <cell r="A2967">
            <v>2003459</v>
          </cell>
          <cell r="B2967" t="str">
            <v>Dissipador de energia - DEB 360-414 - areia, brita e pedra de mão comerciais</v>
          </cell>
          <cell r="C2967" t="str">
            <v>un</v>
          </cell>
          <cell r="D2967">
            <v>1</v>
          </cell>
        </row>
        <row r="2968">
          <cell r="A2968">
            <v>2003464</v>
          </cell>
          <cell r="B2968" t="str">
            <v>Dissipador de energia - DEB 360-584 - areia extraída e brita e pedra de mão produzidas</v>
          </cell>
          <cell r="C2968" t="str">
            <v>un</v>
          </cell>
          <cell r="D2968">
            <v>1</v>
          </cell>
        </row>
        <row r="2969">
          <cell r="A2969">
            <v>2003465</v>
          </cell>
          <cell r="B2969" t="str">
            <v>Dissipador de energia - DEB 360-584 - areia, brita e pedra de mão comerciais</v>
          </cell>
          <cell r="C2969" t="str">
            <v>un</v>
          </cell>
          <cell r="D2969">
            <v>1</v>
          </cell>
        </row>
        <row r="2970">
          <cell r="A2970">
            <v>2003470</v>
          </cell>
          <cell r="B2970" t="str">
            <v>Dissipador de energia - DEB 360-754 - areia extraída e brita e pedra de mão produzidas</v>
          </cell>
          <cell r="C2970" t="str">
            <v>un</v>
          </cell>
          <cell r="D2970">
            <v>1</v>
          </cell>
        </row>
        <row r="2971">
          <cell r="A2971">
            <v>2003471</v>
          </cell>
          <cell r="B2971" t="str">
            <v>Dissipador de energia - DEB 360-754 - areia, brita e pedra de mão comerciais</v>
          </cell>
          <cell r="C2971" t="str">
            <v>un</v>
          </cell>
          <cell r="D2971">
            <v>1</v>
          </cell>
        </row>
        <row r="2972">
          <cell r="A2972">
            <v>2003460</v>
          </cell>
          <cell r="B2972" t="str">
            <v>Dissipador de energia - DEB 450-551 - areia extraída e brita e pedra de mão produzidas</v>
          </cell>
          <cell r="C2972" t="str">
            <v>un</v>
          </cell>
          <cell r="D2972">
            <v>1</v>
          </cell>
        </row>
        <row r="2973">
          <cell r="A2973">
            <v>2003461</v>
          </cell>
          <cell r="B2973" t="str">
            <v>Dissipador de energia - DEB 450-551 - areia, brita e pedra de mão comerciais</v>
          </cell>
          <cell r="C2973" t="str">
            <v>un</v>
          </cell>
          <cell r="D2973">
            <v>1</v>
          </cell>
        </row>
        <row r="2974">
          <cell r="A2974">
            <v>2003466</v>
          </cell>
          <cell r="B2974" t="str">
            <v>Dissipador de energia - DEB 450-746 - areia extraída e brita e pedra de mão produzidas</v>
          </cell>
          <cell r="C2974" t="str">
            <v>un</v>
          </cell>
          <cell r="D2974">
            <v>1</v>
          </cell>
        </row>
        <row r="2975">
          <cell r="A2975">
            <v>2003467</v>
          </cell>
          <cell r="B2975" t="str">
            <v>Dissipador de energia - DEB 450-746 - areia, brita e pedra de mão comerciais</v>
          </cell>
          <cell r="C2975" t="str">
            <v>un</v>
          </cell>
          <cell r="D2975">
            <v>1</v>
          </cell>
        </row>
        <row r="2976">
          <cell r="A2976">
            <v>2003472</v>
          </cell>
          <cell r="B2976" t="str">
            <v>Dissipador de energia - DEB 450-956 - areia extraída e brita e pedra de mão produzidas</v>
          </cell>
          <cell r="C2976" t="str">
            <v>un</v>
          </cell>
          <cell r="D2976">
            <v>1</v>
          </cell>
        </row>
        <row r="2977">
          <cell r="A2977">
            <v>2003473</v>
          </cell>
          <cell r="B2977" t="str">
            <v>Dissipador de energia - DEB 450-956 - areia, brita e pedra de mão comerciais</v>
          </cell>
          <cell r="C2977" t="str">
            <v>un</v>
          </cell>
          <cell r="D2977">
            <v>1</v>
          </cell>
        </row>
        <row r="2978">
          <cell r="A2978">
            <v>2003176</v>
          </cell>
          <cell r="B2978" t="str">
            <v>Dissipador de energia - DED 01 A - areia extraída e brita e pedra de mão produzidas</v>
          </cell>
          <cell r="C2978" t="str">
            <v>un</v>
          </cell>
          <cell r="D2978">
            <v>1</v>
          </cell>
        </row>
        <row r="2979">
          <cell r="A2979">
            <v>2003175</v>
          </cell>
          <cell r="B2979" t="str">
            <v>Dissipador de energia - DED 01 A - areia, brita e pedra de mão comerciais</v>
          </cell>
          <cell r="C2979" t="str">
            <v>un</v>
          </cell>
          <cell r="D2979">
            <v>1</v>
          </cell>
        </row>
        <row r="2980">
          <cell r="A2980">
            <v>2003201</v>
          </cell>
          <cell r="B2980" t="str">
            <v>Dissipador de energia - DED 01 B - areia e brita comerciais</v>
          </cell>
          <cell r="C2980" t="str">
            <v>un</v>
          </cell>
          <cell r="D2980">
            <v>1</v>
          </cell>
        </row>
        <row r="2981">
          <cell r="A2981">
            <v>2003202</v>
          </cell>
          <cell r="B2981" t="str">
            <v>Dissipador de energia - DED 01 B - areia extraída e brita produzida</v>
          </cell>
          <cell r="C2981" t="str">
            <v>un</v>
          </cell>
          <cell r="D2981">
            <v>1</v>
          </cell>
        </row>
        <row r="2982">
          <cell r="A2982">
            <v>2003178</v>
          </cell>
          <cell r="B2982" t="str">
            <v>Dissipador de energia - DED 02 A - areia extraída e brita e pedra de mão produzidas</v>
          </cell>
          <cell r="C2982" t="str">
            <v>un</v>
          </cell>
          <cell r="D2982">
            <v>1</v>
          </cell>
        </row>
        <row r="2983">
          <cell r="A2983">
            <v>2003177</v>
          </cell>
          <cell r="B2983" t="str">
            <v>Dissipador de energia - DED 02 A - areia, brita e pedra de mão comerciais</v>
          </cell>
          <cell r="C2983" t="str">
            <v>un</v>
          </cell>
          <cell r="D2983">
            <v>1</v>
          </cell>
        </row>
        <row r="2984">
          <cell r="A2984">
            <v>2003203</v>
          </cell>
          <cell r="B2984" t="str">
            <v>Dissipador de energia - DED 02 B - areia e brita comerciais</v>
          </cell>
          <cell r="C2984" t="str">
            <v>un</v>
          </cell>
          <cell r="D2984">
            <v>1</v>
          </cell>
        </row>
        <row r="2985">
          <cell r="A2985">
            <v>2003204</v>
          </cell>
          <cell r="B2985" t="str">
            <v>Dissipador de energia - DED 02 B - areia extraída e brita produzida</v>
          </cell>
          <cell r="C2985" t="str">
            <v>un</v>
          </cell>
          <cell r="D2985">
            <v>1</v>
          </cell>
        </row>
        <row r="2986">
          <cell r="A2986">
            <v>2003180</v>
          </cell>
          <cell r="B2986" t="str">
            <v>Dissipador de energia - DED 03 A - areia extraída e brita e pedra de mão produzidas</v>
          </cell>
          <cell r="C2986" t="str">
            <v>un</v>
          </cell>
          <cell r="D2986">
            <v>1</v>
          </cell>
        </row>
        <row r="2987">
          <cell r="A2987">
            <v>2003179</v>
          </cell>
          <cell r="B2987" t="str">
            <v>Dissipador de energia - DED 03 A - areia, brita e pedra de mão comerciais</v>
          </cell>
          <cell r="C2987" t="str">
            <v>un</v>
          </cell>
          <cell r="D2987">
            <v>1</v>
          </cell>
        </row>
        <row r="2988">
          <cell r="A2988">
            <v>2003205</v>
          </cell>
          <cell r="B2988" t="str">
            <v>Dissipador de energia - DED 03 B - areia e brita comerciais</v>
          </cell>
          <cell r="C2988" t="str">
            <v>un</v>
          </cell>
          <cell r="D2988">
            <v>1</v>
          </cell>
        </row>
        <row r="2989">
          <cell r="A2989">
            <v>2003206</v>
          </cell>
          <cell r="B2989" t="str">
            <v>Dissipador de energia - DED 03 B - areia extraída e brita produzida</v>
          </cell>
          <cell r="C2989" t="str">
            <v>un</v>
          </cell>
          <cell r="D2989">
            <v>1</v>
          </cell>
        </row>
        <row r="2990">
          <cell r="A2990">
            <v>2003182</v>
          </cell>
          <cell r="B2990" t="str">
            <v>Dissipador de energia - DED 04 A - areia extraída e brita e pedra de mão produzidas</v>
          </cell>
          <cell r="C2990" t="str">
            <v>un</v>
          </cell>
          <cell r="D2990">
            <v>1</v>
          </cell>
        </row>
        <row r="2991">
          <cell r="A2991">
            <v>2003181</v>
          </cell>
          <cell r="B2991" t="str">
            <v>Dissipador de energia - DED 04 A - areia, brita e pedra de mão comerciais</v>
          </cell>
          <cell r="C2991" t="str">
            <v>un</v>
          </cell>
          <cell r="D2991">
            <v>1</v>
          </cell>
        </row>
        <row r="2992">
          <cell r="A2992">
            <v>2003207</v>
          </cell>
          <cell r="B2992" t="str">
            <v>Dissipador de energia - DED 04 B - areia e brita comerciais</v>
          </cell>
          <cell r="C2992" t="str">
            <v>un</v>
          </cell>
          <cell r="D2992">
            <v>1</v>
          </cell>
        </row>
        <row r="2993">
          <cell r="A2993">
            <v>2003208</v>
          </cell>
          <cell r="B2993" t="str">
            <v>Dissipador de energia - DED 04 B - areia extraída e brita produzida</v>
          </cell>
          <cell r="C2993" t="str">
            <v>un</v>
          </cell>
          <cell r="D2993">
            <v>1</v>
          </cell>
        </row>
        <row r="2994">
          <cell r="A2994">
            <v>2003184</v>
          </cell>
          <cell r="B2994" t="str">
            <v>Dissipador de energia - DED 05 A - areia extraída e brita e pedra de mão produzidas</v>
          </cell>
          <cell r="C2994" t="str">
            <v>un</v>
          </cell>
          <cell r="D2994">
            <v>1</v>
          </cell>
        </row>
        <row r="2995">
          <cell r="A2995">
            <v>2003183</v>
          </cell>
          <cell r="B2995" t="str">
            <v>Dissipador de energia - DED 05 A - areia, brita e pedra de mão comerciais</v>
          </cell>
          <cell r="C2995" t="str">
            <v>un</v>
          </cell>
          <cell r="D2995">
            <v>1</v>
          </cell>
        </row>
        <row r="2996">
          <cell r="A2996">
            <v>2003209</v>
          </cell>
          <cell r="B2996" t="str">
            <v>Dissipador de energia - DED 05 B - areia e brita comerciais</v>
          </cell>
          <cell r="C2996" t="str">
            <v>un</v>
          </cell>
          <cell r="D2996">
            <v>1</v>
          </cell>
        </row>
        <row r="2997">
          <cell r="A2997">
            <v>2003210</v>
          </cell>
          <cell r="B2997" t="str">
            <v>Dissipador de energia - DED 05 B - areia extraída e brita produzida</v>
          </cell>
          <cell r="C2997" t="str">
            <v>un</v>
          </cell>
          <cell r="D2997">
            <v>1</v>
          </cell>
        </row>
        <row r="2998">
          <cell r="A2998">
            <v>2003186</v>
          </cell>
          <cell r="B2998" t="str">
            <v>Dissipador de energia - DED 06 A - areia extraída e brita e pedra de mão produzidas</v>
          </cell>
          <cell r="C2998" t="str">
            <v>un</v>
          </cell>
          <cell r="D2998">
            <v>1</v>
          </cell>
        </row>
        <row r="2999">
          <cell r="A2999">
            <v>2003185</v>
          </cell>
          <cell r="B2999" t="str">
            <v>Dissipador de energia - DED 06 A - areia, brita e pedra de mão comerciais</v>
          </cell>
          <cell r="C2999" t="str">
            <v>un</v>
          </cell>
          <cell r="D2999">
            <v>1</v>
          </cell>
        </row>
        <row r="3000">
          <cell r="A3000">
            <v>2003211</v>
          </cell>
          <cell r="B3000" t="str">
            <v>Dissipador de energia - DED 06 B - areia e brita comerciais</v>
          </cell>
          <cell r="C3000" t="str">
            <v>un</v>
          </cell>
          <cell r="D3000">
            <v>1</v>
          </cell>
        </row>
        <row r="3001">
          <cell r="A3001">
            <v>2003212</v>
          </cell>
          <cell r="B3001" t="str">
            <v>Dissipador de energia - DED 06 B - areia extraída e brita produzida</v>
          </cell>
          <cell r="C3001" t="str">
            <v>un</v>
          </cell>
          <cell r="D3001">
            <v>1</v>
          </cell>
        </row>
        <row r="3002">
          <cell r="A3002">
            <v>2003188</v>
          </cell>
          <cell r="B3002" t="str">
            <v>Dissipador de energia - DED 07 A - areia extraída e brita e pedra de mão produzidas</v>
          </cell>
          <cell r="C3002" t="str">
            <v>un</v>
          </cell>
          <cell r="D3002">
            <v>1</v>
          </cell>
        </row>
        <row r="3003">
          <cell r="A3003">
            <v>2003187</v>
          </cell>
          <cell r="B3003" t="str">
            <v>Dissipador de energia - DED 07 A - areia, brita e pedra de mão comerciais</v>
          </cell>
          <cell r="C3003" t="str">
            <v>un</v>
          </cell>
          <cell r="D3003">
            <v>1</v>
          </cell>
        </row>
        <row r="3004">
          <cell r="A3004">
            <v>2003213</v>
          </cell>
          <cell r="B3004" t="str">
            <v>Dissipador de energia - DED 07 B - areia e brita comerciais</v>
          </cell>
          <cell r="C3004" t="str">
            <v>un</v>
          </cell>
          <cell r="D3004">
            <v>1</v>
          </cell>
        </row>
        <row r="3005">
          <cell r="A3005">
            <v>2003214</v>
          </cell>
          <cell r="B3005" t="str">
            <v>Dissipador de energia - DED 07 B - areia extraída e brita produzida</v>
          </cell>
          <cell r="C3005" t="str">
            <v>un</v>
          </cell>
          <cell r="D3005">
            <v>1</v>
          </cell>
        </row>
        <row r="3006">
          <cell r="A3006">
            <v>2003190</v>
          </cell>
          <cell r="B3006" t="str">
            <v>Dissipador de energia - DED 08 A - areia extraída e brita e pedra de mão produzidas</v>
          </cell>
          <cell r="C3006" t="str">
            <v>un</v>
          </cell>
          <cell r="D3006">
            <v>1</v>
          </cell>
        </row>
        <row r="3007">
          <cell r="A3007">
            <v>2003189</v>
          </cell>
          <cell r="B3007" t="str">
            <v>Dissipador de energia - DED 08 A - areia, brita e pedra de mão comerciais</v>
          </cell>
          <cell r="C3007" t="str">
            <v>un</v>
          </cell>
          <cell r="D3007">
            <v>1</v>
          </cell>
        </row>
        <row r="3008">
          <cell r="A3008">
            <v>2003215</v>
          </cell>
          <cell r="B3008" t="str">
            <v>Dissipador de energia - DED 08 B - areia e brita comerciais</v>
          </cell>
          <cell r="C3008" t="str">
            <v>un</v>
          </cell>
          <cell r="D3008">
            <v>1</v>
          </cell>
        </row>
        <row r="3009">
          <cell r="A3009">
            <v>2003216</v>
          </cell>
          <cell r="B3009" t="str">
            <v>Dissipador de energia - DED 08 B - areia extraída e brita produzida</v>
          </cell>
          <cell r="C3009" t="str">
            <v>un</v>
          </cell>
          <cell r="D3009">
            <v>1</v>
          </cell>
        </row>
        <row r="3010">
          <cell r="A3010">
            <v>2003192</v>
          </cell>
          <cell r="B3010" t="str">
            <v>Dissipador de energia - DED 09 A - areia extraída e brita e pedra de mão produzidas</v>
          </cell>
          <cell r="C3010" t="str">
            <v>un</v>
          </cell>
          <cell r="D3010">
            <v>1</v>
          </cell>
        </row>
        <row r="3011">
          <cell r="A3011">
            <v>2003191</v>
          </cell>
          <cell r="B3011" t="str">
            <v>Dissipador de energia - DED 09 A - areia, brita e pedra de mão comerciais</v>
          </cell>
          <cell r="C3011" t="str">
            <v>un</v>
          </cell>
          <cell r="D3011">
            <v>1</v>
          </cell>
        </row>
        <row r="3012">
          <cell r="A3012">
            <v>2003217</v>
          </cell>
          <cell r="B3012" t="str">
            <v>Dissipador de energia - DED 09 B - areia e brita comerciais</v>
          </cell>
          <cell r="C3012" t="str">
            <v>un</v>
          </cell>
          <cell r="D3012">
            <v>1</v>
          </cell>
        </row>
        <row r="3013">
          <cell r="A3013">
            <v>2003218</v>
          </cell>
          <cell r="B3013" t="str">
            <v>Dissipador de energia - DED 09 B - areia extraída e brita produzida</v>
          </cell>
          <cell r="C3013" t="str">
            <v>un</v>
          </cell>
          <cell r="D3013">
            <v>1</v>
          </cell>
        </row>
        <row r="3014">
          <cell r="A3014">
            <v>2003194</v>
          </cell>
          <cell r="B3014" t="str">
            <v>Dissipador de energia - DED 10 A - areia extraída e brita e pedra de mão produzidas</v>
          </cell>
          <cell r="C3014" t="str">
            <v>un</v>
          </cell>
          <cell r="D3014">
            <v>1</v>
          </cell>
        </row>
        <row r="3015">
          <cell r="A3015">
            <v>2003193</v>
          </cell>
          <cell r="B3015" t="str">
            <v>Dissipador de energia - DED 10 A - areia, brita e pedra de mão comerciais</v>
          </cell>
          <cell r="C3015" t="str">
            <v>un</v>
          </cell>
          <cell r="D3015">
            <v>1</v>
          </cell>
        </row>
        <row r="3016">
          <cell r="A3016">
            <v>2003219</v>
          </cell>
          <cell r="B3016" t="str">
            <v>Dissipador de energia - DED 10 B - areia e brita comerciais</v>
          </cell>
          <cell r="C3016" t="str">
            <v>un</v>
          </cell>
          <cell r="D3016">
            <v>1</v>
          </cell>
        </row>
        <row r="3017">
          <cell r="A3017">
            <v>2003220</v>
          </cell>
          <cell r="B3017" t="str">
            <v>Dissipador de energia - DED 10 B - areia extraída e brita produzida</v>
          </cell>
          <cell r="C3017" t="str">
            <v>un</v>
          </cell>
          <cell r="D3017">
            <v>1</v>
          </cell>
        </row>
        <row r="3018">
          <cell r="A3018">
            <v>2003196</v>
          </cell>
          <cell r="B3018" t="str">
            <v>Dissipador de energia - DED 11 A - areia extraída e brita e pedra de mão produzidas</v>
          </cell>
          <cell r="C3018" t="str">
            <v>un</v>
          </cell>
          <cell r="D3018">
            <v>1</v>
          </cell>
        </row>
        <row r="3019">
          <cell r="A3019">
            <v>2003195</v>
          </cell>
          <cell r="B3019" t="str">
            <v>Dissipador de energia - DED 11 A - areia, brita e pedra de mão comerciais</v>
          </cell>
          <cell r="C3019" t="str">
            <v>un</v>
          </cell>
          <cell r="D3019">
            <v>1</v>
          </cell>
        </row>
        <row r="3020">
          <cell r="A3020">
            <v>2003221</v>
          </cell>
          <cell r="B3020" t="str">
            <v>Dissipador de energia - DED 11 B - areia e brita comerciais</v>
          </cell>
          <cell r="C3020" t="str">
            <v>un</v>
          </cell>
          <cell r="D3020">
            <v>1</v>
          </cell>
        </row>
        <row r="3021">
          <cell r="A3021">
            <v>2003222</v>
          </cell>
          <cell r="B3021" t="str">
            <v>Dissipador de energia - DED 11 B - areia extraída e brita produzida</v>
          </cell>
          <cell r="C3021" t="str">
            <v>un</v>
          </cell>
          <cell r="D3021">
            <v>1</v>
          </cell>
        </row>
        <row r="3022">
          <cell r="A3022">
            <v>2003198</v>
          </cell>
          <cell r="B3022" t="str">
            <v>Dissipador de energia - DED 12 A - areia extraída e brita e pedra de mão produzidas</v>
          </cell>
          <cell r="C3022" t="str">
            <v>un</v>
          </cell>
          <cell r="D3022">
            <v>1</v>
          </cell>
        </row>
        <row r="3023">
          <cell r="A3023">
            <v>2003197</v>
          </cell>
          <cell r="B3023" t="str">
            <v>Dissipador de energia - DED 12 A - areia, brita e pedra de mão comerciais</v>
          </cell>
          <cell r="C3023" t="str">
            <v>un</v>
          </cell>
          <cell r="D3023">
            <v>1</v>
          </cell>
        </row>
        <row r="3024">
          <cell r="A3024">
            <v>2003223</v>
          </cell>
          <cell r="B3024" t="str">
            <v>Dissipador de energia - DED 12 B - areia e brita comerciais</v>
          </cell>
          <cell r="C3024" t="str">
            <v>un</v>
          </cell>
          <cell r="D3024">
            <v>1</v>
          </cell>
        </row>
        <row r="3025">
          <cell r="A3025">
            <v>2003224</v>
          </cell>
          <cell r="B3025" t="str">
            <v>Dissipador de energia - DED 12 B - areia extraída e brita produzida</v>
          </cell>
          <cell r="C3025" t="str">
            <v>un</v>
          </cell>
          <cell r="D3025">
            <v>1</v>
          </cell>
        </row>
        <row r="3026">
          <cell r="A3026">
            <v>2003200</v>
          </cell>
          <cell r="B3026" t="str">
            <v>Dissipador de energia - DED 13 A - areia extraída e brita e pedra de mão produzidas</v>
          </cell>
          <cell r="C3026" t="str">
            <v>un</v>
          </cell>
          <cell r="D3026">
            <v>1</v>
          </cell>
        </row>
        <row r="3027">
          <cell r="A3027">
            <v>2003199</v>
          </cell>
          <cell r="B3027" t="str">
            <v>Dissipador de energia - DED 13 A - areia, brita e pedra de mão comerciais</v>
          </cell>
          <cell r="C3027" t="str">
            <v>un</v>
          </cell>
          <cell r="D3027">
            <v>1</v>
          </cell>
        </row>
        <row r="3028">
          <cell r="A3028">
            <v>2003225</v>
          </cell>
          <cell r="B3028" t="str">
            <v>Dissipador de energia - DED 13 B - areia e brita comerciais</v>
          </cell>
          <cell r="C3028" t="str">
            <v>un</v>
          </cell>
          <cell r="D3028">
            <v>1</v>
          </cell>
        </row>
        <row r="3029">
          <cell r="A3029">
            <v>2003226</v>
          </cell>
          <cell r="B3029" t="str">
            <v>Dissipador de energia - DED 13 B - areia extraída e brita produzida</v>
          </cell>
          <cell r="C3029" t="str">
            <v>un</v>
          </cell>
          <cell r="D3029">
            <v>1</v>
          </cell>
        </row>
        <row r="3030">
          <cell r="A3030">
            <v>2003238</v>
          </cell>
          <cell r="B3030" t="str">
            <v>Dissipador de energia - DES 100-300 - areia extraída e brita e pedra de mão produzidas</v>
          </cell>
          <cell r="C3030" t="str">
            <v>un</v>
          </cell>
          <cell r="D3030">
            <v>1</v>
          </cell>
        </row>
        <row r="3031">
          <cell r="A3031">
            <v>2003237</v>
          </cell>
          <cell r="B3031" t="str">
            <v>Dissipador de energia - DES 100-300 - areia, brita e pedra de mão comerciais</v>
          </cell>
          <cell r="C3031" t="str">
            <v>un</v>
          </cell>
          <cell r="D3031">
            <v>1</v>
          </cell>
        </row>
        <row r="3032">
          <cell r="A3032">
            <v>2003236</v>
          </cell>
          <cell r="B3032" t="str">
            <v>Dissipador de energia - DES 108-324 - areia extraída e brita e pedra de mão produzidas</v>
          </cell>
          <cell r="C3032" t="str">
            <v>un</v>
          </cell>
          <cell r="D3032">
            <v>1</v>
          </cell>
        </row>
        <row r="3033">
          <cell r="A3033">
            <v>2003235</v>
          </cell>
          <cell r="B3033" t="str">
            <v>Dissipador de energia - DES 108-324 - areia, brita e pedra de mão comerciais</v>
          </cell>
          <cell r="C3033" t="str">
            <v>un</v>
          </cell>
          <cell r="D3033">
            <v>1</v>
          </cell>
        </row>
        <row r="3034">
          <cell r="A3034">
            <v>2003234</v>
          </cell>
          <cell r="B3034" t="str">
            <v>Dissipador de energia - DES 120-360 - areia extraída e brita e pedra de mão produzidas</v>
          </cell>
          <cell r="C3034" t="str">
            <v>un</v>
          </cell>
          <cell r="D3034">
            <v>1</v>
          </cell>
        </row>
        <row r="3035">
          <cell r="A3035">
            <v>2003233</v>
          </cell>
          <cell r="B3035" t="str">
            <v>Dissipador de energia - DES 120-360 - areia, brita e pedra de mão comerciais</v>
          </cell>
          <cell r="C3035" t="str">
            <v>un</v>
          </cell>
          <cell r="D3035">
            <v>1</v>
          </cell>
        </row>
        <row r="3036">
          <cell r="A3036">
            <v>2003232</v>
          </cell>
          <cell r="B3036" t="str">
            <v>Dissipador de energia - DES 125-375 - areia extraída e brita e pedra de mão produzidas</v>
          </cell>
          <cell r="C3036" t="str">
            <v>un</v>
          </cell>
          <cell r="D3036">
            <v>1</v>
          </cell>
        </row>
        <row r="3037">
          <cell r="A3037">
            <v>2003231</v>
          </cell>
          <cell r="B3037" t="str">
            <v>Dissipador de energia - DES 125-375 - areia, brita e pedra de mão comerciais</v>
          </cell>
          <cell r="C3037" t="str">
            <v>un</v>
          </cell>
          <cell r="D3037">
            <v>1</v>
          </cell>
        </row>
        <row r="3038">
          <cell r="A3038">
            <v>2003230</v>
          </cell>
          <cell r="B3038" t="str">
            <v>Dissipador de energia - DES 150-450 - areia extraída e brita e pedra de mão produzidas</v>
          </cell>
          <cell r="C3038" t="str">
            <v>un</v>
          </cell>
          <cell r="D3038">
            <v>1</v>
          </cell>
        </row>
        <row r="3039">
          <cell r="A3039">
            <v>2003229</v>
          </cell>
          <cell r="B3039" t="str">
            <v>Dissipador de energia - DES 150-450 - areia, brita e pedra de mão comerciais</v>
          </cell>
          <cell r="C3039" t="str">
            <v>un</v>
          </cell>
          <cell r="D3039">
            <v>1</v>
          </cell>
        </row>
        <row r="3040">
          <cell r="A3040">
            <v>2003228</v>
          </cell>
          <cell r="B3040" t="str">
            <v>Dissipador de energia - DES 160-480 - areia extraída e brita e pedra de mão produzidas</v>
          </cell>
          <cell r="C3040" t="str">
            <v>un</v>
          </cell>
          <cell r="D3040">
            <v>1</v>
          </cell>
        </row>
        <row r="3041">
          <cell r="A3041">
            <v>2003227</v>
          </cell>
          <cell r="B3041" t="str">
            <v>Dissipador de energia - DES 160-480 - areia, brita e pedra de mão comerciais</v>
          </cell>
          <cell r="C3041" t="str">
            <v>un</v>
          </cell>
          <cell r="D3041">
            <v>1</v>
          </cell>
        </row>
        <row r="3042">
          <cell r="A3042">
            <v>2003248</v>
          </cell>
          <cell r="B3042" t="str">
            <v>Dissipador de energia - DES 60-180 - areia extraída e brita e pedra de mão produzidas</v>
          </cell>
          <cell r="C3042" t="str">
            <v>un</v>
          </cell>
          <cell r="D3042">
            <v>1</v>
          </cell>
        </row>
        <row r="3043">
          <cell r="A3043">
            <v>2003247</v>
          </cell>
          <cell r="B3043" t="str">
            <v>Dissipador de energia - DES 60-180 - areia, brita e pedra de mão comerciais</v>
          </cell>
          <cell r="C3043" t="str">
            <v>un</v>
          </cell>
          <cell r="D3043">
            <v>1</v>
          </cell>
        </row>
        <row r="3044">
          <cell r="A3044">
            <v>2003246</v>
          </cell>
          <cell r="B3044" t="str">
            <v>Dissipador de energia - DES 73-219 - areia extraída e brita e pedra de mão produzidas</v>
          </cell>
          <cell r="C3044" t="str">
            <v>un</v>
          </cell>
          <cell r="D3044">
            <v>1</v>
          </cell>
        </row>
        <row r="3045">
          <cell r="A3045">
            <v>2003245</v>
          </cell>
          <cell r="B3045" t="str">
            <v>Dissipador de energia - DES 73-219 - areia, brita e pedra de mão comerciais</v>
          </cell>
          <cell r="C3045" t="str">
            <v>un</v>
          </cell>
          <cell r="D3045">
            <v>1</v>
          </cell>
        </row>
        <row r="3046">
          <cell r="A3046">
            <v>2003244</v>
          </cell>
          <cell r="B3046" t="str">
            <v>Dissipador de energia - DES 80-240 - areia extraída e brita e pedra de mão produzidas</v>
          </cell>
          <cell r="C3046" t="str">
            <v>un</v>
          </cell>
          <cell r="D3046">
            <v>1</v>
          </cell>
        </row>
        <row r="3047">
          <cell r="A3047">
            <v>2003243</v>
          </cell>
          <cell r="B3047" t="str">
            <v>Dissipador de energia - DES 80-240 - areia, brita e pedra de mão comerciais</v>
          </cell>
          <cell r="C3047" t="str">
            <v>un</v>
          </cell>
          <cell r="D3047">
            <v>1</v>
          </cell>
        </row>
        <row r="3048">
          <cell r="A3048">
            <v>2003242</v>
          </cell>
          <cell r="B3048" t="str">
            <v>Dissipador de energia - DES 88-264 - areia extraída e brita e pedra de mão produzidas</v>
          </cell>
          <cell r="C3048" t="str">
            <v>un</v>
          </cell>
          <cell r="D3048">
            <v>1</v>
          </cell>
        </row>
        <row r="3049">
          <cell r="A3049">
            <v>2003241</v>
          </cell>
          <cell r="B3049" t="str">
            <v>Dissipador de energia - DES 88-264 - areia, brita e pedra de mão comerciais</v>
          </cell>
          <cell r="C3049" t="str">
            <v>un</v>
          </cell>
          <cell r="D3049">
            <v>1</v>
          </cell>
        </row>
        <row r="3050">
          <cell r="A3050">
            <v>2003240</v>
          </cell>
          <cell r="B3050" t="str">
            <v>Dissipador de energia - DES 90-270 - areia extraída e brita e pedra de mão produzidas</v>
          </cell>
          <cell r="C3050" t="str">
            <v>un</v>
          </cell>
          <cell r="D3050">
            <v>1</v>
          </cell>
        </row>
        <row r="3051">
          <cell r="A3051">
            <v>2003239</v>
          </cell>
          <cell r="B3051" t="str">
            <v>Dissipador de energia - DES 90-270 - areia, brita e pedra de mão comerciais</v>
          </cell>
          <cell r="C3051" t="str">
            <v>un</v>
          </cell>
          <cell r="D3051">
            <v>1</v>
          </cell>
        </row>
        <row r="3052">
          <cell r="A3052">
            <v>2004516</v>
          </cell>
          <cell r="B3052" t="str">
            <v>Dreno de pavimento em microvala com geocomposto drenante H = 0,40 m - inclusive corte, enchimento com areia e selo asfáltico</v>
          </cell>
          <cell r="C3052" t="str">
            <v>m</v>
          </cell>
          <cell r="D3052">
            <v>14</v>
          </cell>
        </row>
        <row r="3053">
          <cell r="A3053">
            <v>2004517</v>
          </cell>
          <cell r="B3053" t="str">
            <v>Dreno de pavimento em microvala com geocomposto drenante H = 0,60 m - inclusive corte, enchimento com areia e selo asfáltico</v>
          </cell>
          <cell r="C3053" t="str">
            <v>m</v>
          </cell>
          <cell r="D3053">
            <v>10</v>
          </cell>
        </row>
        <row r="3054">
          <cell r="A3054">
            <v>2007971</v>
          </cell>
          <cell r="B3054" t="str">
            <v>Dreno de PVC D = 100 mm para OAE - fornecimento e instalação</v>
          </cell>
          <cell r="C3054" t="str">
            <v>m</v>
          </cell>
          <cell r="D3054">
            <v>2</v>
          </cell>
        </row>
        <row r="3055">
          <cell r="A3055">
            <v>2008091</v>
          </cell>
          <cell r="B3055" t="str">
            <v>Dreno de PVC D = 150 mm para OAE - fornecimento e instalação</v>
          </cell>
          <cell r="C3055" t="str">
            <v>m</v>
          </cell>
          <cell r="D3055">
            <v>2</v>
          </cell>
        </row>
        <row r="3056">
          <cell r="A3056">
            <v>2006408</v>
          </cell>
          <cell r="B3056" t="str">
            <v>Dreno de PVC D = 75 mm para OAE - fornecimento e instalação</v>
          </cell>
          <cell r="C3056" t="str">
            <v>m</v>
          </cell>
          <cell r="D3056">
            <v>2</v>
          </cell>
        </row>
        <row r="3057">
          <cell r="A3057">
            <v>2015642</v>
          </cell>
          <cell r="B3057" t="str">
            <v>Dreno em tubo de aço galvanizado D = 100 mm em OAE - fornecimento e instalação</v>
          </cell>
          <cell r="C3057" t="str">
            <v>m</v>
          </cell>
          <cell r="D3057">
            <v>2.5</v>
          </cell>
        </row>
        <row r="3058">
          <cell r="A3058">
            <v>2015641</v>
          </cell>
          <cell r="B3058" t="str">
            <v>Dreno em tubo de aço galvanizado D = 80 mm em OAE - fornecimento e instalação</v>
          </cell>
          <cell r="C3058" t="str">
            <v>m</v>
          </cell>
          <cell r="D3058">
            <v>2.5</v>
          </cell>
        </row>
        <row r="3059">
          <cell r="A3059">
            <v>2004509</v>
          </cell>
          <cell r="B3059" t="str">
            <v>Dreno longitudinal de pavimento H = 0,40 m - com geocomposto drenante</v>
          </cell>
          <cell r="C3059" t="str">
            <v>m</v>
          </cell>
          <cell r="D3059">
            <v>173</v>
          </cell>
        </row>
        <row r="3060">
          <cell r="A3060">
            <v>2004510</v>
          </cell>
          <cell r="B3060" t="str">
            <v>Dreno longitudinal de pavimento H = 0,60 m - com geocomposto drenante</v>
          </cell>
          <cell r="C3060" t="str">
            <v>m</v>
          </cell>
          <cell r="D3060">
            <v>155</v>
          </cell>
        </row>
        <row r="3061">
          <cell r="A3061">
            <v>2004511</v>
          </cell>
          <cell r="B3061" t="str">
            <v>Dreno longitudinal de pavimento H = 1,00 m - com geocomposto drenante</v>
          </cell>
          <cell r="C3061" t="str">
            <v>m</v>
          </cell>
          <cell r="D3061">
            <v>132</v>
          </cell>
        </row>
        <row r="3062">
          <cell r="A3062">
            <v>2004512</v>
          </cell>
          <cell r="B3062" t="str">
            <v>Dreno longitudinal de pavimento H = 1,50 m - com geocomposto drenante</v>
          </cell>
          <cell r="C3062" t="str">
            <v>m</v>
          </cell>
          <cell r="D3062">
            <v>113</v>
          </cell>
        </row>
        <row r="3063">
          <cell r="A3063">
            <v>2003843</v>
          </cell>
          <cell r="B3063" t="str">
            <v>Dreno longitudinal profundo em tubo de concreto D = 0,40 m em vala de H = 1,10 m e L = 1,00 m com brita envolta em geotêxtil</v>
          </cell>
          <cell r="C3063" t="str">
            <v>m</v>
          </cell>
          <cell r="D3063">
            <v>1</v>
          </cell>
        </row>
        <row r="3064">
          <cell r="A3064">
            <v>2003915</v>
          </cell>
          <cell r="B3064" t="str">
            <v>Dreno longitudinal profundo para corte em rocha - DPR 01 - tubo de concreto perfurado e brita comercial</v>
          </cell>
          <cell r="C3064" t="str">
            <v>m</v>
          </cell>
          <cell r="D3064">
            <v>1</v>
          </cell>
        </row>
        <row r="3065">
          <cell r="A3065">
            <v>2003914</v>
          </cell>
          <cell r="B3065" t="str">
            <v>Dreno longitudinal profundo para corte em rocha - DPR 01 - tubo de concreto perfurado e brita produzida</v>
          </cell>
          <cell r="C3065" t="str">
            <v>m</v>
          </cell>
          <cell r="D3065">
            <v>1</v>
          </cell>
        </row>
        <row r="3066">
          <cell r="A3066">
            <v>2003589</v>
          </cell>
          <cell r="B3066" t="str">
            <v>Dreno longitudinal profundo para corte em rocha - DPR 01 - tubo PEAD e brita comercial</v>
          </cell>
          <cell r="C3066" t="str">
            <v>m</v>
          </cell>
          <cell r="D3066">
            <v>1</v>
          </cell>
        </row>
        <row r="3067">
          <cell r="A3067">
            <v>2003588</v>
          </cell>
          <cell r="B3067" t="str">
            <v>Dreno longitudinal profundo para corte em rocha - DPR 01 - tubo PEAD e brita produzida</v>
          </cell>
          <cell r="C3067" t="str">
            <v>m</v>
          </cell>
          <cell r="D3067">
            <v>1</v>
          </cell>
        </row>
        <row r="3068">
          <cell r="A3068">
            <v>2003917</v>
          </cell>
          <cell r="B3068" t="str">
            <v>Dreno longitudinal profundo para corte em rocha - DPR 02 - tubo de concreto perfurado e brita comercial</v>
          </cell>
          <cell r="C3068" t="str">
            <v>m</v>
          </cell>
          <cell r="D3068">
            <v>1</v>
          </cell>
        </row>
        <row r="3069">
          <cell r="A3069">
            <v>2003916</v>
          </cell>
          <cell r="B3069" t="str">
            <v>Dreno longitudinal profundo para corte em rocha - DPR 02 - tubo de concreto perfurado e brita produzida</v>
          </cell>
          <cell r="C3069" t="str">
            <v>m</v>
          </cell>
          <cell r="D3069">
            <v>1</v>
          </cell>
        </row>
        <row r="3070">
          <cell r="A3070">
            <v>2003591</v>
          </cell>
          <cell r="B3070" t="str">
            <v>Dreno longitudinal profundo para corte em rocha - DPR 02 - tubo PEAD e brita comercial</v>
          </cell>
          <cell r="C3070" t="str">
            <v>m</v>
          </cell>
          <cell r="D3070">
            <v>1</v>
          </cell>
        </row>
        <row r="3071">
          <cell r="A3071">
            <v>2003590</v>
          </cell>
          <cell r="B3071" t="str">
            <v>Dreno longitudinal profundo para corte em rocha - DPR 02 - tubo PEAD e brita produzida</v>
          </cell>
          <cell r="C3071" t="str">
            <v>m</v>
          </cell>
          <cell r="D3071">
            <v>1</v>
          </cell>
        </row>
        <row r="3072">
          <cell r="A3072">
            <v>2003593</v>
          </cell>
          <cell r="B3072" t="str">
            <v>Dreno longitudinal profundo para corte em rocha - DPR 03 - brita comercial</v>
          </cell>
          <cell r="C3072" t="str">
            <v>m</v>
          </cell>
          <cell r="D3072">
            <v>1</v>
          </cell>
        </row>
        <row r="3073">
          <cell r="A3073">
            <v>2003592</v>
          </cell>
          <cell r="B3073" t="str">
            <v>Dreno longitudinal profundo para corte em rocha - DPR 03 - brita produzida</v>
          </cell>
          <cell r="C3073" t="str">
            <v>m</v>
          </cell>
          <cell r="D3073">
            <v>1</v>
          </cell>
        </row>
        <row r="3074">
          <cell r="A3074">
            <v>2003595</v>
          </cell>
          <cell r="B3074" t="str">
            <v>Dreno longitudinal profundo para corte em rocha - DPR 04 - brita comercial</v>
          </cell>
          <cell r="C3074" t="str">
            <v>m</v>
          </cell>
          <cell r="D3074">
            <v>1</v>
          </cell>
        </row>
        <row r="3075">
          <cell r="A3075">
            <v>2003594</v>
          </cell>
          <cell r="B3075" t="str">
            <v>Dreno longitudinal profundo para corte em rocha - DPR 04 - brita produzida</v>
          </cell>
          <cell r="C3075" t="str">
            <v>m</v>
          </cell>
          <cell r="D3075">
            <v>1</v>
          </cell>
        </row>
        <row r="3076">
          <cell r="A3076">
            <v>2003597</v>
          </cell>
          <cell r="B3076" t="str">
            <v>Dreno longitudinal profundo para corte em rocha - DPR 05 - tubo de concreto poroso e areia comercial</v>
          </cell>
          <cell r="C3076" t="str">
            <v>m</v>
          </cell>
          <cell r="D3076">
            <v>1</v>
          </cell>
        </row>
        <row r="3077">
          <cell r="A3077">
            <v>2003596</v>
          </cell>
          <cell r="B3077" t="str">
            <v>Dreno longitudinal profundo para corte em rocha - DPR 05 - tubo de concreto poroso e areia extraída</v>
          </cell>
          <cell r="C3077" t="str">
            <v>m</v>
          </cell>
          <cell r="D3077">
            <v>1</v>
          </cell>
        </row>
        <row r="3078">
          <cell r="A3078">
            <v>2003572</v>
          </cell>
          <cell r="B3078" t="str">
            <v>Dreno longitudinal profundo para corte em solo - DPS 01 - tubo PEAD e areia comercial</v>
          </cell>
          <cell r="C3078" t="str">
            <v>m</v>
          </cell>
          <cell r="D3078">
            <v>1</v>
          </cell>
        </row>
        <row r="3079">
          <cell r="A3079">
            <v>2003580</v>
          </cell>
          <cell r="B3079" t="str">
            <v>Dreno longitudinal profundo para corte em solo - DPS 01 - tubo PEAD e areia extraída</v>
          </cell>
          <cell r="C3079" t="str">
            <v>m</v>
          </cell>
          <cell r="D3079">
            <v>1</v>
          </cell>
        </row>
        <row r="3080">
          <cell r="A3080">
            <v>2003573</v>
          </cell>
          <cell r="B3080" t="str">
            <v>Dreno longitudinal profundo para corte em solo - DPS 02 - tubo PEAD e areia comercial</v>
          </cell>
          <cell r="C3080" t="str">
            <v>m</v>
          </cell>
          <cell r="D3080">
            <v>1</v>
          </cell>
        </row>
        <row r="3081">
          <cell r="A3081">
            <v>2003581</v>
          </cell>
          <cell r="B3081" t="str">
            <v>Dreno longitudinal profundo para corte em solo - DPS 02 - tubo PEAD e areia extraída</v>
          </cell>
          <cell r="C3081" t="str">
            <v>m</v>
          </cell>
          <cell r="D3081">
            <v>1</v>
          </cell>
        </row>
        <row r="3082">
          <cell r="A3082">
            <v>2003561</v>
          </cell>
          <cell r="B3082" t="str">
            <v>Dreno longitudinal profundo para corte em solo - DPS 03 - tubo de concreto perfurado, areia e brita comerciais - madeira com utilização de 5 vezes</v>
          </cell>
          <cell r="C3082" t="str">
            <v>m</v>
          </cell>
          <cell r="D3082">
            <v>1</v>
          </cell>
        </row>
        <row r="3083">
          <cell r="A3083">
            <v>2003560</v>
          </cell>
          <cell r="B3083" t="str">
            <v>Dreno longitudinal profundo para corte em solo - DPS 03 - tubo de concreto perfurado, areia extraída e brita produzida - madeira com utilização de 5 vezes</v>
          </cell>
          <cell r="C3083" t="str">
            <v>m</v>
          </cell>
          <cell r="D3083">
            <v>1</v>
          </cell>
        </row>
        <row r="3084">
          <cell r="A3084">
            <v>2003574</v>
          </cell>
          <cell r="B3084" t="str">
            <v>Dreno longitudinal profundo para corte em solo - DPS 03 - tubo PEAD, areia e brita comerciais - madeira com utilização de 5 vezes</v>
          </cell>
          <cell r="C3084" t="str">
            <v>m</v>
          </cell>
          <cell r="D3084">
            <v>1</v>
          </cell>
        </row>
        <row r="3085">
          <cell r="A3085">
            <v>2003582</v>
          </cell>
          <cell r="B3085" t="str">
            <v>Dreno longitudinal profundo para corte em solo - DPS 03 - tubo PEAD, areia extraída e brita produzida - madeira com utilização de 5 vezes</v>
          </cell>
          <cell r="C3085" t="str">
            <v>m</v>
          </cell>
          <cell r="D3085">
            <v>1</v>
          </cell>
        </row>
        <row r="3086">
          <cell r="A3086">
            <v>2003563</v>
          </cell>
          <cell r="B3086" t="str">
            <v>Dreno longitudinal profundo para corte em solo - DPS 04 - tubo de concreto perfurado, areia e brita comerciais - madeira com utilização de 5 vezes</v>
          </cell>
          <cell r="C3086" t="str">
            <v>m</v>
          </cell>
          <cell r="D3086">
            <v>1</v>
          </cell>
        </row>
        <row r="3087">
          <cell r="A3087">
            <v>2003562</v>
          </cell>
          <cell r="B3087" t="str">
            <v>Dreno longitudinal profundo para corte em solo - DPS 04 - tubo de concreto perfurado, areia extraída e brita produzida - madeira com utilização de 5 vezes</v>
          </cell>
          <cell r="C3087" t="str">
            <v>m</v>
          </cell>
          <cell r="D3087">
            <v>1</v>
          </cell>
        </row>
        <row r="3088">
          <cell r="A3088">
            <v>2003575</v>
          </cell>
          <cell r="B3088" t="str">
            <v>Dreno longitudinal profundo para corte em solo - DPS 04 - tubo PEAD, areia e brita comerciais - madeira com utilização de 5 vezes</v>
          </cell>
          <cell r="C3088" t="str">
            <v>m</v>
          </cell>
          <cell r="D3088">
            <v>1</v>
          </cell>
        </row>
        <row r="3089">
          <cell r="A3089">
            <v>2003583</v>
          </cell>
          <cell r="B3089" t="str">
            <v>Dreno longitudinal profundo para corte em solo - DPS 04 - tubo PEAD, areia extraída e brita produzida - madeira com utilização de 5 vezes</v>
          </cell>
          <cell r="C3089" t="str">
            <v>m</v>
          </cell>
          <cell r="D3089">
            <v>1</v>
          </cell>
        </row>
        <row r="3090">
          <cell r="A3090">
            <v>2003565</v>
          </cell>
          <cell r="B3090" t="str">
            <v>Dreno longitudinal profundo para corte em solo - DPS 05 - dreno cego - brita comercial</v>
          </cell>
          <cell r="C3090" t="str">
            <v>m</v>
          </cell>
          <cell r="D3090">
            <v>1</v>
          </cell>
        </row>
        <row r="3091">
          <cell r="A3091">
            <v>2003564</v>
          </cell>
          <cell r="B3091" t="str">
            <v>Dreno longitudinal profundo para corte em solo - DPS 05 - dreno cego - brita produzida</v>
          </cell>
          <cell r="C3091" t="str">
            <v>m</v>
          </cell>
          <cell r="D3091">
            <v>1</v>
          </cell>
        </row>
        <row r="3092">
          <cell r="A3092">
            <v>2003567</v>
          </cell>
          <cell r="B3092" t="str">
            <v>Dreno longitudinal profundo para corte em solo - DPS 06 - dreno cego - brita comercial</v>
          </cell>
          <cell r="C3092" t="str">
            <v>m</v>
          </cell>
          <cell r="D3092">
            <v>1</v>
          </cell>
        </row>
        <row r="3093">
          <cell r="A3093">
            <v>2003566</v>
          </cell>
          <cell r="B3093" t="str">
            <v>Dreno longitudinal profundo para corte em solo - DPS 06 - dreno cego - brita produzida</v>
          </cell>
          <cell r="C3093" t="str">
            <v>m</v>
          </cell>
          <cell r="D3093">
            <v>1</v>
          </cell>
        </row>
        <row r="3094">
          <cell r="A3094">
            <v>2003569</v>
          </cell>
          <cell r="B3094" t="str">
            <v>Dreno longitudinal profundo para corte em solo - DPS 07 - tubo de concreto perfurado e brita comercial</v>
          </cell>
          <cell r="C3094" t="str">
            <v>m</v>
          </cell>
          <cell r="D3094">
            <v>1</v>
          </cell>
        </row>
        <row r="3095">
          <cell r="A3095">
            <v>2003568</v>
          </cell>
          <cell r="B3095" t="str">
            <v>Dreno longitudinal profundo para corte em solo - DPS 07 - tubo de concreto perfurado e brita produzida</v>
          </cell>
          <cell r="C3095" t="str">
            <v>m</v>
          </cell>
          <cell r="D3095">
            <v>1</v>
          </cell>
        </row>
        <row r="3096">
          <cell r="A3096">
            <v>2003578</v>
          </cell>
          <cell r="B3096" t="str">
            <v>Dreno longitudinal profundo para corte em solo - DPS 07 - tubo PEAD e brita comercial</v>
          </cell>
          <cell r="C3096" t="str">
            <v>m</v>
          </cell>
          <cell r="D3096">
            <v>1</v>
          </cell>
        </row>
        <row r="3097">
          <cell r="A3097">
            <v>2003586</v>
          </cell>
          <cell r="B3097" t="str">
            <v>Dreno longitudinal profundo para corte em solo - DPS 07 - tubo PEAD e brita produzida</v>
          </cell>
          <cell r="C3097" t="str">
            <v>m</v>
          </cell>
          <cell r="D3097">
            <v>1</v>
          </cell>
        </row>
        <row r="3098">
          <cell r="A3098">
            <v>2003571</v>
          </cell>
          <cell r="B3098" t="str">
            <v>Dreno longitudinal profundo para corte em solo - DPS 08 - tubo de concreto perfurado e brita comercial</v>
          </cell>
          <cell r="C3098" t="str">
            <v>m</v>
          </cell>
          <cell r="D3098">
            <v>1</v>
          </cell>
        </row>
        <row r="3099">
          <cell r="A3099">
            <v>2003570</v>
          </cell>
          <cell r="B3099" t="str">
            <v>Dreno longitudinal profundo para corte em solo - DPS 08 - tubo de concreto perfurado e brita produzida</v>
          </cell>
          <cell r="C3099" t="str">
            <v>m</v>
          </cell>
          <cell r="D3099">
            <v>1</v>
          </cell>
        </row>
        <row r="3100">
          <cell r="A3100">
            <v>2003579</v>
          </cell>
          <cell r="B3100" t="str">
            <v>Dreno longitudinal profundo para corte em solo - DPS 08 - tubo PEAD e brita comercial</v>
          </cell>
          <cell r="C3100" t="str">
            <v>m</v>
          </cell>
          <cell r="D3100">
            <v>1</v>
          </cell>
        </row>
        <row r="3101">
          <cell r="A3101">
            <v>2003587</v>
          </cell>
          <cell r="B3101" t="str">
            <v>Dreno longitudinal profundo para corte em solo - DPS 08 - tubo PEAD e brita produzida</v>
          </cell>
          <cell r="C3101" t="str">
            <v>m</v>
          </cell>
          <cell r="D3101">
            <v>1</v>
          </cell>
        </row>
        <row r="3102">
          <cell r="A3102">
            <v>2004506</v>
          </cell>
          <cell r="B3102" t="str">
            <v>Dreno profundo H = 1,0 m - com geocomposto drenante - inclusive escavação e reaterro</v>
          </cell>
          <cell r="C3102" t="str">
            <v>m</v>
          </cell>
          <cell r="D3102">
            <v>132</v>
          </cell>
        </row>
        <row r="3103">
          <cell r="A3103">
            <v>2004507</v>
          </cell>
          <cell r="B3103" t="str">
            <v>Dreno profundo H = 1,5 m - com geocomposto drenante - inclusive escavação e reaterro</v>
          </cell>
          <cell r="C3103" t="str">
            <v>m</v>
          </cell>
          <cell r="D3103">
            <v>113</v>
          </cell>
        </row>
        <row r="3104">
          <cell r="A3104">
            <v>2003614</v>
          </cell>
          <cell r="B3104" t="str">
            <v>Dreno sub-horizontal - DSH 01 - material de 1ª categoria</v>
          </cell>
          <cell r="C3104" t="str">
            <v>m</v>
          </cell>
          <cell r="D3104">
            <v>1</v>
          </cell>
        </row>
        <row r="3105">
          <cell r="A3105">
            <v>2003865</v>
          </cell>
          <cell r="B3105" t="str">
            <v>Dreno sub-horizontal - DSH 01 - material de 2ª categoria</v>
          </cell>
          <cell r="C3105" t="str">
            <v>m</v>
          </cell>
          <cell r="D3105">
            <v>1</v>
          </cell>
        </row>
        <row r="3106">
          <cell r="A3106">
            <v>2003923</v>
          </cell>
          <cell r="B3106" t="str">
            <v>Dreno subsuperficial - DSS 01 - tubo de concreto perfurado e areia comercial</v>
          </cell>
          <cell r="C3106" t="str">
            <v>m</v>
          </cell>
          <cell r="D3106">
            <v>1</v>
          </cell>
        </row>
        <row r="3107">
          <cell r="A3107">
            <v>2003922</v>
          </cell>
          <cell r="B3107" t="str">
            <v>Dreno subsuperficial - DSS 01 - tubo de concreto perfurado e areia extraída</v>
          </cell>
          <cell r="C3107" t="str">
            <v>m</v>
          </cell>
          <cell r="D3107">
            <v>1</v>
          </cell>
        </row>
        <row r="3108">
          <cell r="A3108">
            <v>2003605</v>
          </cell>
          <cell r="B3108" t="str">
            <v>Dreno subsuperficial - DSS 01 - tubo PEAD e areia comercial</v>
          </cell>
          <cell r="C3108" t="str">
            <v>m</v>
          </cell>
          <cell r="D3108">
            <v>1</v>
          </cell>
        </row>
        <row r="3109">
          <cell r="A3109">
            <v>2003604</v>
          </cell>
          <cell r="B3109" t="str">
            <v>Dreno subsuperficial - DSS 01 - tubo PEAD e areia extraída</v>
          </cell>
          <cell r="C3109" t="str">
            <v>m</v>
          </cell>
          <cell r="D3109">
            <v>1</v>
          </cell>
        </row>
        <row r="3110">
          <cell r="A3110">
            <v>2003607</v>
          </cell>
          <cell r="B3110" t="str">
            <v>Dreno subsuperficial - DSS 02 - brita comercial</v>
          </cell>
          <cell r="C3110" t="str">
            <v>m</v>
          </cell>
          <cell r="D3110">
            <v>1</v>
          </cell>
        </row>
        <row r="3111">
          <cell r="A3111">
            <v>2003606</v>
          </cell>
          <cell r="B3111" t="str">
            <v>Dreno subsuperficial - DSS 02 - brita produzida</v>
          </cell>
          <cell r="C3111" t="str">
            <v>m</v>
          </cell>
          <cell r="D3111">
            <v>1</v>
          </cell>
        </row>
        <row r="3112">
          <cell r="A3112">
            <v>2003609</v>
          </cell>
          <cell r="B3112" t="str">
            <v>Dreno subsuperficial - DSS 03 - brita comercial</v>
          </cell>
          <cell r="C3112" t="str">
            <v>m</v>
          </cell>
          <cell r="D3112">
            <v>1</v>
          </cell>
        </row>
        <row r="3113">
          <cell r="A3113">
            <v>2003608</v>
          </cell>
          <cell r="B3113" t="str">
            <v>Dreno subsuperficial - DSS 03 - brita produzida</v>
          </cell>
          <cell r="C3113" t="str">
            <v>m</v>
          </cell>
          <cell r="D3113">
            <v>1</v>
          </cell>
        </row>
        <row r="3114">
          <cell r="A3114">
            <v>2003925</v>
          </cell>
          <cell r="B3114" t="str">
            <v>Dreno subsuperficial - DSS 04 - tubo de concreto perfurado e brita comercial</v>
          </cell>
          <cell r="C3114" t="str">
            <v>m</v>
          </cell>
          <cell r="D3114">
            <v>1</v>
          </cell>
        </row>
        <row r="3115">
          <cell r="A3115">
            <v>2003924</v>
          </cell>
          <cell r="B3115" t="str">
            <v>Dreno subsuperficial - DSS 04 - tubo de concreto perfurado e brita produzida</v>
          </cell>
          <cell r="C3115" t="str">
            <v>m</v>
          </cell>
          <cell r="D3115">
            <v>1</v>
          </cell>
        </row>
        <row r="3116">
          <cell r="A3116">
            <v>2003611</v>
          </cell>
          <cell r="B3116" t="str">
            <v>Dreno subsuperficial - DSS 04 - tubo PEAD e brita comercial</v>
          </cell>
          <cell r="C3116" t="str">
            <v>m</v>
          </cell>
          <cell r="D3116">
            <v>1</v>
          </cell>
        </row>
        <row r="3117">
          <cell r="A3117">
            <v>2003610</v>
          </cell>
          <cell r="B3117" t="str">
            <v>Dreno subsuperficial - DSS 04 - tubo PEAD e brita produzida</v>
          </cell>
          <cell r="C3117" t="str">
            <v>m</v>
          </cell>
          <cell r="D3117">
            <v>1</v>
          </cell>
        </row>
        <row r="3118">
          <cell r="A3118">
            <v>2003820</v>
          </cell>
          <cell r="B3118" t="str">
            <v>Dreno tipo barbacã - DRB 01 - D = 75 mm em estrutura de contenção de encosta - excluso o tubo de drenagem</v>
          </cell>
          <cell r="C3118" t="str">
            <v>un</v>
          </cell>
          <cell r="D3118">
            <v>1</v>
          </cell>
        </row>
        <row r="3119">
          <cell r="A3119">
            <v>2003821</v>
          </cell>
          <cell r="B3119" t="str">
            <v>Dreno tipo barbacã - DRB 02 - D = 50 mm em estrutura de contenção de encosta - excluso o tubo de drenagem</v>
          </cell>
          <cell r="C3119" t="str">
            <v>un</v>
          </cell>
          <cell r="D3119">
            <v>1</v>
          </cell>
        </row>
        <row r="3120">
          <cell r="A3120">
            <v>2003842</v>
          </cell>
          <cell r="B3120" t="str">
            <v>Enchimento de junta de concreto com argamassa asfáltica de densidade 1.700 kg/m³ - espessura de 1 cm</v>
          </cell>
          <cell r="C3120" t="str">
            <v>kg</v>
          </cell>
          <cell r="D3120">
            <v>1</v>
          </cell>
        </row>
        <row r="3121">
          <cell r="A3121">
            <v>2003103</v>
          </cell>
          <cell r="B3121" t="str">
            <v>Entrada para descida d'água - EDA 01 A - areia e brita comerciais</v>
          </cell>
          <cell r="C3121" t="str">
            <v>un</v>
          </cell>
          <cell r="D3121">
            <v>1</v>
          </cell>
        </row>
        <row r="3122">
          <cell r="A3122">
            <v>2003104</v>
          </cell>
          <cell r="B3122" t="str">
            <v>Entrada para descida d'água - EDA 01 A - areia extraída e brita produzida</v>
          </cell>
          <cell r="C3122" t="str">
            <v>un</v>
          </cell>
          <cell r="D3122">
            <v>1</v>
          </cell>
        </row>
        <row r="3123">
          <cell r="A3123">
            <v>2003115</v>
          </cell>
          <cell r="B3123" t="str">
            <v>Entrada para descida d'água - EDA 01 B - areia e brita comerciais</v>
          </cell>
          <cell r="C3123" t="str">
            <v>un</v>
          </cell>
          <cell r="D3123">
            <v>1</v>
          </cell>
        </row>
        <row r="3124">
          <cell r="A3124">
            <v>2003116</v>
          </cell>
          <cell r="B3124" t="str">
            <v>Entrada para descida d'água - EDA 01 B - areia extraída e brita produzida</v>
          </cell>
          <cell r="C3124" t="str">
            <v>un</v>
          </cell>
          <cell r="D3124">
            <v>1</v>
          </cell>
        </row>
        <row r="3125">
          <cell r="A3125">
            <v>2003105</v>
          </cell>
          <cell r="B3125" t="str">
            <v>Entrada para descida d'água - EDA 02 A - areia e brita comerciais</v>
          </cell>
          <cell r="C3125" t="str">
            <v>un</v>
          </cell>
          <cell r="D3125">
            <v>1</v>
          </cell>
        </row>
        <row r="3126">
          <cell r="A3126">
            <v>2003106</v>
          </cell>
          <cell r="B3126" t="str">
            <v>Entrada para descida d'água - EDA 02 A - areia extraída e brita produzida</v>
          </cell>
          <cell r="C3126" t="str">
            <v>un</v>
          </cell>
          <cell r="D3126">
            <v>1</v>
          </cell>
        </row>
        <row r="3127">
          <cell r="A3127">
            <v>2003117</v>
          </cell>
          <cell r="B3127" t="str">
            <v>Entrada para descida d'água - EDA 02 B - areia e brita comerciais</v>
          </cell>
          <cell r="C3127" t="str">
            <v>un</v>
          </cell>
          <cell r="D3127">
            <v>1</v>
          </cell>
        </row>
        <row r="3128">
          <cell r="A3128">
            <v>2003118</v>
          </cell>
          <cell r="B3128" t="str">
            <v>Entrada para descida d'água - EDA 02 B - areia extraída e brita produzida</v>
          </cell>
          <cell r="C3128" t="str">
            <v>un</v>
          </cell>
          <cell r="D3128">
            <v>1</v>
          </cell>
        </row>
        <row r="3129">
          <cell r="A3129">
            <v>2003107</v>
          </cell>
          <cell r="B3129" t="str">
            <v>Entrada para descida d'água - EDA 03 A - areia e brita comerciais</v>
          </cell>
          <cell r="C3129" t="str">
            <v>un</v>
          </cell>
          <cell r="D3129">
            <v>1</v>
          </cell>
        </row>
        <row r="3130">
          <cell r="A3130">
            <v>2003108</v>
          </cell>
          <cell r="B3130" t="str">
            <v>Entrada para descida d'água - EDA 03 A - areia extraída e brita produzida</v>
          </cell>
          <cell r="C3130" t="str">
            <v>un</v>
          </cell>
          <cell r="D3130">
            <v>1</v>
          </cell>
        </row>
        <row r="3131">
          <cell r="A3131">
            <v>2003119</v>
          </cell>
          <cell r="B3131" t="str">
            <v>Entrada para descida d'água - EDA 03 B - areia e brita comerciais</v>
          </cell>
          <cell r="C3131" t="str">
            <v>un</v>
          </cell>
          <cell r="D3131">
            <v>1</v>
          </cell>
        </row>
        <row r="3132">
          <cell r="A3132">
            <v>2003120</v>
          </cell>
          <cell r="B3132" t="str">
            <v>Entrada para descida d'água - EDA 03 B - areia extraída e brita produzida</v>
          </cell>
          <cell r="C3132" t="str">
            <v>un</v>
          </cell>
          <cell r="D3132">
            <v>1</v>
          </cell>
        </row>
        <row r="3133">
          <cell r="A3133">
            <v>2003109</v>
          </cell>
          <cell r="B3133" t="str">
            <v>Entrada para descida d'água - EDA 04 A - areia e brita comerciais</v>
          </cell>
          <cell r="C3133" t="str">
            <v>un</v>
          </cell>
          <cell r="D3133">
            <v>1</v>
          </cell>
        </row>
        <row r="3134">
          <cell r="A3134">
            <v>2003110</v>
          </cell>
          <cell r="B3134" t="str">
            <v>Entrada para descida d'água - EDA 04 A - areia extraída e brita produzida</v>
          </cell>
          <cell r="C3134" t="str">
            <v>un</v>
          </cell>
          <cell r="D3134">
            <v>1</v>
          </cell>
        </row>
        <row r="3135">
          <cell r="A3135">
            <v>2003121</v>
          </cell>
          <cell r="B3135" t="str">
            <v>Entrada para descida d'água - EDA 04 B - areia e brita comerciais</v>
          </cell>
          <cell r="C3135" t="str">
            <v>un</v>
          </cell>
          <cell r="D3135">
            <v>1</v>
          </cell>
        </row>
        <row r="3136">
          <cell r="A3136">
            <v>2003122</v>
          </cell>
          <cell r="B3136" t="str">
            <v>Entrada para descida d'água - EDA 04 B - areia extraída e brita produzida</v>
          </cell>
          <cell r="C3136" t="str">
            <v>un</v>
          </cell>
          <cell r="D3136">
            <v>1</v>
          </cell>
        </row>
        <row r="3137">
          <cell r="A3137">
            <v>2003111</v>
          </cell>
          <cell r="B3137" t="str">
            <v>Entrada para descida d'água - EDA 05 A - areia e brita comerciais</v>
          </cell>
          <cell r="C3137" t="str">
            <v>un</v>
          </cell>
          <cell r="D3137">
            <v>1</v>
          </cell>
        </row>
        <row r="3138">
          <cell r="A3138">
            <v>2003112</v>
          </cell>
          <cell r="B3138" t="str">
            <v>Entrada para descida d'água - EDA 05 A - areia extraída e brita produzida</v>
          </cell>
          <cell r="C3138" t="str">
            <v>un</v>
          </cell>
          <cell r="D3138">
            <v>1</v>
          </cell>
        </row>
        <row r="3139">
          <cell r="A3139">
            <v>2003123</v>
          </cell>
          <cell r="B3139" t="str">
            <v>Entrada para descida d'água - EDA 05 B - areia e brita comerciais</v>
          </cell>
          <cell r="C3139" t="str">
            <v>un</v>
          </cell>
          <cell r="D3139">
            <v>1</v>
          </cell>
        </row>
        <row r="3140">
          <cell r="A3140">
            <v>2003124</v>
          </cell>
          <cell r="B3140" t="str">
            <v>Entrada para descida d'água - EDA 05 B - areia extraída e brita produzida</v>
          </cell>
          <cell r="C3140" t="str">
            <v>un</v>
          </cell>
          <cell r="D3140">
            <v>1</v>
          </cell>
        </row>
        <row r="3141">
          <cell r="A3141">
            <v>2003113</v>
          </cell>
          <cell r="B3141" t="str">
            <v>Entrada para descida d'água - EDA 06 A - areia e brita comerciais</v>
          </cell>
          <cell r="C3141" t="str">
            <v>un</v>
          </cell>
          <cell r="D3141">
            <v>1</v>
          </cell>
        </row>
        <row r="3142">
          <cell r="A3142">
            <v>2003114</v>
          </cell>
          <cell r="B3142" t="str">
            <v>Entrada para descida d'água - EDA 06 A - areia extraída e brita produzida</v>
          </cell>
          <cell r="C3142" t="str">
            <v>un</v>
          </cell>
          <cell r="D3142">
            <v>1</v>
          </cell>
        </row>
        <row r="3143">
          <cell r="A3143">
            <v>2003125</v>
          </cell>
          <cell r="B3143" t="str">
            <v>Entrada para descida d'água - EDA 06 B - areia e brita comerciais</v>
          </cell>
          <cell r="C3143" t="str">
            <v>un</v>
          </cell>
          <cell r="D3143">
            <v>1</v>
          </cell>
        </row>
        <row r="3144">
          <cell r="A3144">
            <v>2003126</v>
          </cell>
          <cell r="B3144" t="str">
            <v>Entrada para descida d'água - EDA 06 B - areia extraída e brita produzida</v>
          </cell>
          <cell r="C3144" t="str">
            <v>un</v>
          </cell>
          <cell r="D3144">
            <v>1</v>
          </cell>
        </row>
        <row r="3145">
          <cell r="A3145">
            <v>2003127</v>
          </cell>
          <cell r="B3145" t="str">
            <v>Entrada para descida d'água - EDA 07 A - areia e brita comerciais</v>
          </cell>
          <cell r="C3145" t="str">
            <v>un</v>
          </cell>
          <cell r="D3145">
            <v>1</v>
          </cell>
        </row>
        <row r="3146">
          <cell r="A3146">
            <v>2003128</v>
          </cell>
          <cell r="B3146" t="str">
            <v>Entrada para descida d'água - EDA 07 A - areia extraída e brita produzida</v>
          </cell>
          <cell r="C3146" t="str">
            <v>un</v>
          </cell>
          <cell r="D3146">
            <v>1</v>
          </cell>
        </row>
        <row r="3147">
          <cell r="A3147">
            <v>2003147</v>
          </cell>
          <cell r="B3147" t="str">
            <v>Entrada para descida d'água - EDA 07 B - areia e brita comerciais</v>
          </cell>
          <cell r="C3147" t="str">
            <v>un</v>
          </cell>
          <cell r="D3147">
            <v>1</v>
          </cell>
        </row>
        <row r="3148">
          <cell r="A3148">
            <v>2003148</v>
          </cell>
          <cell r="B3148" t="str">
            <v>Entrada para descida d'água - EDA 07 B - areia extraída e brita produzida</v>
          </cell>
          <cell r="C3148" t="str">
            <v>un</v>
          </cell>
          <cell r="D3148">
            <v>1</v>
          </cell>
        </row>
        <row r="3149">
          <cell r="A3149">
            <v>2003129</v>
          </cell>
          <cell r="B3149" t="str">
            <v>Entrada para descida d'água - EDA 08 A - areia e brita comerciais</v>
          </cell>
          <cell r="C3149" t="str">
            <v>un</v>
          </cell>
          <cell r="D3149">
            <v>1</v>
          </cell>
        </row>
        <row r="3150">
          <cell r="A3150">
            <v>2003130</v>
          </cell>
          <cell r="B3150" t="str">
            <v>Entrada para descida d'água - EDA 08 A - areia extraída e brita produzida</v>
          </cell>
          <cell r="C3150" t="str">
            <v>un</v>
          </cell>
          <cell r="D3150">
            <v>1</v>
          </cell>
        </row>
        <row r="3151">
          <cell r="A3151">
            <v>2003149</v>
          </cell>
          <cell r="B3151" t="str">
            <v>Entrada para descida d'água - EDA 08 B - areia e brita comerciais</v>
          </cell>
          <cell r="C3151" t="str">
            <v>un</v>
          </cell>
          <cell r="D3151">
            <v>1</v>
          </cell>
        </row>
        <row r="3152">
          <cell r="A3152">
            <v>2003150</v>
          </cell>
          <cell r="B3152" t="str">
            <v>Entrada para descida d'água - EDA 08 B - areia extraída e brita produzida</v>
          </cell>
          <cell r="C3152" t="str">
            <v>un</v>
          </cell>
          <cell r="D3152">
            <v>1</v>
          </cell>
        </row>
        <row r="3153">
          <cell r="A3153">
            <v>2003131</v>
          </cell>
          <cell r="B3153" t="str">
            <v>Entrada para descida d'água - EDA 09 A - areia e brita comerciais</v>
          </cell>
          <cell r="C3153" t="str">
            <v>un</v>
          </cell>
          <cell r="D3153">
            <v>1</v>
          </cell>
        </row>
        <row r="3154">
          <cell r="A3154">
            <v>2003132</v>
          </cell>
          <cell r="B3154" t="str">
            <v>Entrada para descida d'água - EDA 09 A - areia extraída e brita produzida</v>
          </cell>
          <cell r="C3154" t="str">
            <v>un</v>
          </cell>
          <cell r="D3154">
            <v>1</v>
          </cell>
        </row>
        <row r="3155">
          <cell r="A3155">
            <v>2003151</v>
          </cell>
          <cell r="B3155" t="str">
            <v>Entrada para descida d'água - EDA 09 B - areia e brita comerciais</v>
          </cell>
          <cell r="C3155" t="str">
            <v>un</v>
          </cell>
          <cell r="D3155">
            <v>1</v>
          </cell>
        </row>
        <row r="3156">
          <cell r="A3156">
            <v>2003152</v>
          </cell>
          <cell r="B3156" t="str">
            <v>Entrada para descida d'água - EDA 09 B - areia extraída e brita produzida</v>
          </cell>
          <cell r="C3156" t="str">
            <v>un</v>
          </cell>
          <cell r="D3156">
            <v>1</v>
          </cell>
        </row>
        <row r="3157">
          <cell r="A3157">
            <v>2003133</v>
          </cell>
          <cell r="B3157" t="str">
            <v>Entrada para descida d'água - EDA 10 A - areia e brita comerciais</v>
          </cell>
          <cell r="C3157" t="str">
            <v>un</v>
          </cell>
          <cell r="D3157">
            <v>1</v>
          </cell>
        </row>
        <row r="3158">
          <cell r="A3158">
            <v>2003134</v>
          </cell>
          <cell r="B3158" t="str">
            <v>Entrada para descida d'água - EDA 10 A - areia extraída e brita produzida</v>
          </cell>
          <cell r="C3158" t="str">
            <v>un</v>
          </cell>
          <cell r="D3158">
            <v>1</v>
          </cell>
        </row>
        <row r="3159">
          <cell r="A3159">
            <v>2003153</v>
          </cell>
          <cell r="B3159" t="str">
            <v>Entrada para descida d'água - EDA 10 B - areia e brita comerciais</v>
          </cell>
          <cell r="C3159" t="str">
            <v>un</v>
          </cell>
          <cell r="D3159">
            <v>1</v>
          </cell>
        </row>
        <row r="3160">
          <cell r="A3160">
            <v>2003154</v>
          </cell>
          <cell r="B3160" t="str">
            <v>Entrada para descida d'água - EDA 10 B - areia extraída e brita produzida</v>
          </cell>
          <cell r="C3160" t="str">
            <v>un</v>
          </cell>
          <cell r="D3160">
            <v>1</v>
          </cell>
        </row>
        <row r="3161">
          <cell r="A3161">
            <v>2003135</v>
          </cell>
          <cell r="B3161" t="str">
            <v>Entrada para descida d'água - EDA 11 A - areia e brita comerciais</v>
          </cell>
          <cell r="C3161" t="str">
            <v>un</v>
          </cell>
          <cell r="D3161">
            <v>1</v>
          </cell>
        </row>
        <row r="3162">
          <cell r="A3162">
            <v>2003136</v>
          </cell>
          <cell r="B3162" t="str">
            <v>Entrada para descida d'água - EDA 11 A - areia extraída e brita produzida</v>
          </cell>
          <cell r="C3162" t="str">
            <v>un</v>
          </cell>
          <cell r="D3162">
            <v>1</v>
          </cell>
        </row>
        <row r="3163">
          <cell r="A3163">
            <v>2003155</v>
          </cell>
          <cell r="B3163" t="str">
            <v>Entrada para descida d'água - EDA 11 B - areia e brita comerciais</v>
          </cell>
          <cell r="C3163" t="str">
            <v>un</v>
          </cell>
          <cell r="D3163">
            <v>1</v>
          </cell>
        </row>
        <row r="3164">
          <cell r="A3164">
            <v>2003156</v>
          </cell>
          <cell r="B3164" t="str">
            <v>Entrada para descida d'água - EDA 11 B - areia extraída e brita produzida</v>
          </cell>
          <cell r="C3164" t="str">
            <v>un</v>
          </cell>
          <cell r="D3164">
            <v>1</v>
          </cell>
        </row>
        <row r="3165">
          <cell r="A3165">
            <v>2003137</v>
          </cell>
          <cell r="B3165" t="str">
            <v>Entrada para descida d'água - EDA 12 A - areia e brita comerciais</v>
          </cell>
          <cell r="C3165" t="str">
            <v>un</v>
          </cell>
          <cell r="D3165">
            <v>1</v>
          </cell>
        </row>
        <row r="3166">
          <cell r="A3166">
            <v>2003138</v>
          </cell>
          <cell r="B3166" t="str">
            <v>Entrada para descida d'água - EDA 12 A - areia extraída e brita produzida</v>
          </cell>
          <cell r="C3166" t="str">
            <v>un</v>
          </cell>
          <cell r="D3166">
            <v>1</v>
          </cell>
        </row>
        <row r="3167">
          <cell r="A3167">
            <v>2003157</v>
          </cell>
          <cell r="B3167" t="str">
            <v>Entrada para descida d'água - EDA 12 B - areia e brita comerciais</v>
          </cell>
          <cell r="C3167" t="str">
            <v>un</v>
          </cell>
          <cell r="D3167">
            <v>1</v>
          </cell>
        </row>
        <row r="3168">
          <cell r="A3168">
            <v>2003158</v>
          </cell>
          <cell r="B3168" t="str">
            <v>Entrada para descida d'água - EDA 12 B - areia extraída e brita produzida</v>
          </cell>
          <cell r="C3168" t="str">
            <v>un</v>
          </cell>
          <cell r="D3168">
            <v>1</v>
          </cell>
        </row>
        <row r="3169">
          <cell r="A3169">
            <v>2003139</v>
          </cell>
          <cell r="B3169" t="str">
            <v>Entrada para descida d'água - EDA 13 A - areia e brita comerciais</v>
          </cell>
          <cell r="C3169" t="str">
            <v>un</v>
          </cell>
          <cell r="D3169">
            <v>1</v>
          </cell>
        </row>
        <row r="3170">
          <cell r="A3170">
            <v>2003140</v>
          </cell>
          <cell r="B3170" t="str">
            <v>Entrada para descida d'água - EDA 13 A - areia extraída e brita produzida</v>
          </cell>
          <cell r="C3170" t="str">
            <v>un</v>
          </cell>
          <cell r="D3170">
            <v>1</v>
          </cell>
        </row>
        <row r="3171">
          <cell r="A3171">
            <v>2003159</v>
          </cell>
          <cell r="B3171" t="str">
            <v>Entrada para descida d'água - EDA 13 B - areia e brita comerciais</v>
          </cell>
          <cell r="C3171" t="str">
            <v>un</v>
          </cell>
          <cell r="D3171">
            <v>1</v>
          </cell>
        </row>
        <row r="3172">
          <cell r="A3172">
            <v>2003160</v>
          </cell>
          <cell r="B3172" t="str">
            <v>Entrada para descida d'água - EDA 13 B - areia extraída e brita produzida</v>
          </cell>
          <cell r="C3172" t="str">
            <v>un</v>
          </cell>
          <cell r="D3172">
            <v>1</v>
          </cell>
        </row>
        <row r="3173">
          <cell r="A3173">
            <v>2003141</v>
          </cell>
          <cell r="B3173" t="str">
            <v>Entrada para descida d'água - EDA 14 A - areia e brita comerciais</v>
          </cell>
          <cell r="C3173" t="str">
            <v>un</v>
          </cell>
          <cell r="D3173">
            <v>1</v>
          </cell>
        </row>
        <row r="3174">
          <cell r="A3174">
            <v>2003142</v>
          </cell>
          <cell r="B3174" t="str">
            <v>Entrada para descida d'água - EDA 14 A - areia extraída e brita produzida</v>
          </cell>
          <cell r="C3174" t="str">
            <v>un</v>
          </cell>
          <cell r="D3174">
            <v>1</v>
          </cell>
        </row>
        <row r="3175">
          <cell r="A3175">
            <v>2003161</v>
          </cell>
          <cell r="B3175" t="str">
            <v>Entrada para descida d'água - EDA 14 B - areia e brita comerciais</v>
          </cell>
          <cell r="C3175" t="str">
            <v>un</v>
          </cell>
          <cell r="D3175">
            <v>1</v>
          </cell>
        </row>
        <row r="3176">
          <cell r="A3176">
            <v>2003162</v>
          </cell>
          <cell r="B3176" t="str">
            <v>Entrada para descida d'água - EDA 14 B - areia extraída e brita produzida</v>
          </cell>
          <cell r="C3176" t="str">
            <v>un</v>
          </cell>
          <cell r="D3176">
            <v>1</v>
          </cell>
        </row>
        <row r="3177">
          <cell r="A3177">
            <v>2003143</v>
          </cell>
          <cell r="B3177" t="str">
            <v>Entrada para descida d'água - EDA 15 A - areia e brita comerciais</v>
          </cell>
          <cell r="C3177" t="str">
            <v>un</v>
          </cell>
          <cell r="D3177">
            <v>1</v>
          </cell>
        </row>
        <row r="3178">
          <cell r="A3178">
            <v>2003144</v>
          </cell>
          <cell r="B3178" t="str">
            <v>Entrada para descida d'água - EDA 15 A - areia extraída e brita produzida</v>
          </cell>
          <cell r="C3178" t="str">
            <v>un</v>
          </cell>
          <cell r="D3178">
            <v>1</v>
          </cell>
        </row>
        <row r="3179">
          <cell r="A3179">
            <v>2003163</v>
          </cell>
          <cell r="B3179" t="str">
            <v>Entrada para descida d'água - EDA 15 B - areia e brita comerciais</v>
          </cell>
          <cell r="C3179" t="str">
            <v>un</v>
          </cell>
          <cell r="D3179">
            <v>1</v>
          </cell>
        </row>
        <row r="3180">
          <cell r="A3180">
            <v>2003164</v>
          </cell>
          <cell r="B3180" t="str">
            <v>Entrada para descida d'água - EDA 15 B - areia extraída e brita produzida</v>
          </cell>
          <cell r="C3180" t="str">
            <v>un</v>
          </cell>
          <cell r="D3180">
            <v>1</v>
          </cell>
        </row>
        <row r="3181">
          <cell r="A3181">
            <v>2003145</v>
          </cell>
          <cell r="B3181" t="str">
            <v>Entrada para descida d'água - EDA 16 A - areia e brita comerciais</v>
          </cell>
          <cell r="C3181" t="str">
            <v>un</v>
          </cell>
          <cell r="D3181">
            <v>1</v>
          </cell>
        </row>
        <row r="3182">
          <cell r="A3182">
            <v>2003146</v>
          </cell>
          <cell r="B3182" t="str">
            <v>Entrada para descida d'água - EDA 16 A - areia extraída e brita produzida</v>
          </cell>
          <cell r="C3182" t="str">
            <v>un</v>
          </cell>
          <cell r="D3182">
            <v>1</v>
          </cell>
        </row>
        <row r="3183">
          <cell r="A3183">
            <v>2003165</v>
          </cell>
          <cell r="B3183" t="str">
            <v>Entrada para descida d'água - EDA 16 B - areia e brita comerciais</v>
          </cell>
          <cell r="C3183" t="str">
            <v>un</v>
          </cell>
          <cell r="D3183">
            <v>1</v>
          </cell>
        </row>
        <row r="3184">
          <cell r="A3184">
            <v>2003166</v>
          </cell>
          <cell r="B3184" t="str">
            <v>Entrada para descida d'água - EDA 16 B - areia extraída e brita produzida</v>
          </cell>
          <cell r="C3184" t="str">
            <v>un</v>
          </cell>
          <cell r="D3184">
            <v>1</v>
          </cell>
        </row>
        <row r="3185">
          <cell r="A3185">
            <v>2003819</v>
          </cell>
          <cell r="B3185" t="str">
            <v>Envelope de brita para tubos com diâmetro externo de 75 a 110 mm - L = 15 cm e H = 15 cm</v>
          </cell>
          <cell r="C3185" t="str">
            <v>m</v>
          </cell>
          <cell r="D3185">
            <v>5</v>
          </cell>
        </row>
        <row r="3186">
          <cell r="A3186">
            <v>2004504</v>
          </cell>
          <cell r="B3186" t="str">
            <v>Escavação mecânica de vala para drenagem com valetadeira em material de 1ª categoria</v>
          </cell>
          <cell r="C3186" t="str">
            <v>m³</v>
          </cell>
          <cell r="D3186">
            <v>13.74</v>
          </cell>
        </row>
        <row r="3187">
          <cell r="A3187">
            <v>2004519</v>
          </cell>
          <cell r="B3187" t="str">
            <v>Escavação mecânica de vala trapezoidal ou triangular em material de 1ª categoria para drenagem superficial com retroescavadeira - 0,10 m² ≤ seção &lt; 0,15 m²</v>
          </cell>
          <cell r="C3187" t="str">
            <v>m³</v>
          </cell>
          <cell r="D3187">
            <v>6.5735999999999999</v>
          </cell>
        </row>
        <row r="3188">
          <cell r="A3188">
            <v>2004520</v>
          </cell>
          <cell r="B3188" t="str">
            <v>Escavação mecânica de vala trapezoidal ou triangular em material de 1ª categoria para drenagem superficial com retroescavadeira - 0,15 m² ≤ seção &lt; 0,20 m²</v>
          </cell>
          <cell r="C3188" t="str">
            <v>m³</v>
          </cell>
          <cell r="D3188">
            <v>7.968</v>
          </cell>
        </row>
        <row r="3189">
          <cell r="A3189">
            <v>2004521</v>
          </cell>
          <cell r="B3189" t="str">
            <v>Escavação mecânica de vala trapezoidal ou triangular em material de 1ª categoria para drenagem superficial com retroescavadeira - 0,20 m² ≤ seção &lt; 0,30 m²</v>
          </cell>
          <cell r="C3189" t="str">
            <v>m³</v>
          </cell>
          <cell r="D3189">
            <v>11.65</v>
          </cell>
        </row>
        <row r="3190">
          <cell r="A3190">
            <v>2004522</v>
          </cell>
          <cell r="B3190" t="str">
            <v>Escavação mecânica de vala trapezoidal ou triangular em material de 1ª categoria para drenagem superficial com retroescavadeira - 0,30 m² ≤ seção &lt; 0,50 m²</v>
          </cell>
          <cell r="C3190" t="str">
            <v>m³</v>
          </cell>
          <cell r="D3190">
            <v>15.94</v>
          </cell>
        </row>
        <row r="3191">
          <cell r="A3191">
            <v>2004518</v>
          </cell>
          <cell r="B3191" t="str">
            <v>Escavação mecânica de vala trapezoidal ou triangular em material de 1ª categoria para drenagem superficial com retroescavadeira - seção &lt; 0,10 m²</v>
          </cell>
          <cell r="C3191" t="str">
            <v>m³</v>
          </cell>
          <cell r="D3191">
            <v>3.7848000000000002</v>
          </cell>
        </row>
        <row r="3192">
          <cell r="A3192">
            <v>2003864</v>
          </cell>
          <cell r="B3192" t="str">
            <v>Esgotamento de água com bomba submersa</v>
          </cell>
          <cell r="C3192" t="str">
            <v>h</v>
          </cell>
          <cell r="D3192">
            <v>1</v>
          </cell>
        </row>
        <row r="3193">
          <cell r="A3193">
            <v>2003863</v>
          </cell>
          <cell r="B3193" t="str">
            <v>Esgotamento de dreno horizontal profundo a vácuo</v>
          </cell>
          <cell r="C3193" t="str">
            <v>h</v>
          </cell>
          <cell r="D3193">
            <v>1</v>
          </cell>
        </row>
        <row r="3194">
          <cell r="A3194">
            <v>2004508</v>
          </cell>
          <cell r="B3194" t="str">
            <v>Geodreno vertical para tratamento de solos moles</v>
          </cell>
          <cell r="C3194" t="str">
            <v>m</v>
          </cell>
          <cell r="D3194">
            <v>99.6</v>
          </cell>
        </row>
        <row r="3195">
          <cell r="A3195">
            <v>2003316</v>
          </cell>
          <cell r="B3195" t="str">
            <v>Grelha de concreto 54 x 100 cm para boca-de-lobo - areia e brita comerciais - sobrecarga do trem tipo TB 45</v>
          </cell>
          <cell r="C3195" t="str">
            <v>un</v>
          </cell>
          <cell r="D3195">
            <v>1</v>
          </cell>
        </row>
        <row r="3196">
          <cell r="A3196">
            <v>2003317</v>
          </cell>
          <cell r="B3196" t="str">
            <v>Grelha de concreto 54 x 100 cm para boca-de-lobo - areia extraída e brita produzida - sobrecarga do trem tipo TB 45</v>
          </cell>
          <cell r="C3196" t="str">
            <v>un</v>
          </cell>
          <cell r="D3196">
            <v>1</v>
          </cell>
        </row>
        <row r="3197">
          <cell r="A3197">
            <v>2003767</v>
          </cell>
          <cell r="B3197" t="str">
            <v>Lastro de areia comercial - espalhamento manual</v>
          </cell>
          <cell r="C3197" t="str">
            <v>m³</v>
          </cell>
          <cell r="D3197">
            <v>6.25</v>
          </cell>
        </row>
        <row r="3198">
          <cell r="A3198">
            <v>2003844</v>
          </cell>
          <cell r="B3198" t="str">
            <v>Lastro de areia comercial - espalhamento mecânico</v>
          </cell>
          <cell r="C3198" t="str">
            <v>m³</v>
          </cell>
          <cell r="D3198">
            <v>530.72</v>
          </cell>
        </row>
        <row r="3199">
          <cell r="A3199">
            <v>2003576</v>
          </cell>
          <cell r="B3199" t="str">
            <v>Lastro de areia extraída - espalhamento manual</v>
          </cell>
          <cell r="C3199" t="str">
            <v>m³</v>
          </cell>
          <cell r="D3199">
            <v>6.25</v>
          </cell>
        </row>
        <row r="3200">
          <cell r="A3200">
            <v>2003858</v>
          </cell>
          <cell r="B3200" t="str">
            <v>Lastro de areia extraída - espalhamento mecânico</v>
          </cell>
          <cell r="C3200" t="str">
            <v>m³</v>
          </cell>
          <cell r="D3200">
            <v>530.72</v>
          </cell>
        </row>
        <row r="3201">
          <cell r="A3201">
            <v>2003850</v>
          </cell>
          <cell r="B3201" t="str">
            <v>Lastro de brita comercial compactado com soquete vibratório - espalhamento manual</v>
          </cell>
          <cell r="C3201" t="str">
            <v>m³</v>
          </cell>
          <cell r="D3201">
            <v>3.57938</v>
          </cell>
        </row>
        <row r="3202">
          <cell r="A3202">
            <v>2003849</v>
          </cell>
          <cell r="B3202" t="str">
            <v>Lastro de brita produzida compactado com soquete vibratório - espalhamento manual</v>
          </cell>
          <cell r="C3202" t="str">
            <v>m³</v>
          </cell>
          <cell r="D3202">
            <v>3.57938</v>
          </cell>
        </row>
        <row r="3203">
          <cell r="A3203">
            <v>2003868</v>
          </cell>
          <cell r="B3203" t="str">
            <v>Lastro de pedra de mão ou rachão - espalhamento manual</v>
          </cell>
          <cell r="C3203" t="str">
            <v>m³</v>
          </cell>
          <cell r="D3203">
            <v>5</v>
          </cell>
        </row>
        <row r="3204">
          <cell r="A3204">
            <v>2003369</v>
          </cell>
          <cell r="B3204" t="str">
            <v>Meio-fio de concreto - MFC 01 - areia e brita comerciais - fôrma de madeira</v>
          </cell>
          <cell r="C3204" t="str">
            <v>m</v>
          </cell>
          <cell r="D3204">
            <v>1</v>
          </cell>
        </row>
        <row r="3205">
          <cell r="A3205">
            <v>2003368</v>
          </cell>
          <cell r="B3205" t="str">
            <v>Meio-fio de concreto - MFC 01 - areia extraída e brita produzida - fôrma de madeira</v>
          </cell>
          <cell r="C3205" t="str">
            <v>m</v>
          </cell>
          <cell r="D3205">
            <v>1</v>
          </cell>
        </row>
        <row r="3206">
          <cell r="A3206">
            <v>2003939</v>
          </cell>
          <cell r="B3206" t="str">
            <v>Meio-fio de concreto - MFC 01 moldado no local com extrusora e concreto usinado - areia e brita comerciais</v>
          </cell>
          <cell r="C3206" t="str">
            <v>m</v>
          </cell>
          <cell r="D3206">
            <v>30.37</v>
          </cell>
        </row>
        <row r="3207">
          <cell r="A3207">
            <v>2003940</v>
          </cell>
          <cell r="B3207" t="str">
            <v>Meio-fio de concreto - MFC 01 moldado no local com extrusora e concreto usinado - areia extraída e brita produzida</v>
          </cell>
          <cell r="C3207" t="str">
            <v>m</v>
          </cell>
          <cell r="D3207">
            <v>30.37</v>
          </cell>
        </row>
        <row r="3208">
          <cell r="A3208">
            <v>2003371</v>
          </cell>
          <cell r="B3208" t="str">
            <v>Meio-fio de concreto - MFC 02 - areia e brita comerciais - fôrma de madeira</v>
          </cell>
          <cell r="C3208" t="str">
            <v>m</v>
          </cell>
          <cell r="D3208">
            <v>1</v>
          </cell>
        </row>
        <row r="3209">
          <cell r="A3209">
            <v>2003370</v>
          </cell>
          <cell r="B3209" t="str">
            <v>Meio-fio de concreto - MFC 02 - areia extraída e brita produzida - fôrma de madeira</v>
          </cell>
          <cell r="C3209" t="str">
            <v>m</v>
          </cell>
          <cell r="D3209">
            <v>1</v>
          </cell>
        </row>
        <row r="3210">
          <cell r="A3210">
            <v>2003941</v>
          </cell>
          <cell r="B3210" t="str">
            <v>Meio-fio de concreto - MFC 02 moldado no local com extrusora e concreto usinado - areia e brita comerciais</v>
          </cell>
          <cell r="C3210" t="str">
            <v>m</v>
          </cell>
          <cell r="D3210">
            <v>35.94</v>
          </cell>
        </row>
        <row r="3211">
          <cell r="A3211">
            <v>2003942</v>
          </cell>
          <cell r="B3211" t="str">
            <v>Meio-fio de concreto - MFC 02 moldado no local com extrusora e concreto usinado - areia extraída e brita produzida</v>
          </cell>
          <cell r="C3211" t="str">
            <v>m</v>
          </cell>
          <cell r="D3211">
            <v>35.94</v>
          </cell>
        </row>
        <row r="3212">
          <cell r="A3212">
            <v>2003373</v>
          </cell>
          <cell r="B3212" t="str">
            <v>Meio-fio de concreto - MFC 03 - areia e brita comerciais - fôrma de madeira</v>
          </cell>
          <cell r="C3212" t="str">
            <v>m</v>
          </cell>
          <cell r="D3212">
            <v>1</v>
          </cell>
        </row>
        <row r="3213">
          <cell r="A3213">
            <v>2003372</v>
          </cell>
          <cell r="B3213" t="str">
            <v>Meio-fio de concreto - MFC 03 - areia extraída e brita produzida - fôrma de madeira</v>
          </cell>
          <cell r="C3213" t="str">
            <v>m</v>
          </cell>
          <cell r="D3213">
            <v>1</v>
          </cell>
        </row>
        <row r="3214">
          <cell r="A3214">
            <v>2003943</v>
          </cell>
          <cell r="B3214" t="str">
            <v>Meio-fio de concreto - MFC 03 moldado no local com extrusora e concreto usinado - areia e brita comerciais</v>
          </cell>
          <cell r="C3214" t="str">
            <v>m</v>
          </cell>
          <cell r="D3214">
            <v>74.11</v>
          </cell>
        </row>
        <row r="3215">
          <cell r="A3215">
            <v>2003944</v>
          </cell>
          <cell r="B3215" t="str">
            <v>Meio-fio de concreto - MFC 03 moldado no local com extrusora e concreto usinado - areia extraída e brita produzida</v>
          </cell>
          <cell r="C3215" t="str">
            <v>m</v>
          </cell>
          <cell r="D3215">
            <v>74.11</v>
          </cell>
        </row>
        <row r="3216">
          <cell r="A3216">
            <v>2003375</v>
          </cell>
          <cell r="B3216" t="str">
            <v>Meio-fio de concreto - MFC 04 - areia e brita comerciais - fôrma de madeira</v>
          </cell>
          <cell r="C3216" t="str">
            <v>m</v>
          </cell>
          <cell r="D3216">
            <v>1</v>
          </cell>
        </row>
        <row r="3217">
          <cell r="A3217">
            <v>2003374</v>
          </cell>
          <cell r="B3217" t="str">
            <v>Meio-fio de concreto - MFC 04 - areia extraída e brita produzida - fôrma de madeira</v>
          </cell>
          <cell r="C3217" t="str">
            <v>m</v>
          </cell>
          <cell r="D3217">
            <v>1</v>
          </cell>
        </row>
        <row r="3218">
          <cell r="A3218">
            <v>2003945</v>
          </cell>
          <cell r="B3218" t="str">
            <v>Meio-fio de concreto - MFC 04 moldado no local com extrusora e concreto usinado - areia e brita comerciais</v>
          </cell>
          <cell r="C3218" t="str">
            <v>m</v>
          </cell>
          <cell r="D3218">
            <v>100.73</v>
          </cell>
        </row>
        <row r="3219">
          <cell r="A3219">
            <v>2003946</v>
          </cell>
          <cell r="B3219" t="str">
            <v>Meio-fio de concreto - MFC 04 moldado no local com extrusora e concreto usinado - areia extraída e brita produzida</v>
          </cell>
          <cell r="C3219" t="str">
            <v>m</v>
          </cell>
          <cell r="D3219">
            <v>100.73</v>
          </cell>
        </row>
        <row r="3220">
          <cell r="A3220">
            <v>2003377</v>
          </cell>
          <cell r="B3220" t="str">
            <v>Meio-fio de concreto - MFC 05 - areia e brita comerciais - fôrma de madeira</v>
          </cell>
          <cell r="C3220" t="str">
            <v>m</v>
          </cell>
          <cell r="D3220">
            <v>1</v>
          </cell>
        </row>
        <row r="3221">
          <cell r="A3221">
            <v>2003376</v>
          </cell>
          <cell r="B3221" t="str">
            <v>Meio-fio de concreto - MFC 05 - areia extraída e brita produzida - fôrma de madeira</v>
          </cell>
          <cell r="C3221" t="str">
            <v>m</v>
          </cell>
          <cell r="D3221">
            <v>1</v>
          </cell>
        </row>
        <row r="3222">
          <cell r="A3222">
            <v>2003947</v>
          </cell>
          <cell r="B3222" t="str">
            <v>Meio-fio de concreto - MFC 05 moldado no local com extrusora e concreto usinado - areia e brita comerciais</v>
          </cell>
          <cell r="C3222" t="str">
            <v>m</v>
          </cell>
          <cell r="D3222">
            <v>93.19</v>
          </cell>
        </row>
        <row r="3223">
          <cell r="A3223">
            <v>2003948</v>
          </cell>
          <cell r="B3223" t="str">
            <v>Meio-fio de concreto - MFC 05 moldado no local com extrusora e concreto usinado - areia extraída e brita produzida</v>
          </cell>
          <cell r="C3223" t="str">
            <v>m</v>
          </cell>
          <cell r="D3223">
            <v>93.19</v>
          </cell>
        </row>
        <row r="3224">
          <cell r="A3224">
            <v>2003379</v>
          </cell>
          <cell r="B3224" t="str">
            <v>Meio-fio de concreto - MFC 06 - areia e brita comerciais - fôrma de madeira</v>
          </cell>
          <cell r="C3224" t="str">
            <v>m</v>
          </cell>
          <cell r="D3224">
            <v>1</v>
          </cell>
        </row>
        <row r="3225">
          <cell r="A3225">
            <v>2003378</v>
          </cell>
          <cell r="B3225" t="str">
            <v>Meio-fio de concreto - MFC 06 - areia extraída e brita produzida - fôrma de madeira</v>
          </cell>
          <cell r="C3225" t="str">
            <v>m</v>
          </cell>
          <cell r="D3225">
            <v>1</v>
          </cell>
        </row>
        <row r="3226">
          <cell r="A3226">
            <v>2003949</v>
          </cell>
          <cell r="B3226" t="str">
            <v>Meio-fio de concreto - MFC 06 moldado no local com extrusora e concreto usinado - areia e brita comerciais</v>
          </cell>
          <cell r="C3226" t="str">
            <v>m</v>
          </cell>
          <cell r="D3226">
            <v>138.33000000000001</v>
          </cell>
        </row>
        <row r="3227">
          <cell r="A3227">
            <v>2003950</v>
          </cell>
          <cell r="B3227" t="str">
            <v>Meio-fio de concreto - MFC 06 moldado no local com extrusora e concreto usinado - areia extraída e brita produzida</v>
          </cell>
          <cell r="C3227" t="str">
            <v>m</v>
          </cell>
          <cell r="D3227">
            <v>138.33000000000001</v>
          </cell>
        </row>
        <row r="3228">
          <cell r="A3228">
            <v>2003381</v>
          </cell>
          <cell r="B3228" t="str">
            <v>Meio-fio de concreto - MFC 07 - areia e brita comerciais - fôrma de madeira</v>
          </cell>
          <cell r="C3228" t="str">
            <v>m</v>
          </cell>
          <cell r="D3228">
            <v>1</v>
          </cell>
        </row>
        <row r="3229">
          <cell r="A3229">
            <v>2003380</v>
          </cell>
          <cell r="B3229" t="str">
            <v>Meio-fio de concreto - MFC 07 - areia extraída e brita produzida - fôrma de madeira</v>
          </cell>
          <cell r="C3229" t="str">
            <v>m</v>
          </cell>
          <cell r="D3229">
            <v>1</v>
          </cell>
        </row>
        <row r="3230">
          <cell r="A3230">
            <v>2003951</v>
          </cell>
          <cell r="B3230" t="str">
            <v>Meio-fio de concreto - MFC 07 moldado no local com extrusora e concreto usinado - areia e brita comerciais</v>
          </cell>
          <cell r="C3230" t="str">
            <v>m</v>
          </cell>
          <cell r="D3230">
            <v>80.63</v>
          </cell>
        </row>
        <row r="3231">
          <cell r="A3231">
            <v>2003952</v>
          </cell>
          <cell r="B3231" t="str">
            <v>Meio-fio de concreto - MFC 07 moldado no local com extrusora e concreto usinado - areia extraída e brita produzida</v>
          </cell>
          <cell r="C3231" t="str">
            <v>m</v>
          </cell>
          <cell r="D3231">
            <v>80.63</v>
          </cell>
        </row>
        <row r="3232">
          <cell r="A3232">
            <v>2003383</v>
          </cell>
          <cell r="B3232" t="str">
            <v>Meio-fio de concreto - MFC 08 - areia e brita comerciais - fôrma de madeira</v>
          </cell>
          <cell r="C3232" t="str">
            <v>m</v>
          </cell>
          <cell r="D3232">
            <v>1</v>
          </cell>
        </row>
        <row r="3233">
          <cell r="A3233">
            <v>2003382</v>
          </cell>
          <cell r="B3233" t="str">
            <v>Meio-fio de concreto - MFC 08 - areia extraída e brita produzida - fôrma de madeira</v>
          </cell>
          <cell r="C3233" t="str">
            <v>m</v>
          </cell>
          <cell r="D3233">
            <v>1</v>
          </cell>
        </row>
        <row r="3234">
          <cell r="A3234">
            <v>2003953</v>
          </cell>
          <cell r="B3234" t="str">
            <v>Meio-fio de concreto - MFC 08 moldado no local com extrusora e concreto usinado - areia e brita comerciais</v>
          </cell>
          <cell r="C3234" t="str">
            <v>m</v>
          </cell>
          <cell r="D3234">
            <v>43.17</v>
          </cell>
        </row>
        <row r="3235">
          <cell r="A3235">
            <v>2003954</v>
          </cell>
          <cell r="B3235" t="str">
            <v>Meio-fio de concreto - MFC 08 moldado no local com extrusora e concreto usinado - areia extraída e brita produzida</v>
          </cell>
          <cell r="C3235" t="str">
            <v>m</v>
          </cell>
          <cell r="D3235">
            <v>43.17</v>
          </cell>
        </row>
        <row r="3236">
          <cell r="A3236">
            <v>2004514</v>
          </cell>
          <cell r="B3236" t="str">
            <v>Microvala para dreno de pavimento com geocomposto drenante H = 0,4 m</v>
          </cell>
          <cell r="C3236" t="str">
            <v>m</v>
          </cell>
          <cell r="D3236">
            <v>62.5</v>
          </cell>
        </row>
        <row r="3237">
          <cell r="A3237">
            <v>2004515</v>
          </cell>
          <cell r="B3237" t="str">
            <v>Microvala para dreno de pavimento com geocomposto drenante H = 0,6 m</v>
          </cell>
          <cell r="C3237" t="str">
            <v>m</v>
          </cell>
          <cell r="D3237">
            <v>62.5</v>
          </cell>
        </row>
        <row r="3238">
          <cell r="A3238">
            <v>2005759</v>
          </cell>
          <cell r="B3238" t="str">
            <v>Perfuração para dreno sub-horizontal em material de 1ª categoria com D = 75 mm (linha NW)</v>
          </cell>
          <cell r="C3238" t="str">
            <v>m</v>
          </cell>
          <cell r="D3238">
            <v>16.43</v>
          </cell>
        </row>
        <row r="3239">
          <cell r="A3239">
            <v>2005764</v>
          </cell>
          <cell r="B3239" t="str">
            <v>Perfuração para dreno sub-horizontal em material de 2ª categoria com D = 75 mm (linha NW)</v>
          </cell>
          <cell r="C3239" t="str">
            <v>m</v>
          </cell>
          <cell r="D3239">
            <v>12.45</v>
          </cell>
        </row>
        <row r="3240">
          <cell r="A3240">
            <v>2003678</v>
          </cell>
          <cell r="B3240" t="str">
            <v>Poço de visita - PVI 01 - areia e brita comerciais</v>
          </cell>
          <cell r="C3240" t="str">
            <v>un</v>
          </cell>
          <cell r="D3240">
            <v>1</v>
          </cell>
        </row>
        <row r="3241">
          <cell r="A3241">
            <v>2003677</v>
          </cell>
          <cell r="B3241" t="str">
            <v>Poço de visita - PVI 01 - areia extraída e brita produzida</v>
          </cell>
          <cell r="C3241" t="str">
            <v>un</v>
          </cell>
          <cell r="D3241">
            <v>1</v>
          </cell>
        </row>
        <row r="3242">
          <cell r="A3242">
            <v>2003680</v>
          </cell>
          <cell r="B3242" t="str">
            <v>Poço de visita - PVI 02 - areia e brita comerciais</v>
          </cell>
          <cell r="C3242" t="str">
            <v>un</v>
          </cell>
          <cell r="D3242">
            <v>1</v>
          </cell>
        </row>
        <row r="3243">
          <cell r="A3243">
            <v>2003679</v>
          </cell>
          <cell r="B3243" t="str">
            <v>Poço de visita - PVI 02 - areia extraída e brita produzida</v>
          </cell>
          <cell r="C3243" t="str">
            <v>un</v>
          </cell>
          <cell r="D3243">
            <v>1</v>
          </cell>
        </row>
        <row r="3244">
          <cell r="A3244">
            <v>2003682</v>
          </cell>
          <cell r="B3244" t="str">
            <v>Poço de visita - PVI 03 - areia e brita comerciais</v>
          </cell>
          <cell r="C3244" t="str">
            <v>un</v>
          </cell>
          <cell r="D3244">
            <v>1</v>
          </cell>
        </row>
        <row r="3245">
          <cell r="A3245">
            <v>2003681</v>
          </cell>
          <cell r="B3245" t="str">
            <v>Poço de visita - PVI 03 - areia extraída e brita produzida</v>
          </cell>
          <cell r="C3245" t="str">
            <v>un</v>
          </cell>
          <cell r="D3245">
            <v>1</v>
          </cell>
        </row>
        <row r="3246">
          <cell r="A3246">
            <v>2003684</v>
          </cell>
          <cell r="B3246" t="str">
            <v>Poço de visita - PVI 04 - areia e brita comerciais</v>
          </cell>
          <cell r="C3246" t="str">
            <v>un</v>
          </cell>
          <cell r="D3246">
            <v>1</v>
          </cell>
        </row>
        <row r="3247">
          <cell r="A3247">
            <v>2003683</v>
          </cell>
          <cell r="B3247" t="str">
            <v>Poço de visita - PVI 04 - areia extraída e brita produzida</v>
          </cell>
          <cell r="C3247" t="str">
            <v>un</v>
          </cell>
          <cell r="D3247">
            <v>1</v>
          </cell>
        </row>
        <row r="3248">
          <cell r="A3248">
            <v>2003686</v>
          </cell>
          <cell r="B3248" t="str">
            <v>Poço de visita - PVI 05 - areia e brita comerciais</v>
          </cell>
          <cell r="C3248" t="str">
            <v>un</v>
          </cell>
          <cell r="D3248">
            <v>1</v>
          </cell>
        </row>
        <row r="3249">
          <cell r="A3249">
            <v>2003685</v>
          </cell>
          <cell r="B3249" t="str">
            <v>Poço de visita - PVI 05 - areia extraída e brita produzida</v>
          </cell>
          <cell r="C3249" t="str">
            <v>un</v>
          </cell>
          <cell r="D3249">
            <v>1</v>
          </cell>
        </row>
        <row r="3250">
          <cell r="A3250">
            <v>2003688</v>
          </cell>
          <cell r="B3250" t="str">
            <v>Poço de visita - PVI 06 - areia e brita comerciais</v>
          </cell>
          <cell r="C3250" t="str">
            <v>un</v>
          </cell>
          <cell r="D3250">
            <v>1</v>
          </cell>
        </row>
        <row r="3251">
          <cell r="A3251">
            <v>2003687</v>
          </cell>
          <cell r="B3251" t="str">
            <v>Poço de visita - PVI 06 - areia extraída e brita produzida</v>
          </cell>
          <cell r="C3251" t="str">
            <v>un</v>
          </cell>
          <cell r="D3251">
            <v>1</v>
          </cell>
        </row>
        <row r="3252">
          <cell r="A3252">
            <v>2003690</v>
          </cell>
          <cell r="B3252" t="str">
            <v>Poço de visita - PVI 07 - areia e brita comerciais</v>
          </cell>
          <cell r="C3252" t="str">
            <v>un</v>
          </cell>
          <cell r="D3252">
            <v>1</v>
          </cell>
        </row>
        <row r="3253">
          <cell r="A3253">
            <v>2003689</v>
          </cell>
          <cell r="B3253" t="str">
            <v>Poço de visita - PVI 07 - areia extraída e brita produzida</v>
          </cell>
          <cell r="C3253" t="str">
            <v>un</v>
          </cell>
          <cell r="D3253">
            <v>1</v>
          </cell>
        </row>
        <row r="3254">
          <cell r="A3254">
            <v>2003692</v>
          </cell>
          <cell r="B3254" t="str">
            <v>Poço de visita - PVI 08 - areia e brita comerciais</v>
          </cell>
          <cell r="C3254" t="str">
            <v>un</v>
          </cell>
          <cell r="D3254">
            <v>1</v>
          </cell>
        </row>
        <row r="3255">
          <cell r="A3255">
            <v>2003691</v>
          </cell>
          <cell r="B3255" t="str">
            <v>Poço de visita - PVI 08 - areia extraída e brita produzida</v>
          </cell>
          <cell r="C3255" t="str">
            <v>un</v>
          </cell>
          <cell r="D3255">
            <v>1</v>
          </cell>
        </row>
        <row r="3256">
          <cell r="A3256">
            <v>2003694</v>
          </cell>
          <cell r="B3256" t="str">
            <v>Poço de visita - PVI 09 - areia e brita comerciais</v>
          </cell>
          <cell r="C3256" t="str">
            <v>un</v>
          </cell>
          <cell r="D3256">
            <v>1</v>
          </cell>
        </row>
        <row r="3257">
          <cell r="A3257">
            <v>2003693</v>
          </cell>
          <cell r="B3257" t="str">
            <v>Poço de visita - PVI 09 - areia extraída e brita produzida</v>
          </cell>
          <cell r="C3257" t="str">
            <v>un</v>
          </cell>
          <cell r="D3257">
            <v>1</v>
          </cell>
        </row>
        <row r="3258">
          <cell r="A3258">
            <v>2003696</v>
          </cell>
          <cell r="B3258" t="str">
            <v>Poço de visita - PVI 10 - areia e brita comerciais</v>
          </cell>
          <cell r="C3258" t="str">
            <v>un</v>
          </cell>
          <cell r="D3258">
            <v>1</v>
          </cell>
        </row>
        <row r="3259">
          <cell r="A3259">
            <v>2003695</v>
          </cell>
          <cell r="B3259" t="str">
            <v>Poço de visita - PVI 10 - areia extraída e brita produzida</v>
          </cell>
          <cell r="C3259" t="str">
            <v>un</v>
          </cell>
          <cell r="D3259">
            <v>1</v>
          </cell>
        </row>
        <row r="3260">
          <cell r="A3260">
            <v>2003698</v>
          </cell>
          <cell r="B3260" t="str">
            <v>Poço de visita - PVI 11 - areia e brita comerciais</v>
          </cell>
          <cell r="C3260" t="str">
            <v>un</v>
          </cell>
          <cell r="D3260">
            <v>1</v>
          </cell>
        </row>
        <row r="3261">
          <cell r="A3261">
            <v>2003697</v>
          </cell>
          <cell r="B3261" t="str">
            <v>Poço de visita - PVI 11 - areia extraída e brita produzida</v>
          </cell>
          <cell r="C3261" t="str">
            <v>un</v>
          </cell>
          <cell r="D3261">
            <v>1</v>
          </cell>
        </row>
        <row r="3262">
          <cell r="A3262">
            <v>2003700</v>
          </cell>
          <cell r="B3262" t="str">
            <v>Poço de visita - PVI 12 - areia e brita comerciais</v>
          </cell>
          <cell r="C3262" t="str">
            <v>un</v>
          </cell>
          <cell r="D3262">
            <v>1</v>
          </cell>
        </row>
        <row r="3263">
          <cell r="A3263">
            <v>2003699</v>
          </cell>
          <cell r="B3263" t="str">
            <v>Poço de visita - PVI 12 - areia extraída e brita produzida</v>
          </cell>
          <cell r="C3263" t="str">
            <v>un</v>
          </cell>
          <cell r="D3263">
            <v>1</v>
          </cell>
        </row>
        <row r="3264">
          <cell r="A3264">
            <v>2003702</v>
          </cell>
          <cell r="B3264" t="str">
            <v>Poço de visita - PVI 13 - areia e brita comerciais</v>
          </cell>
          <cell r="C3264" t="str">
            <v>un</v>
          </cell>
          <cell r="D3264">
            <v>1</v>
          </cell>
        </row>
        <row r="3265">
          <cell r="A3265">
            <v>2003701</v>
          </cell>
          <cell r="B3265" t="str">
            <v>Poço de visita - PVI 13 - areia extraída e brita produzida</v>
          </cell>
          <cell r="C3265" t="str">
            <v>un</v>
          </cell>
          <cell r="D3265">
            <v>1</v>
          </cell>
        </row>
        <row r="3266">
          <cell r="A3266">
            <v>2003704</v>
          </cell>
          <cell r="B3266" t="str">
            <v>Poço de visita - PVI 14 - areia e brita comerciais</v>
          </cell>
          <cell r="C3266" t="str">
            <v>un</v>
          </cell>
          <cell r="D3266">
            <v>1</v>
          </cell>
        </row>
        <row r="3267">
          <cell r="A3267">
            <v>2003703</v>
          </cell>
          <cell r="B3267" t="str">
            <v>Poço de visita - PVI 14 - areia extraída e brita produzida</v>
          </cell>
          <cell r="C3267" t="str">
            <v>un</v>
          </cell>
          <cell r="D3267">
            <v>1</v>
          </cell>
        </row>
        <row r="3268">
          <cell r="A3268">
            <v>2003706</v>
          </cell>
          <cell r="B3268" t="str">
            <v>Poço de visita - PVI 15 - areia e brita comerciais</v>
          </cell>
          <cell r="C3268" t="str">
            <v>un</v>
          </cell>
          <cell r="D3268">
            <v>1</v>
          </cell>
        </row>
        <row r="3269">
          <cell r="A3269">
            <v>2003705</v>
          </cell>
          <cell r="B3269" t="str">
            <v>Poço de visita - PVI 15 - areia extraída e brita produzida</v>
          </cell>
          <cell r="C3269" t="str">
            <v>un</v>
          </cell>
          <cell r="D3269">
            <v>1</v>
          </cell>
        </row>
        <row r="3270">
          <cell r="A3270">
            <v>2003708</v>
          </cell>
          <cell r="B3270" t="str">
            <v>Poço de visita - PVI 16 - areia e brita comerciais</v>
          </cell>
          <cell r="C3270" t="str">
            <v>un</v>
          </cell>
          <cell r="D3270">
            <v>1</v>
          </cell>
        </row>
        <row r="3271">
          <cell r="A3271">
            <v>2003707</v>
          </cell>
          <cell r="B3271" t="str">
            <v>Poço de visita - PVI 16 - areia extraída e brita produzida</v>
          </cell>
          <cell r="C3271" t="str">
            <v>un</v>
          </cell>
          <cell r="D3271">
            <v>1</v>
          </cell>
        </row>
        <row r="3272">
          <cell r="A3272">
            <v>2003710</v>
          </cell>
          <cell r="B3272" t="str">
            <v>Poço de visita - PVI 17 - areia e brita comerciais</v>
          </cell>
          <cell r="C3272" t="str">
            <v>un</v>
          </cell>
          <cell r="D3272">
            <v>1</v>
          </cell>
        </row>
        <row r="3273">
          <cell r="A3273">
            <v>2003709</v>
          </cell>
          <cell r="B3273" t="str">
            <v>Poço de visita - PVI 17 - areia extraída e brita produzida</v>
          </cell>
          <cell r="C3273" t="str">
            <v>un</v>
          </cell>
          <cell r="D3273">
            <v>1</v>
          </cell>
        </row>
        <row r="3274">
          <cell r="A3274">
            <v>2003712</v>
          </cell>
          <cell r="B3274" t="str">
            <v>Poço de visita - PVI 18 - areia e brita comerciais</v>
          </cell>
          <cell r="C3274" t="str">
            <v>un</v>
          </cell>
          <cell r="D3274">
            <v>1</v>
          </cell>
        </row>
        <row r="3275">
          <cell r="A3275">
            <v>2003711</v>
          </cell>
          <cell r="B3275" t="str">
            <v>Poço de visita - PVI 18 - areia extraída e brita produzida</v>
          </cell>
          <cell r="C3275" t="str">
            <v>un</v>
          </cell>
          <cell r="D3275">
            <v>1</v>
          </cell>
        </row>
        <row r="3276">
          <cell r="A3276">
            <v>2004505</v>
          </cell>
          <cell r="B3276" t="str">
            <v>Reaterro e compactação em vala de dreno com geocomposto</v>
          </cell>
          <cell r="C3276" t="str">
            <v>m³</v>
          </cell>
          <cell r="D3276">
            <v>3.8180000000000001</v>
          </cell>
        </row>
        <row r="3277">
          <cell r="A3277">
            <v>2003353</v>
          </cell>
          <cell r="B3277" t="str">
            <v>Sarjeta trapezoidal de canteiro central de concreto - SZCC 100-25 - areia e brita comerciais</v>
          </cell>
          <cell r="C3277" t="str">
            <v>m</v>
          </cell>
          <cell r="D3277">
            <v>1</v>
          </cell>
        </row>
        <row r="3278">
          <cell r="A3278">
            <v>2003352</v>
          </cell>
          <cell r="B3278" t="str">
            <v>Sarjeta trapezoidal de canteiro central de concreto - SZCC 100-25 - areia extraída e brita produzida</v>
          </cell>
          <cell r="C3278" t="str">
            <v>m</v>
          </cell>
          <cell r="D3278">
            <v>1</v>
          </cell>
        </row>
        <row r="3279">
          <cell r="A3279">
            <v>2003979</v>
          </cell>
          <cell r="B3279" t="str">
            <v>Sarjeta trapezoidal de canteiro central de concreto - SZCC 100-25 moldada no local com extrusora e concreto usinado - areia e brita comerciais</v>
          </cell>
          <cell r="C3279" t="str">
            <v>m</v>
          </cell>
          <cell r="D3279">
            <v>24.63</v>
          </cell>
        </row>
        <row r="3280">
          <cell r="A3280">
            <v>2003980</v>
          </cell>
          <cell r="B3280" t="str">
            <v>Sarjeta trapezoidal de canteiro central de concreto - SZCC 100-25 moldada no local com extrusora e concreto usinado - areia extraída e brita produzida</v>
          </cell>
          <cell r="C3280" t="str">
            <v>m</v>
          </cell>
          <cell r="D3280">
            <v>24.63</v>
          </cell>
        </row>
        <row r="3281">
          <cell r="A3281">
            <v>2003355</v>
          </cell>
          <cell r="B3281" t="str">
            <v>Sarjeta trapezoidal de canteiro central de concreto - SZCC 140-35 - areia e brita comerciais</v>
          </cell>
          <cell r="C3281" t="str">
            <v>m</v>
          </cell>
          <cell r="D3281">
            <v>1</v>
          </cell>
        </row>
        <row r="3282">
          <cell r="A3282">
            <v>2003354</v>
          </cell>
          <cell r="B3282" t="str">
            <v>Sarjeta trapezoidal de canteiro central de concreto - SZCC 140-35 - areia extraída e brita produzida</v>
          </cell>
          <cell r="C3282" t="str">
            <v>m</v>
          </cell>
          <cell r="D3282">
            <v>1</v>
          </cell>
        </row>
        <row r="3283">
          <cell r="A3283">
            <v>2003981</v>
          </cell>
          <cell r="B3283" t="str">
            <v>Sarjeta trapezoidal de canteiro central de concreto - SZCC 140-35 moldada no local com extrusora e concreto usinado - areia e brita comerciais</v>
          </cell>
          <cell r="C3283" t="str">
            <v>m</v>
          </cell>
          <cell r="D3283">
            <v>18.28</v>
          </cell>
        </row>
        <row r="3284">
          <cell r="A3284">
            <v>2003982</v>
          </cell>
          <cell r="B3284" t="str">
            <v>Sarjeta trapezoidal de canteiro central de concreto - SZCC 140-35 moldada no local com extrusora e concreto usinado - areia extraída e brita produzida</v>
          </cell>
          <cell r="C3284" t="str">
            <v>m</v>
          </cell>
          <cell r="D3284">
            <v>18.28</v>
          </cell>
        </row>
        <row r="3285">
          <cell r="A3285">
            <v>2003345</v>
          </cell>
          <cell r="B3285" t="str">
            <v>Sarjeta trapezoidal de concreto - SZC 60-20 - escavação mecânica - areia e brita comerciais</v>
          </cell>
          <cell r="C3285" t="str">
            <v>m</v>
          </cell>
          <cell r="D3285">
            <v>1</v>
          </cell>
        </row>
        <row r="3286">
          <cell r="A3286">
            <v>2003344</v>
          </cell>
          <cell r="B3286" t="str">
            <v>Sarjeta trapezoidal de concreto - SZC 60-20 - escavação mecânica - areia extraída e brita produzida</v>
          </cell>
          <cell r="C3286" t="str">
            <v>m</v>
          </cell>
          <cell r="D3286">
            <v>1</v>
          </cell>
        </row>
        <row r="3287">
          <cell r="A3287">
            <v>2003973</v>
          </cell>
          <cell r="B3287" t="str">
            <v>Sarjeta trapezoidal de concreto - SZC 60-20 moldada no local com extrusora e concreto usinado - escavação mecânica - areia e brita comerciais</v>
          </cell>
          <cell r="C3287" t="str">
            <v>m</v>
          </cell>
          <cell r="D3287">
            <v>36.08</v>
          </cell>
        </row>
        <row r="3288">
          <cell r="A3288">
            <v>2003974</v>
          </cell>
          <cell r="B3288" t="str">
            <v>Sarjeta trapezoidal de concreto - SZC 60-20 moldada no local com extrusora e concreto usinado - escavação mecânica - areia extraída e brita produzida</v>
          </cell>
          <cell r="C3288" t="str">
            <v>m</v>
          </cell>
          <cell r="D3288">
            <v>36.08</v>
          </cell>
        </row>
        <row r="3289">
          <cell r="A3289">
            <v>2003343</v>
          </cell>
          <cell r="B3289" t="str">
            <v>Sarjeta trapezoidal de concreto - SZC 90-30 - escavação mecânica - areia e brita comerciais</v>
          </cell>
          <cell r="C3289" t="str">
            <v>m</v>
          </cell>
          <cell r="D3289">
            <v>1</v>
          </cell>
        </row>
        <row r="3290">
          <cell r="A3290">
            <v>2003342</v>
          </cell>
          <cell r="B3290" t="str">
            <v>Sarjeta trapezoidal de concreto - SZC 90-30 - escavação mecânica - areia extraída e brita produzida</v>
          </cell>
          <cell r="C3290" t="str">
            <v>m</v>
          </cell>
          <cell r="D3290">
            <v>1</v>
          </cell>
        </row>
        <row r="3291">
          <cell r="A3291">
            <v>2003971</v>
          </cell>
          <cell r="B3291" t="str">
            <v>Sarjeta trapezoidal de concreto - SZC 90-30 moldada no local com extrusora e concreto usinado - escavação mecânica - areia e brita comerciais</v>
          </cell>
          <cell r="C3291" t="str">
            <v>m</v>
          </cell>
          <cell r="D3291">
            <v>25.72</v>
          </cell>
        </row>
        <row r="3292">
          <cell r="A3292">
            <v>2003972</v>
          </cell>
          <cell r="B3292" t="str">
            <v>Sarjeta trapezoidal de concreto - SZC 90-30 moldada no local com extrusora e concreto usinado - escavação mecânica - areia extraída e brita produzida</v>
          </cell>
          <cell r="C3292" t="str">
            <v>m</v>
          </cell>
          <cell r="D3292">
            <v>25.72</v>
          </cell>
        </row>
        <row r="3293">
          <cell r="A3293">
            <v>2003347</v>
          </cell>
          <cell r="B3293" t="str">
            <v>Sarjeta trapezoidal de grama - SZG 60-20 - escavação mecânica</v>
          </cell>
          <cell r="C3293" t="str">
            <v>m</v>
          </cell>
          <cell r="D3293">
            <v>1</v>
          </cell>
        </row>
        <row r="3294">
          <cell r="A3294">
            <v>2003346</v>
          </cell>
          <cell r="B3294" t="str">
            <v>Sarjeta trapezoidal de grama - SZG 90-30 - escavação mecânica</v>
          </cell>
          <cell r="C3294" t="str">
            <v>m</v>
          </cell>
          <cell r="D3294">
            <v>1</v>
          </cell>
        </row>
        <row r="3295">
          <cell r="A3295">
            <v>2003933</v>
          </cell>
          <cell r="B3295" t="str">
            <v>Sarjeta trapezoidal sem revestimento - SZT 60-20 - escavação mecânica</v>
          </cell>
          <cell r="C3295" t="str">
            <v>m</v>
          </cell>
          <cell r="D3295">
            <v>1</v>
          </cell>
        </row>
        <row r="3296">
          <cell r="A3296">
            <v>2003932</v>
          </cell>
          <cell r="B3296" t="str">
            <v>Sarjeta trapezoidal sem revestimento - SZT 90-30 - escavação mecânica</v>
          </cell>
          <cell r="C3296" t="str">
            <v>m</v>
          </cell>
          <cell r="D3296">
            <v>1</v>
          </cell>
        </row>
        <row r="3297">
          <cell r="A3297">
            <v>2003349</v>
          </cell>
          <cell r="B3297" t="str">
            <v>Sarjeta triangular de canteiro central de concreto - STCC 100-25 - areia e brita comerciais</v>
          </cell>
          <cell r="C3297" t="str">
            <v>m</v>
          </cell>
          <cell r="D3297">
            <v>1</v>
          </cell>
        </row>
        <row r="3298">
          <cell r="A3298">
            <v>2003348</v>
          </cell>
          <cell r="B3298" t="str">
            <v>Sarjeta triangular de canteiro central de concreto - STCC 100-25 - areia extraída e brita produzida</v>
          </cell>
          <cell r="C3298" t="str">
            <v>m</v>
          </cell>
          <cell r="D3298">
            <v>1</v>
          </cell>
        </row>
        <row r="3299">
          <cell r="A3299">
            <v>2003975</v>
          </cell>
          <cell r="B3299" t="str">
            <v>Sarjeta triangular de canteiro central de concreto - STCC 100-25 moldada no local com extrusora e concreto usinado - areia e brita comerciais</v>
          </cell>
          <cell r="C3299" t="str">
            <v>m</v>
          </cell>
          <cell r="D3299">
            <v>32.479999999999997</v>
          </cell>
        </row>
        <row r="3300">
          <cell r="A3300">
            <v>2003976</v>
          </cell>
          <cell r="B3300" t="str">
            <v>Sarjeta triangular de canteiro central de concreto - STCC 100-25 moldada no local com extrusora e concreto usinado - areia extraída e brita produzida</v>
          </cell>
          <cell r="C3300" t="str">
            <v>m</v>
          </cell>
          <cell r="D3300">
            <v>32.479999999999997</v>
          </cell>
        </row>
        <row r="3301">
          <cell r="A3301">
            <v>2003351</v>
          </cell>
          <cell r="B3301" t="str">
            <v>Sarjeta triangular de canteiro central de concreto - STCC 140-35 - areia e brita comerciais</v>
          </cell>
          <cell r="C3301" t="str">
            <v>m</v>
          </cell>
          <cell r="D3301">
            <v>1</v>
          </cell>
        </row>
        <row r="3302">
          <cell r="A3302">
            <v>2003350</v>
          </cell>
          <cell r="B3302" t="str">
            <v>Sarjeta triangular de canteiro central de concreto - STCC 140-35 - areia extraída e brita produzida</v>
          </cell>
          <cell r="C3302" t="str">
            <v>m</v>
          </cell>
          <cell r="D3302">
            <v>1</v>
          </cell>
        </row>
        <row r="3303">
          <cell r="A3303">
            <v>2003977</v>
          </cell>
          <cell r="B3303" t="str">
            <v>Sarjeta triangular de canteiro central de concreto - STCC 140-35 moldada no local com extrusora e concreto usinado - areia e brita comerciais</v>
          </cell>
          <cell r="C3303" t="str">
            <v>m</v>
          </cell>
          <cell r="D3303">
            <v>24.25</v>
          </cell>
        </row>
        <row r="3304">
          <cell r="A3304">
            <v>2003978</v>
          </cell>
          <cell r="B3304" t="str">
            <v>Sarjeta triangular de canteiro central de concreto - STCC 140-35 moldada no local com extrusora e concreto usinado - areia extraída e brita produzida</v>
          </cell>
          <cell r="C3304" t="str">
            <v>m</v>
          </cell>
          <cell r="D3304">
            <v>24.25</v>
          </cell>
        </row>
        <row r="3305">
          <cell r="A3305">
            <v>2003291</v>
          </cell>
          <cell r="B3305" t="str">
            <v>Sarjeta triangular de canteiro central de grama - STCG 100-25 - escavação mecânica</v>
          </cell>
          <cell r="C3305" t="str">
            <v>m</v>
          </cell>
          <cell r="D3305">
            <v>1</v>
          </cell>
        </row>
        <row r="3306">
          <cell r="A3306">
            <v>2003292</v>
          </cell>
          <cell r="B3306" t="str">
            <v>Sarjeta triangular de canteiro central de grama - STCG 140-35 - escavação mecânica</v>
          </cell>
          <cell r="C3306" t="str">
            <v>m</v>
          </cell>
          <cell r="D3306">
            <v>1</v>
          </cell>
        </row>
        <row r="3307">
          <cell r="A3307">
            <v>2003293</v>
          </cell>
          <cell r="B3307" t="str">
            <v>Sarjeta triangular de canteiro central de grama - STCG 200-25 - escavação mecânica</v>
          </cell>
          <cell r="C3307" t="str">
            <v>m</v>
          </cell>
          <cell r="D3307">
            <v>1</v>
          </cell>
        </row>
        <row r="3308">
          <cell r="A3308">
            <v>2003294</v>
          </cell>
          <cell r="B3308" t="str">
            <v>Sarjeta triangular de canteiro central de grama - STCG 300-37,5 - escavação mecânica</v>
          </cell>
          <cell r="C3308" t="str">
            <v>m</v>
          </cell>
          <cell r="D3308">
            <v>1</v>
          </cell>
        </row>
        <row r="3309">
          <cell r="A3309">
            <v>2003257</v>
          </cell>
          <cell r="B3309" t="str">
            <v>Sarjeta triangular de concreto - STC 100-20 - escavação mecânica - areia e brita comerciais</v>
          </cell>
          <cell r="C3309" t="str">
            <v>m</v>
          </cell>
          <cell r="D3309">
            <v>1</v>
          </cell>
        </row>
        <row r="3310">
          <cell r="A3310">
            <v>2003258</v>
          </cell>
          <cell r="B3310" t="str">
            <v>Sarjeta triangular de concreto - STC 100-20 - escavação mecânica - areia extraída e brita produzida</v>
          </cell>
          <cell r="C3310" t="str">
            <v>m</v>
          </cell>
          <cell r="D3310">
            <v>1</v>
          </cell>
        </row>
        <row r="3311">
          <cell r="A3311">
            <v>2003259</v>
          </cell>
          <cell r="B3311" t="str">
            <v>Sarjeta triangular de concreto - STC 100-20 moldada no local com extrusora e concreto usinado - escavação mecânica - areia e brita comerciais</v>
          </cell>
          <cell r="C3311" t="str">
            <v>m</v>
          </cell>
          <cell r="D3311">
            <v>36.19</v>
          </cell>
        </row>
        <row r="3312">
          <cell r="A3312">
            <v>2003260</v>
          </cell>
          <cell r="B3312" t="str">
            <v>Sarjeta triangular de concreto - STC 100-20 moldada no local com extrusora e concreto usinado - escavação mecânica - areia extraída e brita produzida</v>
          </cell>
          <cell r="C3312" t="str">
            <v>m</v>
          </cell>
          <cell r="D3312">
            <v>36.19</v>
          </cell>
        </row>
        <row r="3313">
          <cell r="A3313">
            <v>2003281</v>
          </cell>
          <cell r="B3313" t="str">
            <v>Sarjeta triangular de concreto - STC 100-21 - escavação mecânica - areia e brita comerciais</v>
          </cell>
          <cell r="C3313" t="str">
            <v>m</v>
          </cell>
          <cell r="D3313">
            <v>1</v>
          </cell>
        </row>
        <row r="3314">
          <cell r="A3314">
            <v>2003282</v>
          </cell>
          <cell r="B3314" t="str">
            <v>Sarjeta triangular de concreto - STC 100-21 - escavação mecânica - areia extraída e brita produzida</v>
          </cell>
          <cell r="C3314" t="str">
            <v>m</v>
          </cell>
          <cell r="D3314">
            <v>1</v>
          </cell>
        </row>
        <row r="3315">
          <cell r="A3315">
            <v>2003283</v>
          </cell>
          <cell r="B3315" t="str">
            <v>Sarjeta triangular de concreto - STC 100-21 moldada no local com extrusora e concreto usinado - escavação mecânica - areia e brita comerciais</v>
          </cell>
          <cell r="C3315" t="str">
            <v>m</v>
          </cell>
          <cell r="D3315">
            <v>35.369999999999997</v>
          </cell>
        </row>
        <row r="3316">
          <cell r="A3316">
            <v>2003284</v>
          </cell>
          <cell r="B3316" t="str">
            <v>Sarjeta triangular de concreto - STC 100-21 moldada no local com extrusora e concreto usinado - escavação mecânica - areia extraída e brita produzida</v>
          </cell>
          <cell r="C3316" t="str">
            <v>m</v>
          </cell>
          <cell r="D3316">
            <v>35.369999999999997</v>
          </cell>
        </row>
        <row r="3317">
          <cell r="A3317">
            <v>2003327</v>
          </cell>
          <cell r="B3317" t="str">
            <v>Sarjeta triangular de concreto - STC 108-25 - escavação mecânica - areia e brita comerciais</v>
          </cell>
          <cell r="C3317" t="str">
            <v>m</v>
          </cell>
          <cell r="D3317">
            <v>1</v>
          </cell>
        </row>
        <row r="3318">
          <cell r="A3318">
            <v>2003326</v>
          </cell>
          <cell r="B3318" t="str">
            <v>Sarjeta triangular de concreto - STC 108-25 - escavação mecânica - areia extraída e brita produzida</v>
          </cell>
          <cell r="C3318" t="str">
            <v>m</v>
          </cell>
          <cell r="D3318">
            <v>1</v>
          </cell>
        </row>
        <row r="3319">
          <cell r="A3319">
            <v>2003963</v>
          </cell>
          <cell r="B3319" t="str">
            <v>Sarjeta triangular de concreto - STC 108-25 moldada no local com extrusora e concreto usinado - escavação mecânica - areia e brita comerciais</v>
          </cell>
          <cell r="C3319" t="str">
            <v>m</v>
          </cell>
          <cell r="D3319">
            <v>31.21</v>
          </cell>
        </row>
        <row r="3320">
          <cell r="A3320">
            <v>2003964</v>
          </cell>
          <cell r="B3320" t="str">
            <v>Sarjeta triangular de concreto - STC 108-25 moldada no local com extrusora e concreto usinado - escavação mecânica - areia extraída e brita produzida</v>
          </cell>
          <cell r="C3320" t="str">
            <v>m</v>
          </cell>
          <cell r="D3320">
            <v>31.21</v>
          </cell>
        </row>
        <row r="3321">
          <cell r="A3321">
            <v>2003319</v>
          </cell>
          <cell r="B3321" t="str">
            <v>Sarjeta triangular de concreto - STC 125-25 - escavação mecânica - areia e brita comerciais</v>
          </cell>
          <cell r="C3321" t="str">
            <v>m</v>
          </cell>
          <cell r="D3321">
            <v>1</v>
          </cell>
        </row>
        <row r="3322">
          <cell r="A3322">
            <v>2003318</v>
          </cell>
          <cell r="B3322" t="str">
            <v>Sarjeta triangular de concreto - STC 125-25 - escavação mecânica - areia extraída e brita produzida</v>
          </cell>
          <cell r="C3322" t="str">
            <v>m</v>
          </cell>
          <cell r="D3322">
            <v>1</v>
          </cell>
        </row>
        <row r="3323">
          <cell r="A3323">
            <v>2003955</v>
          </cell>
          <cell r="B3323" t="str">
            <v>Sarjeta triangular de concreto - STC 125-25 moldada no local com extrusora e concreto usinado - escavação mecânica - areia e brita comerciais</v>
          </cell>
          <cell r="C3323" t="str">
            <v>m</v>
          </cell>
          <cell r="D3323">
            <v>29.31</v>
          </cell>
        </row>
        <row r="3324">
          <cell r="A3324">
            <v>2003956</v>
          </cell>
          <cell r="B3324" t="str">
            <v>Sarjeta triangular de concreto - STC 125-25 moldada no local com extrusora e concreto usinado - escavação mecânica - areia extraída e brita produzida</v>
          </cell>
          <cell r="C3324" t="str">
            <v>m</v>
          </cell>
          <cell r="D3324">
            <v>29.31</v>
          </cell>
        </row>
        <row r="3325">
          <cell r="A3325">
            <v>2003277</v>
          </cell>
          <cell r="B3325" t="str">
            <v>Sarjeta triangular de concreto - STC 125-27 - escavação mecânica - areia e brita comerciais</v>
          </cell>
          <cell r="C3325" t="str">
            <v>m</v>
          </cell>
          <cell r="D3325">
            <v>1</v>
          </cell>
        </row>
        <row r="3326">
          <cell r="A3326">
            <v>2003278</v>
          </cell>
          <cell r="B3326" t="str">
            <v>Sarjeta triangular de concreto - STC 125-27 - escavação mecânica - areia extraída e brita produzida</v>
          </cell>
          <cell r="C3326" t="str">
            <v>m</v>
          </cell>
          <cell r="D3326">
            <v>1</v>
          </cell>
        </row>
        <row r="3327">
          <cell r="A3327">
            <v>2003279</v>
          </cell>
          <cell r="B3327" t="str">
            <v>Sarjeta triangular de concreto - STC 125-27 moldada no local com extrusora e concreto usinado - escavação mecânica - areia e brita comerciais</v>
          </cell>
          <cell r="C3327" t="str">
            <v>m</v>
          </cell>
          <cell r="D3327">
            <v>28.51</v>
          </cell>
        </row>
        <row r="3328">
          <cell r="A3328">
            <v>2003280</v>
          </cell>
          <cell r="B3328" t="str">
            <v>Sarjeta triangular de concreto - STC 125-27 moldada no local com extrusora e concreto usinado - escavação mecânica - areia extraída e brita produzida</v>
          </cell>
          <cell r="C3328" t="str">
            <v>m</v>
          </cell>
          <cell r="D3328">
            <v>28.51</v>
          </cell>
        </row>
        <row r="3329">
          <cell r="A3329">
            <v>2003253</v>
          </cell>
          <cell r="B3329" t="str">
            <v>Sarjeta triangular de concreto - STC 150-30 - escavação mecânica - areia e brita comerciais</v>
          </cell>
          <cell r="C3329" t="str">
            <v>m</v>
          </cell>
          <cell r="D3329">
            <v>1</v>
          </cell>
        </row>
        <row r="3330">
          <cell r="A3330">
            <v>2003254</v>
          </cell>
          <cell r="B3330" t="str">
            <v>Sarjeta triangular de concreto - STC 150-30 - escavação mecânica - areia extraída e brita produzida</v>
          </cell>
          <cell r="C3330" t="str">
            <v>m</v>
          </cell>
          <cell r="D3330">
            <v>1</v>
          </cell>
        </row>
        <row r="3331">
          <cell r="A3331">
            <v>2003255</v>
          </cell>
          <cell r="B3331" t="str">
            <v>Sarjeta triangular de concreto - STC 150-30 moldada no local com extrusora e concreto usinado - escavação mecânica - areia e brita comerciais</v>
          </cell>
          <cell r="C3331" t="str">
            <v>m</v>
          </cell>
          <cell r="D3331">
            <v>24.65</v>
          </cell>
        </row>
        <row r="3332">
          <cell r="A3332">
            <v>2003256</v>
          </cell>
          <cell r="B3332" t="str">
            <v>Sarjeta triangular de concreto - STC 150-30 moldada no local com extrusora e concreto usinado - escavação mecânica - areia extraída e brita produzida</v>
          </cell>
          <cell r="C3332" t="str">
            <v>m</v>
          </cell>
          <cell r="D3332">
            <v>24.65</v>
          </cell>
        </row>
        <row r="3333">
          <cell r="A3333">
            <v>2003273</v>
          </cell>
          <cell r="B3333" t="str">
            <v>Sarjeta triangular de concreto - STC 150-32 - escavação mecânica - areia e brita comerciais</v>
          </cell>
          <cell r="C3333" t="str">
            <v>m</v>
          </cell>
          <cell r="D3333">
            <v>1</v>
          </cell>
        </row>
        <row r="3334">
          <cell r="A3334">
            <v>2003274</v>
          </cell>
          <cell r="B3334" t="str">
            <v>Sarjeta triangular de concreto - STC 150-32 - escavação mecânica - areia extraída e brita produzida</v>
          </cell>
          <cell r="C3334" t="str">
            <v>m</v>
          </cell>
          <cell r="D3334">
            <v>1</v>
          </cell>
        </row>
        <row r="3335">
          <cell r="A3335">
            <v>2003275</v>
          </cell>
          <cell r="B3335" t="str">
            <v>Sarjeta triangular de concreto - STC 150-32 moldada no local com extrusora e concreto usinado - escavação mecânica - areia e brita comerciais</v>
          </cell>
          <cell r="C3335" t="str">
            <v>m</v>
          </cell>
          <cell r="D3335">
            <v>24.03</v>
          </cell>
        </row>
        <row r="3336">
          <cell r="A3336">
            <v>2003276</v>
          </cell>
          <cell r="B3336" t="str">
            <v>Sarjeta triangular de concreto - STC 150-32 moldada no local com extrusora e concreto usinado - escavação mecânica - areia extraída e brita produzida</v>
          </cell>
          <cell r="C3336" t="str">
            <v>m</v>
          </cell>
          <cell r="D3336">
            <v>24.03</v>
          </cell>
        </row>
        <row r="3337">
          <cell r="A3337">
            <v>2003269</v>
          </cell>
          <cell r="B3337" t="str">
            <v>Sarjeta triangular de concreto - STC 73-15 - escavação mecânica - areia e brita comerciais</v>
          </cell>
          <cell r="C3337" t="str">
            <v>m</v>
          </cell>
          <cell r="D3337">
            <v>1</v>
          </cell>
        </row>
        <row r="3338">
          <cell r="A3338">
            <v>2003270</v>
          </cell>
          <cell r="B3338" t="str">
            <v>Sarjeta triangular de concreto - STC 73-15 - escavação mecânica - areia extraída e brita produzida</v>
          </cell>
          <cell r="C3338" t="str">
            <v>m</v>
          </cell>
          <cell r="D3338">
            <v>1</v>
          </cell>
        </row>
        <row r="3339">
          <cell r="A3339">
            <v>2003271</v>
          </cell>
          <cell r="B3339" t="str">
            <v>Sarjeta triangular de concreto - STC 73-15 moldada no local com extrusora e concreto usinado - escavação mecânica - areia e brita comerciais</v>
          </cell>
          <cell r="C3339" t="str">
            <v>m</v>
          </cell>
          <cell r="D3339">
            <v>47.03</v>
          </cell>
        </row>
        <row r="3340">
          <cell r="A3340">
            <v>2003272</v>
          </cell>
          <cell r="B3340" t="str">
            <v>Sarjeta triangular de concreto - STC 73-15 moldada no local com extrusora e concreto usinado - escavação mecânica - areia extraída e brita produzida</v>
          </cell>
          <cell r="C3340" t="str">
            <v>m</v>
          </cell>
          <cell r="D3340">
            <v>47.03</v>
          </cell>
        </row>
        <row r="3341">
          <cell r="A3341">
            <v>2003261</v>
          </cell>
          <cell r="B3341" t="str">
            <v>Sarjeta triangular de concreto - STC 80-15 - escavação mecânica - areia e brita comerciais</v>
          </cell>
          <cell r="C3341" t="str">
            <v>m</v>
          </cell>
          <cell r="D3341">
            <v>1</v>
          </cell>
        </row>
        <row r="3342">
          <cell r="A3342">
            <v>2003262</v>
          </cell>
          <cell r="B3342" t="str">
            <v>Sarjeta triangular de concreto - STC 80-15 - escavação mecânica - areia extraída e brita produzida</v>
          </cell>
          <cell r="C3342" t="str">
            <v>m</v>
          </cell>
          <cell r="D3342">
            <v>1</v>
          </cell>
        </row>
        <row r="3343">
          <cell r="A3343">
            <v>2003263</v>
          </cell>
          <cell r="B3343" t="str">
            <v>Sarjeta triangular de concreto - STC 80-15 moldada no local com extrusora e concreto usinado - escavação mecânica - areia e brita comerciais</v>
          </cell>
          <cell r="C3343" t="str">
            <v>m</v>
          </cell>
          <cell r="D3343">
            <v>44.87</v>
          </cell>
        </row>
        <row r="3344">
          <cell r="A3344">
            <v>2003264</v>
          </cell>
          <cell r="B3344" t="str">
            <v>Sarjeta triangular de concreto - STC 80-15 moldada no local com extrusora e concreto usinado - escavação mecânica - areia extraída e brita produzida</v>
          </cell>
          <cell r="C3344" t="str">
            <v>m</v>
          </cell>
          <cell r="D3344">
            <v>44.87</v>
          </cell>
        </row>
        <row r="3345">
          <cell r="A3345">
            <v>2003285</v>
          </cell>
          <cell r="B3345" t="str">
            <v>Sarjeta triangular de concreto - STC 80-17 - escavação mecânica - areia e brita comerciais</v>
          </cell>
          <cell r="C3345" t="str">
            <v>m</v>
          </cell>
          <cell r="D3345">
            <v>1</v>
          </cell>
        </row>
        <row r="3346">
          <cell r="A3346">
            <v>2003286</v>
          </cell>
          <cell r="B3346" t="str">
            <v>Sarjeta triangular de concreto - STC 80-17 - escavação mecânica - areia extraída e brita produzida</v>
          </cell>
          <cell r="C3346" t="str">
            <v>m</v>
          </cell>
          <cell r="D3346">
            <v>1</v>
          </cell>
        </row>
        <row r="3347">
          <cell r="A3347">
            <v>2003287</v>
          </cell>
          <cell r="B3347" t="str">
            <v>Sarjeta triangular de concreto - STC 80-17 moldada no local com extrusora e concreto usinado - escavação mecânica - areia e brita comerciais</v>
          </cell>
          <cell r="C3347" t="str">
            <v>m</v>
          </cell>
          <cell r="D3347">
            <v>43.56</v>
          </cell>
        </row>
        <row r="3348">
          <cell r="A3348">
            <v>2003288</v>
          </cell>
          <cell r="B3348" t="str">
            <v>Sarjeta triangular de concreto - STC 80-17 moldada no local com extrusora e concreto usinado - escavação mecânica - areia extraída e brita produzida</v>
          </cell>
          <cell r="C3348" t="str">
            <v>m</v>
          </cell>
          <cell r="D3348">
            <v>43.56</v>
          </cell>
        </row>
        <row r="3349">
          <cell r="A3349">
            <v>2003265</v>
          </cell>
          <cell r="B3349" t="str">
            <v>Sarjeta triangular de concreto - STC 88-20 - escavação mecânica - areia e brita comerciais</v>
          </cell>
          <cell r="C3349" t="str">
            <v>m</v>
          </cell>
          <cell r="D3349">
            <v>1</v>
          </cell>
        </row>
        <row r="3350">
          <cell r="A3350">
            <v>2003266</v>
          </cell>
          <cell r="B3350" t="str">
            <v>Sarjeta triangular de concreto - STC 88-20 - escavação mecânica - areia extraída e brita produzida</v>
          </cell>
          <cell r="C3350" t="str">
            <v>m</v>
          </cell>
          <cell r="D3350">
            <v>1</v>
          </cell>
        </row>
        <row r="3351">
          <cell r="A3351">
            <v>2003267</v>
          </cell>
          <cell r="B3351" t="str">
            <v>Sarjeta triangular de concreto - STC 88-20 moldada no local com extrusora e concreto usinado - escavação mecânica - areia e brita comerciais</v>
          </cell>
          <cell r="C3351" t="str">
            <v>m</v>
          </cell>
          <cell r="D3351">
            <v>38.340000000000003</v>
          </cell>
        </row>
        <row r="3352">
          <cell r="A3352">
            <v>2003268</v>
          </cell>
          <cell r="B3352" t="str">
            <v>Sarjeta triangular de concreto - STC 88-20 moldada no local com extrusora e concreto usinado - escavação mecânica - areia extraída e brita produzida</v>
          </cell>
          <cell r="C3352" t="str">
            <v>m</v>
          </cell>
          <cell r="D3352">
            <v>38.340000000000003</v>
          </cell>
        </row>
        <row r="3353">
          <cell r="A3353">
            <v>2003289</v>
          </cell>
          <cell r="B3353" t="str">
            <v>Sarjeta triangular de grama - STG 100-20 - escavação mecânica</v>
          </cell>
          <cell r="C3353" t="str">
            <v>m</v>
          </cell>
          <cell r="D3353">
            <v>1</v>
          </cell>
        </row>
        <row r="3354">
          <cell r="A3354">
            <v>2003338</v>
          </cell>
          <cell r="B3354" t="str">
            <v>Sarjeta triangular de grama - STG 125-25 - escavação mecânica</v>
          </cell>
          <cell r="C3354" t="str">
            <v>m</v>
          </cell>
          <cell r="D3354">
            <v>1</v>
          </cell>
        </row>
        <row r="3355">
          <cell r="A3355">
            <v>2003290</v>
          </cell>
          <cell r="B3355" t="str">
            <v>Sarjeta triangular de grama - STG 80-15 - escavação mecânica</v>
          </cell>
          <cell r="C3355" t="str">
            <v>m</v>
          </cell>
          <cell r="D3355">
            <v>1</v>
          </cell>
        </row>
        <row r="3356">
          <cell r="A3356">
            <v>2003300</v>
          </cell>
          <cell r="B3356" t="str">
            <v>Sarjeta triangular sem revestimento - STT 100-20 - escavação mecânica</v>
          </cell>
          <cell r="C3356" t="str">
            <v>m</v>
          </cell>
          <cell r="D3356">
            <v>1</v>
          </cell>
        </row>
        <row r="3357">
          <cell r="A3357">
            <v>2003299</v>
          </cell>
          <cell r="B3357" t="str">
            <v>Sarjeta triangular sem revestimento - STT 125-25 - escavação mecânica</v>
          </cell>
          <cell r="C3357" t="str">
            <v>m</v>
          </cell>
          <cell r="D3357">
            <v>1</v>
          </cell>
        </row>
        <row r="3358">
          <cell r="A3358">
            <v>2003301</v>
          </cell>
          <cell r="B3358" t="str">
            <v>Sarjeta triangular sem revestimento - STT 80-15 - escavação mecânica</v>
          </cell>
          <cell r="C3358" t="str">
            <v>m</v>
          </cell>
          <cell r="D3358">
            <v>1</v>
          </cell>
        </row>
        <row r="3359">
          <cell r="A3359">
            <v>2004513</v>
          </cell>
          <cell r="B3359" t="str">
            <v>Selo asfáltico de microvala para dreno de pavimento com geocomposto</v>
          </cell>
          <cell r="C3359" t="str">
            <v>m</v>
          </cell>
          <cell r="D3359">
            <v>597.6</v>
          </cell>
        </row>
        <row r="3360">
          <cell r="A3360">
            <v>2003365</v>
          </cell>
          <cell r="B3360" t="str">
            <v>Transposição de segmentos de sarjeta - TSS 120 - areia e brita comerciais</v>
          </cell>
          <cell r="C3360" t="str">
            <v>m</v>
          </cell>
          <cell r="D3360">
            <v>1</v>
          </cell>
        </row>
        <row r="3361">
          <cell r="A3361">
            <v>2003364</v>
          </cell>
          <cell r="B3361" t="str">
            <v>Transposição de segmentos de sarjeta - TSS 120 - areia extraída e brita produzida</v>
          </cell>
          <cell r="C3361" t="str">
            <v>m</v>
          </cell>
          <cell r="D3361">
            <v>1</v>
          </cell>
        </row>
        <row r="3362">
          <cell r="A3362">
            <v>2003097</v>
          </cell>
          <cell r="B3362" t="str">
            <v>Transposição de segmentos de sarjeta - TSS 130 - areia e brita comerciais</v>
          </cell>
          <cell r="C3362" t="str">
            <v>m</v>
          </cell>
          <cell r="D3362">
            <v>1</v>
          </cell>
        </row>
        <row r="3363">
          <cell r="A3363">
            <v>2003098</v>
          </cell>
          <cell r="B3363" t="str">
            <v>Transposição de segmentos de sarjeta - TSS 130 - areia extraída e brita produzida</v>
          </cell>
          <cell r="C3363" t="str">
            <v>m</v>
          </cell>
          <cell r="D3363">
            <v>1</v>
          </cell>
        </row>
        <row r="3364">
          <cell r="A3364">
            <v>2003363</v>
          </cell>
          <cell r="B3364" t="str">
            <v>Transposição de segmentos de sarjeta - TSS 140 - areia e brita comerciais</v>
          </cell>
          <cell r="C3364" t="str">
            <v>m</v>
          </cell>
          <cell r="D3364">
            <v>1</v>
          </cell>
        </row>
        <row r="3365">
          <cell r="A3365">
            <v>2003362</v>
          </cell>
          <cell r="B3365" t="str">
            <v>Transposição de segmentos de sarjeta - TSS 140 - areia extraída e brita produzida</v>
          </cell>
          <cell r="C3365" t="str">
            <v>m</v>
          </cell>
          <cell r="D3365">
            <v>1</v>
          </cell>
        </row>
        <row r="3366">
          <cell r="A3366">
            <v>2003099</v>
          </cell>
          <cell r="B3366" t="str">
            <v>Transposição de segmentos de sarjeta - TSS 150 - areia e brita comerciais</v>
          </cell>
          <cell r="C3366" t="str">
            <v>m</v>
          </cell>
          <cell r="D3366">
            <v>1</v>
          </cell>
        </row>
        <row r="3367">
          <cell r="A3367">
            <v>2003100</v>
          </cell>
          <cell r="B3367" t="str">
            <v>Transposição de segmentos de sarjeta - TSS 150 - areia extraída e brita produzida</v>
          </cell>
          <cell r="C3367" t="str">
            <v>m</v>
          </cell>
          <cell r="D3367">
            <v>1</v>
          </cell>
        </row>
        <row r="3368">
          <cell r="A3368">
            <v>2003361</v>
          </cell>
          <cell r="B3368" t="str">
            <v>Transposição de segmentos de sarjeta - TSS 170 - areia e brita comerciais</v>
          </cell>
          <cell r="C3368" t="str">
            <v>m</v>
          </cell>
          <cell r="D3368">
            <v>1</v>
          </cell>
        </row>
        <row r="3369">
          <cell r="A3369">
            <v>2003360</v>
          </cell>
          <cell r="B3369" t="str">
            <v>Transposição de segmentos de sarjeta - TSS 170 - areia extraída e brita produzida</v>
          </cell>
          <cell r="C3369" t="str">
            <v>m</v>
          </cell>
          <cell r="D3369">
            <v>1</v>
          </cell>
        </row>
        <row r="3370">
          <cell r="A3370">
            <v>2003101</v>
          </cell>
          <cell r="B3370" t="str">
            <v>Transposição de segmentos de sarjeta - TSS 200 - areia e brita comerciais</v>
          </cell>
          <cell r="C3370" t="str">
            <v>m</v>
          </cell>
          <cell r="D3370">
            <v>1</v>
          </cell>
        </row>
        <row r="3371">
          <cell r="A3371">
            <v>2003102</v>
          </cell>
          <cell r="B3371" t="str">
            <v>Transposição de segmentos de sarjeta - TSS 200 - areia extraída e brita produzida</v>
          </cell>
          <cell r="C3371" t="str">
            <v>m</v>
          </cell>
          <cell r="D3371">
            <v>1</v>
          </cell>
        </row>
        <row r="3372">
          <cell r="A3372">
            <v>2003869</v>
          </cell>
          <cell r="B3372" t="str">
            <v>Tubo de concreto PA1 comercial para drenagem - D = 0,50 m - fornecimento e instalação</v>
          </cell>
          <cell r="C3372" t="str">
            <v>m</v>
          </cell>
          <cell r="D3372">
            <v>9.9600000000000009</v>
          </cell>
        </row>
        <row r="3373">
          <cell r="A3373">
            <v>2003822</v>
          </cell>
          <cell r="B3373" t="str">
            <v>Tubo de concreto PA1 comercial para drenagem - D = 0,60 m - fornecimento e instalação</v>
          </cell>
          <cell r="C3373" t="str">
            <v>m</v>
          </cell>
          <cell r="D3373">
            <v>8.3000000000000007</v>
          </cell>
        </row>
        <row r="3374">
          <cell r="A3374">
            <v>2003826</v>
          </cell>
          <cell r="B3374" t="str">
            <v>Tubo de concreto PA1 comercial para drenagem - D = 0,80 m - fornecimento e instalação</v>
          </cell>
          <cell r="C3374" t="str">
            <v>m</v>
          </cell>
          <cell r="D3374">
            <v>6.2249999999999996</v>
          </cell>
        </row>
        <row r="3375">
          <cell r="A3375">
            <v>2003830</v>
          </cell>
          <cell r="B3375" t="str">
            <v>Tubo de concreto PA1 comercial para drenagem - D = 1,00 m - fornecimento e instalação</v>
          </cell>
          <cell r="C3375" t="str">
            <v>m</v>
          </cell>
          <cell r="D3375">
            <v>4.9800000000000004</v>
          </cell>
        </row>
        <row r="3376">
          <cell r="A3376">
            <v>2003834</v>
          </cell>
          <cell r="B3376" t="str">
            <v>Tubo de concreto PA1 comercial para drenagem - D = 1,20 m - fornecimento e instalação</v>
          </cell>
          <cell r="C3376" t="str">
            <v>m</v>
          </cell>
          <cell r="D3376">
            <v>4.1500000000000004</v>
          </cell>
        </row>
        <row r="3377">
          <cell r="A3377">
            <v>2003838</v>
          </cell>
          <cell r="B3377" t="str">
            <v>Tubo de concreto PA1 comercial para drenagem - D = 1,50 m - fornecimento e instalação</v>
          </cell>
          <cell r="C3377" t="str">
            <v>m</v>
          </cell>
          <cell r="D3377">
            <v>3.32</v>
          </cell>
        </row>
        <row r="3378">
          <cell r="A3378">
            <v>2003768</v>
          </cell>
          <cell r="B3378" t="str">
            <v>Tubo de concreto PA1 produzido na obra para drenagem - D = 0,60 m - areia e brita comerciais - fornecimento e instalação</v>
          </cell>
          <cell r="C3378" t="str">
            <v>m</v>
          </cell>
          <cell r="D3378">
            <v>8.3000000000000007</v>
          </cell>
        </row>
        <row r="3379">
          <cell r="A3379">
            <v>2003873</v>
          </cell>
          <cell r="B3379" t="str">
            <v>Tubo de concreto PA1 produzido na obra para drenagem - D = 0,60 m - areia extraída e brita produzida - fornecimento e instalação</v>
          </cell>
          <cell r="C3379" t="str">
            <v>m</v>
          </cell>
          <cell r="D3379">
            <v>8.3000000000000007</v>
          </cell>
        </row>
        <row r="3380">
          <cell r="A3380">
            <v>2003772</v>
          </cell>
          <cell r="B3380" t="str">
            <v>Tubo de concreto PA1 produzido na obra para drenagem - D = 0,80 m - areia e brita comerciais - fornecimento e instalação</v>
          </cell>
          <cell r="C3380" t="str">
            <v>m</v>
          </cell>
          <cell r="D3380">
            <v>6.2249999999999996</v>
          </cell>
        </row>
        <row r="3381">
          <cell r="A3381">
            <v>2003877</v>
          </cell>
          <cell r="B3381" t="str">
            <v>Tubo de concreto PA1 produzido na obra para drenagem - D = 0,80 m - areia extraída e brita produzida - fornecimento e instalação</v>
          </cell>
          <cell r="C3381" t="str">
            <v>m</v>
          </cell>
          <cell r="D3381">
            <v>6.2249999999999996</v>
          </cell>
        </row>
        <row r="3382">
          <cell r="A3382">
            <v>2003776</v>
          </cell>
          <cell r="B3382" t="str">
            <v>Tubo de concreto PA1 produzido na obra para drenagem - D = 1,00 m - areia e brita comerciais - fornecimento e instalação</v>
          </cell>
          <cell r="C3382" t="str">
            <v>m</v>
          </cell>
          <cell r="D3382">
            <v>4.9800000000000004</v>
          </cell>
        </row>
        <row r="3383">
          <cell r="A3383">
            <v>2003881</v>
          </cell>
          <cell r="B3383" t="str">
            <v>Tubo de concreto PA1 produzido na obra para drenagem - D = 1,00 m - areia extraída e brita produzida - fornecimento e instalação</v>
          </cell>
          <cell r="C3383" t="str">
            <v>m</v>
          </cell>
          <cell r="D3383">
            <v>4.9800000000000004</v>
          </cell>
        </row>
        <row r="3384">
          <cell r="A3384">
            <v>2003780</v>
          </cell>
          <cell r="B3384" t="str">
            <v>Tubo de concreto PA1 produzido na obra para drenagem - D = 1,20 m - areia e brita comerciais - fornecimento e instalação</v>
          </cell>
          <cell r="C3384" t="str">
            <v>m</v>
          </cell>
          <cell r="D3384">
            <v>4.1500000000000004</v>
          </cell>
        </row>
        <row r="3385">
          <cell r="A3385">
            <v>2003885</v>
          </cell>
          <cell r="B3385" t="str">
            <v>Tubo de concreto PA1 produzido na obra para drenagem - D = 1,20 m - areia extraída e brita produzida - fornecimento e instalação</v>
          </cell>
          <cell r="C3385" t="str">
            <v>m</v>
          </cell>
          <cell r="D3385">
            <v>4.1500000000000004</v>
          </cell>
        </row>
        <row r="3386">
          <cell r="A3386">
            <v>2003784</v>
          </cell>
          <cell r="B3386" t="str">
            <v>Tubo de concreto PA1 produzido na obra para drenagem - D = 1,50 m - areia e brita comerciais - fornecimento e instalação</v>
          </cell>
          <cell r="C3386" t="str">
            <v>m</v>
          </cell>
          <cell r="D3386">
            <v>3.32</v>
          </cell>
        </row>
        <row r="3387">
          <cell r="A3387">
            <v>2003889</v>
          </cell>
          <cell r="B3387" t="str">
            <v>Tubo de concreto PA1 produzido na obra para drenagem - D = 1,50 m - areia extraída e brita produzida - fornecimento e instalação</v>
          </cell>
          <cell r="C3387" t="str">
            <v>m</v>
          </cell>
          <cell r="D3387">
            <v>3.32</v>
          </cell>
        </row>
        <row r="3388">
          <cell r="A3388">
            <v>2003870</v>
          </cell>
          <cell r="B3388" t="str">
            <v>Tubo de concreto PA2 comercial para drenagem - D = 0,50 m - fornecimento e instalação</v>
          </cell>
          <cell r="C3388" t="str">
            <v>m</v>
          </cell>
          <cell r="D3388">
            <v>9.9600000000000009</v>
          </cell>
        </row>
        <row r="3389">
          <cell r="A3389">
            <v>2003823</v>
          </cell>
          <cell r="B3389" t="str">
            <v>Tubo de concreto PA2 comercial para drenagem - D = 0,60 m - fornecimento e instalação</v>
          </cell>
          <cell r="C3389" t="str">
            <v>m</v>
          </cell>
          <cell r="D3389">
            <v>8.3000000000000007</v>
          </cell>
        </row>
        <row r="3390">
          <cell r="A3390">
            <v>2003827</v>
          </cell>
          <cell r="B3390" t="str">
            <v>Tubo de concreto PA2 comercial para drenagem - D = 0,80 m - fornecimento e instalação</v>
          </cell>
          <cell r="C3390" t="str">
            <v>m</v>
          </cell>
          <cell r="D3390">
            <v>6.2249999999999996</v>
          </cell>
        </row>
        <row r="3391">
          <cell r="A3391">
            <v>2003831</v>
          </cell>
          <cell r="B3391" t="str">
            <v>Tubo de concreto PA2 comercial para drenagem - D = 1,00 m - fornecimento e instalação</v>
          </cell>
          <cell r="C3391" t="str">
            <v>m</v>
          </cell>
          <cell r="D3391">
            <v>4.9800000000000004</v>
          </cell>
        </row>
        <row r="3392">
          <cell r="A3392">
            <v>2003835</v>
          </cell>
          <cell r="B3392" t="str">
            <v>Tubo de concreto PA2 comercial para drenagem - D = 1,20 m - fornecimento e instalação</v>
          </cell>
          <cell r="C3392" t="str">
            <v>m</v>
          </cell>
          <cell r="D3392">
            <v>4.1500000000000004</v>
          </cell>
        </row>
        <row r="3393">
          <cell r="A3393">
            <v>2003839</v>
          </cell>
          <cell r="B3393" t="str">
            <v>Tubo de concreto PA2 comercial para drenagem - D = 1,50 m - fornecimento e instalação</v>
          </cell>
          <cell r="C3393" t="str">
            <v>m</v>
          </cell>
          <cell r="D3393">
            <v>3.32</v>
          </cell>
        </row>
        <row r="3394">
          <cell r="A3394">
            <v>2003769</v>
          </cell>
          <cell r="B3394" t="str">
            <v>Tubo de concreto PA2 produzido na obra para drenagem - D = 0,60 m - areia e brita comerciais - fornecimento e instalação</v>
          </cell>
          <cell r="C3394" t="str">
            <v>m</v>
          </cell>
          <cell r="D3394">
            <v>8.3000000000000007</v>
          </cell>
        </row>
        <row r="3395">
          <cell r="A3395">
            <v>2003874</v>
          </cell>
          <cell r="B3395" t="str">
            <v>Tubo de concreto PA2 produzido na obra para drenagem - D = 0,60 m - areia extraída e brita produzida - fornecimento e instalação</v>
          </cell>
          <cell r="C3395" t="str">
            <v>m</v>
          </cell>
          <cell r="D3395">
            <v>8.3000000000000007</v>
          </cell>
        </row>
        <row r="3396">
          <cell r="A3396">
            <v>2003773</v>
          </cell>
          <cell r="B3396" t="str">
            <v>Tubo de concreto PA2 produzido na obra para drenagem - D = 0,80 m - areia e brita comerciais - fornecimento e instalação</v>
          </cell>
          <cell r="C3396" t="str">
            <v>m</v>
          </cell>
          <cell r="D3396">
            <v>6.2249999999999996</v>
          </cell>
        </row>
        <row r="3397">
          <cell r="A3397">
            <v>2003878</v>
          </cell>
          <cell r="B3397" t="str">
            <v>Tubo de concreto PA2 produzido na obra para drenagem - D = 0,80 m - areia extraída e brita produzida - fornecimento e instalação</v>
          </cell>
          <cell r="C3397" t="str">
            <v>m</v>
          </cell>
          <cell r="D3397">
            <v>6.2249999999999996</v>
          </cell>
        </row>
        <row r="3398">
          <cell r="A3398">
            <v>2003777</v>
          </cell>
          <cell r="B3398" t="str">
            <v>Tubo de concreto PA2 produzido na obra para drenagem - D = 1,00 m - areia e brita comerciais - fornecimento e instalação</v>
          </cell>
          <cell r="C3398" t="str">
            <v>m</v>
          </cell>
          <cell r="D3398">
            <v>4.9800000000000004</v>
          </cell>
        </row>
        <row r="3399">
          <cell r="A3399">
            <v>2003882</v>
          </cell>
          <cell r="B3399" t="str">
            <v>Tubo de concreto PA2 produzido na obra para drenagem - D = 1,00 m - areia extraída e brita produzida - fornecimento e instalação</v>
          </cell>
          <cell r="C3399" t="str">
            <v>m</v>
          </cell>
          <cell r="D3399">
            <v>4.9800000000000004</v>
          </cell>
        </row>
        <row r="3400">
          <cell r="A3400">
            <v>2003781</v>
          </cell>
          <cell r="B3400" t="str">
            <v>Tubo de concreto PA2 produzido na obra para drenagem - D = 1,20 m - areia e brita comerciais - fornecimento e instalação</v>
          </cell>
          <cell r="C3400" t="str">
            <v>m</v>
          </cell>
          <cell r="D3400">
            <v>4.1500000000000004</v>
          </cell>
        </row>
        <row r="3401">
          <cell r="A3401">
            <v>2003886</v>
          </cell>
          <cell r="B3401" t="str">
            <v>Tubo de concreto PA2 produzido na obra para drenagem - D = 1,20 m - areia extraída e brita produzida - fornecimento e instalação</v>
          </cell>
          <cell r="C3401" t="str">
            <v>m</v>
          </cell>
          <cell r="D3401">
            <v>4.1500000000000004</v>
          </cell>
        </row>
        <row r="3402">
          <cell r="A3402">
            <v>2003785</v>
          </cell>
          <cell r="B3402" t="str">
            <v>Tubo de concreto PA2 produzido na obra para drenagem - D = 1,50 m - areia e brita comerciais - fornecimento e instalação</v>
          </cell>
          <cell r="C3402" t="str">
            <v>m</v>
          </cell>
          <cell r="D3402">
            <v>3.32</v>
          </cell>
        </row>
        <row r="3403">
          <cell r="A3403">
            <v>2003890</v>
          </cell>
          <cell r="B3403" t="str">
            <v>Tubo de concreto PA2 produzido na obra para drenagem - D = 1,50 m - areia extraída e brita produzida - fornecimento e instalação</v>
          </cell>
          <cell r="C3403" t="str">
            <v>m</v>
          </cell>
          <cell r="D3403">
            <v>3.32</v>
          </cell>
        </row>
        <row r="3404">
          <cell r="A3404">
            <v>2003871</v>
          </cell>
          <cell r="B3404" t="str">
            <v>Tubo de concreto PA3 comercial para drenagem - D = 0,50 m - fornecimento e instalação</v>
          </cell>
          <cell r="C3404" t="str">
            <v>m</v>
          </cell>
          <cell r="D3404">
            <v>9.9600000000000009</v>
          </cell>
        </row>
        <row r="3405">
          <cell r="A3405">
            <v>2003824</v>
          </cell>
          <cell r="B3405" t="str">
            <v>Tubo de concreto PA3 comercial para drenagem - D = 0,60 m - fornecimento e instalação</v>
          </cell>
          <cell r="C3405" t="str">
            <v>m</v>
          </cell>
          <cell r="D3405">
            <v>8.3000000000000007</v>
          </cell>
        </row>
        <row r="3406">
          <cell r="A3406">
            <v>2003828</v>
          </cell>
          <cell r="B3406" t="str">
            <v>Tubo de concreto PA3 comercial para drenagem - D = 0,80 m - fornecimento e instalação</v>
          </cell>
          <cell r="C3406" t="str">
            <v>m</v>
          </cell>
          <cell r="D3406">
            <v>6.2249999999999996</v>
          </cell>
        </row>
        <row r="3407">
          <cell r="A3407">
            <v>2003832</v>
          </cell>
          <cell r="B3407" t="str">
            <v>Tubo de concreto PA3 comercial para drenagem - D = 1,00 m - fornecimento e instalação</v>
          </cell>
          <cell r="C3407" t="str">
            <v>m</v>
          </cell>
          <cell r="D3407">
            <v>4.9800000000000004</v>
          </cell>
        </row>
        <row r="3408">
          <cell r="A3408">
            <v>2003836</v>
          </cell>
          <cell r="B3408" t="str">
            <v>Tubo de concreto PA3 comercial para drenagem - D = 1,20 m - fornecimento e instalação</v>
          </cell>
          <cell r="C3408" t="str">
            <v>m</v>
          </cell>
          <cell r="D3408">
            <v>4.1500000000000004</v>
          </cell>
        </row>
        <row r="3409">
          <cell r="A3409">
            <v>2003840</v>
          </cell>
          <cell r="B3409" t="str">
            <v>Tubo de concreto PA3 comercial para drenagem - D = 1,50 m - fornecimento e instalação</v>
          </cell>
          <cell r="C3409" t="str">
            <v>m</v>
          </cell>
          <cell r="D3409">
            <v>3.32</v>
          </cell>
        </row>
        <row r="3410">
          <cell r="A3410">
            <v>2003770</v>
          </cell>
          <cell r="B3410" t="str">
            <v>Tubo de concreto PA3 produzido na obra para drenagem - D = 0,60 m - areia e brita comerciais - fornecimento e instalação</v>
          </cell>
          <cell r="C3410" t="str">
            <v>m</v>
          </cell>
          <cell r="D3410">
            <v>8.3000000000000007</v>
          </cell>
        </row>
        <row r="3411">
          <cell r="A3411">
            <v>2003875</v>
          </cell>
          <cell r="B3411" t="str">
            <v>Tubo de concreto PA3 produzido na obra para drenagem - D = 0,60 m - areia extraída e brita produzida - fornecimento e instalação</v>
          </cell>
          <cell r="C3411" t="str">
            <v>m</v>
          </cell>
          <cell r="D3411">
            <v>8.3000000000000007</v>
          </cell>
        </row>
        <row r="3412">
          <cell r="A3412">
            <v>2003774</v>
          </cell>
          <cell r="B3412" t="str">
            <v>Tubo de concreto PA3 produzido na obra para drenagem - D = 0,80 m - areia e brita comerciais - fornecimento e instalação</v>
          </cell>
          <cell r="C3412" t="str">
            <v>m</v>
          </cell>
          <cell r="D3412">
            <v>6.2249999999999996</v>
          </cell>
        </row>
        <row r="3413">
          <cell r="A3413">
            <v>2003879</v>
          </cell>
          <cell r="B3413" t="str">
            <v>Tubo de concreto PA3 produzido na obra para drenagem - D = 0,80 m - areia extraída e brita produzida - fornecimento e instalação</v>
          </cell>
          <cell r="C3413" t="str">
            <v>m</v>
          </cell>
          <cell r="D3413">
            <v>6.2249999999999996</v>
          </cell>
        </row>
        <row r="3414">
          <cell r="A3414">
            <v>2003778</v>
          </cell>
          <cell r="B3414" t="str">
            <v>Tubo de concreto PA3 produzido na obra para drenagem - D = 1,00 m - areia e brita comerciais - fornecimento e instalação</v>
          </cell>
          <cell r="C3414" t="str">
            <v>m</v>
          </cell>
          <cell r="D3414">
            <v>4.9800000000000004</v>
          </cell>
        </row>
        <row r="3415">
          <cell r="A3415">
            <v>2003883</v>
          </cell>
          <cell r="B3415" t="str">
            <v>Tubo de concreto PA3 produzido na obra para drenagem - D = 1,00 m - areia extraída e brita produzida - fornecimento e instalação</v>
          </cell>
          <cell r="C3415" t="str">
            <v>m</v>
          </cell>
          <cell r="D3415">
            <v>4.9800000000000004</v>
          </cell>
        </row>
        <row r="3416">
          <cell r="A3416">
            <v>2003782</v>
          </cell>
          <cell r="B3416" t="str">
            <v>Tubo de concreto PA3 produzido na obra para drenagem - D = 1,20 m - areia e brita comerciais - fornecimento e instalação</v>
          </cell>
          <cell r="C3416" t="str">
            <v>m</v>
          </cell>
          <cell r="D3416">
            <v>4.1500000000000004</v>
          </cell>
        </row>
        <row r="3417">
          <cell r="A3417">
            <v>2003887</v>
          </cell>
          <cell r="B3417" t="str">
            <v>Tubo de concreto PA3 produzido na obra para drenagem - D = 1,20 m - areia extraída e brita produzida - fornecimento e instalação</v>
          </cell>
          <cell r="C3417" t="str">
            <v>m</v>
          </cell>
          <cell r="D3417">
            <v>4.1500000000000004</v>
          </cell>
        </row>
        <row r="3418">
          <cell r="A3418">
            <v>2003786</v>
          </cell>
          <cell r="B3418" t="str">
            <v>Tubo de concreto PA3 produzido na obra para drenagem - D = 1,50 m - areia e brita comerciais - fornecimento e instalação</v>
          </cell>
          <cell r="C3418" t="str">
            <v>m</v>
          </cell>
          <cell r="D3418">
            <v>3.32</v>
          </cell>
        </row>
        <row r="3419">
          <cell r="A3419">
            <v>2003891</v>
          </cell>
          <cell r="B3419" t="str">
            <v>Tubo de concreto PA3 produzido na obra para drenagem - D = 1,50 m - areia extraída e brita produzida - fornecimento e instalação</v>
          </cell>
          <cell r="C3419" t="str">
            <v>m</v>
          </cell>
          <cell r="D3419">
            <v>3.32</v>
          </cell>
        </row>
        <row r="3420">
          <cell r="A3420">
            <v>2003872</v>
          </cell>
          <cell r="B3420" t="str">
            <v>Tubo de concreto PA4 comercial para drenagem - D = 0,50 m - fornecimento e instalação</v>
          </cell>
          <cell r="C3420" t="str">
            <v>m</v>
          </cell>
          <cell r="D3420">
            <v>9.9600000000000009</v>
          </cell>
        </row>
        <row r="3421">
          <cell r="A3421">
            <v>2003825</v>
          </cell>
          <cell r="B3421" t="str">
            <v>Tubo de concreto PA4 comercial para drenagem - D = 0,60 m - fornecimento e instalação</v>
          </cell>
          <cell r="C3421" t="str">
            <v>m</v>
          </cell>
          <cell r="D3421">
            <v>8.3000000000000007</v>
          </cell>
        </row>
        <row r="3422">
          <cell r="A3422">
            <v>2003829</v>
          </cell>
          <cell r="B3422" t="str">
            <v>Tubo de concreto PA4 comercial para drenagem - D = 0,80 m - fornecimento e instalação</v>
          </cell>
          <cell r="C3422" t="str">
            <v>m</v>
          </cell>
          <cell r="D3422">
            <v>6.2249999999999996</v>
          </cell>
        </row>
        <row r="3423">
          <cell r="A3423">
            <v>2003833</v>
          </cell>
          <cell r="B3423" t="str">
            <v>Tubo de concreto PA4 comercial para drenagem - D = 1,00 m - fornecimento e instalação</v>
          </cell>
          <cell r="C3423" t="str">
            <v>m</v>
          </cell>
          <cell r="D3423">
            <v>4.9800000000000004</v>
          </cell>
        </row>
        <row r="3424">
          <cell r="A3424">
            <v>2003837</v>
          </cell>
          <cell r="B3424" t="str">
            <v>Tubo de concreto PA4 comercial para drenagem - D = 1,20 m - fornecimento e instalação</v>
          </cell>
          <cell r="C3424" t="str">
            <v>m</v>
          </cell>
          <cell r="D3424">
            <v>4.1500000000000004</v>
          </cell>
        </row>
        <row r="3425">
          <cell r="A3425">
            <v>2003841</v>
          </cell>
          <cell r="B3425" t="str">
            <v>Tubo de concreto PA4 comercial para drenagem - D = 1,50 m - fornecimento e instalação</v>
          </cell>
          <cell r="C3425" t="str">
            <v>m</v>
          </cell>
          <cell r="D3425">
            <v>3.32</v>
          </cell>
        </row>
        <row r="3426">
          <cell r="A3426">
            <v>2003771</v>
          </cell>
          <cell r="B3426" t="str">
            <v>Tubo de concreto PA4 produzido na obra para drenagem - D = 0,60 m - areia e brita comerciais - fornecimento e instalação</v>
          </cell>
          <cell r="C3426" t="str">
            <v>m</v>
          </cell>
          <cell r="D3426">
            <v>8.3000000000000007</v>
          </cell>
        </row>
        <row r="3427">
          <cell r="A3427">
            <v>2003876</v>
          </cell>
          <cell r="B3427" t="str">
            <v>Tubo de concreto PA4 produzido na obra para drenagem - D = 0,60 m - areia extraída e brita produzida - fornecimento e instalação</v>
          </cell>
          <cell r="C3427" t="str">
            <v>m</v>
          </cell>
          <cell r="D3427">
            <v>8.3000000000000007</v>
          </cell>
        </row>
        <row r="3428">
          <cell r="A3428">
            <v>2003775</v>
          </cell>
          <cell r="B3428" t="str">
            <v>Tubo de concreto PA4 produzido na obra para drenagem - D = 0,80 m - areia e brita comerciais - fornecimento e instalação</v>
          </cell>
          <cell r="C3428" t="str">
            <v>m</v>
          </cell>
          <cell r="D3428">
            <v>6.2249999999999996</v>
          </cell>
        </row>
        <row r="3429">
          <cell r="A3429">
            <v>2003880</v>
          </cell>
          <cell r="B3429" t="str">
            <v>Tubo de concreto PA4 produzido na obra para drenagem - D = 0,80 m - areia extraída e brita produzida - fornecimento e instalação</v>
          </cell>
          <cell r="C3429" t="str">
            <v>m</v>
          </cell>
          <cell r="D3429">
            <v>6.2249999999999996</v>
          </cell>
        </row>
        <row r="3430">
          <cell r="A3430">
            <v>2003779</v>
          </cell>
          <cell r="B3430" t="str">
            <v>Tubo de concreto PA4 produzido na obra para drenagem - D = 1,00 m - areia e brita comerciais - fornecimento e instalação</v>
          </cell>
          <cell r="C3430" t="str">
            <v>m</v>
          </cell>
          <cell r="D3430">
            <v>4.9800000000000004</v>
          </cell>
        </row>
        <row r="3431">
          <cell r="A3431">
            <v>2003884</v>
          </cell>
          <cell r="B3431" t="str">
            <v>Tubo de concreto PA4 produzido na obra para drenagem - D = 1,00 m - areia extraída e brita produzida - fornecimento e instalação</v>
          </cell>
          <cell r="C3431" t="str">
            <v>m</v>
          </cell>
          <cell r="D3431">
            <v>4.9800000000000004</v>
          </cell>
        </row>
        <row r="3432">
          <cell r="A3432">
            <v>2003783</v>
          </cell>
          <cell r="B3432" t="str">
            <v>Tubo de concreto PA4 produzido na obra para drenagem - D = 1,20 m - areia e brita comerciais - fornecimento e instalação</v>
          </cell>
          <cell r="C3432" t="str">
            <v>m</v>
          </cell>
          <cell r="D3432">
            <v>4.1500000000000004</v>
          </cell>
        </row>
        <row r="3433">
          <cell r="A3433">
            <v>2003888</v>
          </cell>
          <cell r="B3433" t="str">
            <v>Tubo de concreto PA4 produzido na obra para drenagem - D = 1,20 m - areia extraída e brita produzida - fornecimento e instalação</v>
          </cell>
          <cell r="C3433" t="str">
            <v>m</v>
          </cell>
          <cell r="D3433">
            <v>4.1500000000000004</v>
          </cell>
        </row>
        <row r="3434">
          <cell r="A3434">
            <v>2003787</v>
          </cell>
          <cell r="B3434" t="str">
            <v>Tubo de concreto PA4 produzido na obra para drenagem - D = 1,50 m - areia e brita comerciais - fornecimento e instalação</v>
          </cell>
          <cell r="C3434" t="str">
            <v>m</v>
          </cell>
          <cell r="D3434">
            <v>3.32</v>
          </cell>
        </row>
        <row r="3435">
          <cell r="A3435">
            <v>2003892</v>
          </cell>
          <cell r="B3435" t="str">
            <v>Tubo de concreto PA4 produzido na obra para drenagem - D = 1,50 m - areia extraída e brita produzida - fornecimento e instalação</v>
          </cell>
          <cell r="C3435" t="str">
            <v>m</v>
          </cell>
          <cell r="D3435">
            <v>3.32</v>
          </cell>
        </row>
        <row r="3436">
          <cell r="A3436">
            <v>2003851</v>
          </cell>
          <cell r="B3436" t="str">
            <v>Tubo de concreto perfurado produzido na obra para drenagem - D = 0,40 m - fornecimento e instalação</v>
          </cell>
          <cell r="C3436" t="str">
            <v>m</v>
          </cell>
          <cell r="D3436">
            <v>12.45</v>
          </cell>
        </row>
        <row r="3437">
          <cell r="A3437">
            <v>2003935</v>
          </cell>
          <cell r="B3437" t="str">
            <v>Tubo de PVC para dreno tipo barbacã - D = 50 mm - fornecimento e instalação</v>
          </cell>
          <cell r="C3437" t="str">
            <v>m</v>
          </cell>
          <cell r="D3437">
            <v>1</v>
          </cell>
        </row>
        <row r="3438">
          <cell r="A3438">
            <v>2003934</v>
          </cell>
          <cell r="B3438" t="str">
            <v>Tubo de PVC para dreno tipo barbacã - D = 75 mm - fornecimento e instalação</v>
          </cell>
          <cell r="C3438" t="str">
            <v>m</v>
          </cell>
          <cell r="D3438">
            <v>1</v>
          </cell>
        </row>
        <row r="3439">
          <cell r="A3439">
            <v>2003990</v>
          </cell>
          <cell r="B3439" t="str">
            <v>Tubo PEAD para drenagem - D = 1.000 mm - fornecimento e instalação</v>
          </cell>
          <cell r="C3439" t="str">
            <v>m</v>
          </cell>
          <cell r="D3439">
            <v>75</v>
          </cell>
        </row>
        <row r="3440">
          <cell r="A3440">
            <v>2003991</v>
          </cell>
          <cell r="B3440" t="str">
            <v>Tubo PEAD para drenagem - D = 1.050 mm - fornecimento e instalação</v>
          </cell>
          <cell r="C3440" t="str">
            <v>m</v>
          </cell>
          <cell r="D3440">
            <v>72</v>
          </cell>
        </row>
        <row r="3441">
          <cell r="A3441">
            <v>2003992</v>
          </cell>
          <cell r="B3441" t="str">
            <v>Tubo PEAD para drenagem - D = 1.200 mm - fornecimento e instalação</v>
          </cell>
          <cell r="C3441" t="str">
            <v>m</v>
          </cell>
          <cell r="D3441">
            <v>68</v>
          </cell>
        </row>
        <row r="3442">
          <cell r="A3442">
            <v>2003993</v>
          </cell>
          <cell r="B3442" t="str">
            <v>Tubo PEAD para drenagem - D = 1.500 mm - fornecimento e instalação</v>
          </cell>
          <cell r="C3442" t="str">
            <v>m</v>
          </cell>
          <cell r="D3442">
            <v>60</v>
          </cell>
        </row>
        <row r="3443">
          <cell r="A3443">
            <v>2003983</v>
          </cell>
          <cell r="B3443" t="str">
            <v>Tubo PEAD para drenagem - D = 400 mm - fornecimento e instalação</v>
          </cell>
          <cell r="C3443" t="str">
            <v>m</v>
          </cell>
          <cell r="D3443">
            <v>150</v>
          </cell>
        </row>
        <row r="3444">
          <cell r="A3444">
            <v>2003984</v>
          </cell>
          <cell r="B3444" t="str">
            <v>Tubo PEAD para drenagem - D = 450 mm - fornecimento e instalação</v>
          </cell>
          <cell r="C3444" t="str">
            <v>m</v>
          </cell>
          <cell r="D3444">
            <v>130</v>
          </cell>
        </row>
        <row r="3445">
          <cell r="A3445">
            <v>2003985</v>
          </cell>
          <cell r="B3445" t="str">
            <v>Tubo PEAD para drenagem - D = 500 mm - fornecimento e instalação</v>
          </cell>
          <cell r="C3445" t="str">
            <v>m</v>
          </cell>
          <cell r="D3445">
            <v>120</v>
          </cell>
        </row>
        <row r="3446">
          <cell r="A3446">
            <v>2003986</v>
          </cell>
          <cell r="B3446" t="str">
            <v>Tubo PEAD para drenagem - D = 600 mm - fornecimento e instalação</v>
          </cell>
          <cell r="C3446" t="str">
            <v>m</v>
          </cell>
          <cell r="D3446">
            <v>102</v>
          </cell>
        </row>
        <row r="3447">
          <cell r="A3447">
            <v>2003987</v>
          </cell>
          <cell r="B3447" t="str">
            <v>Tubo PEAD para drenagem - D = 750 mm - fornecimento e instalação</v>
          </cell>
          <cell r="C3447" t="str">
            <v>m</v>
          </cell>
          <cell r="D3447">
            <v>88</v>
          </cell>
        </row>
        <row r="3448">
          <cell r="A3448">
            <v>2003988</v>
          </cell>
          <cell r="B3448" t="str">
            <v>Tubo PEAD para drenagem - D = 800 mm - fornecimento e instalação</v>
          </cell>
          <cell r="C3448" t="str">
            <v>m</v>
          </cell>
          <cell r="D3448">
            <v>84</v>
          </cell>
        </row>
        <row r="3449">
          <cell r="A3449">
            <v>2003989</v>
          </cell>
          <cell r="B3449" t="str">
            <v>Tubo PEAD para drenagem - D = 900 mm - fornecimento e instalação</v>
          </cell>
          <cell r="C3449" t="str">
            <v>m</v>
          </cell>
          <cell r="D3449">
            <v>78</v>
          </cell>
        </row>
        <row r="3450">
          <cell r="A3450">
            <v>2003298</v>
          </cell>
          <cell r="B3450" t="str">
            <v>Valeta de proteção de aterro sem revestimento - VPAT 120-30 - escavação mecânica</v>
          </cell>
          <cell r="C3450" t="str">
            <v>m</v>
          </cell>
          <cell r="D3450">
            <v>1</v>
          </cell>
        </row>
        <row r="3451">
          <cell r="A3451">
            <v>2003297</v>
          </cell>
          <cell r="B3451" t="str">
            <v>Valeta de proteção de aterro sem revestimento - VPAT 160-30 - escavação mecânica</v>
          </cell>
          <cell r="C3451" t="str">
            <v>m</v>
          </cell>
          <cell r="D3451">
            <v>1</v>
          </cell>
        </row>
        <row r="3452">
          <cell r="A3452">
            <v>2003315</v>
          </cell>
          <cell r="B3452" t="str">
            <v>Valeta de proteção de aterros com revestimento de concreto - VPAC 120-30 - escavação mecânica - areia e brita comerciais</v>
          </cell>
          <cell r="C3452" t="str">
            <v>m</v>
          </cell>
          <cell r="D3452">
            <v>1</v>
          </cell>
        </row>
        <row r="3453">
          <cell r="A3453">
            <v>2003314</v>
          </cell>
          <cell r="B3453" t="str">
            <v>Valeta de proteção de aterros com revestimento de concreto - VPAC 120-30 - escavação mecânica - areia extraída e brita produzida</v>
          </cell>
          <cell r="C3453" t="str">
            <v>m</v>
          </cell>
          <cell r="D3453">
            <v>1</v>
          </cell>
        </row>
        <row r="3454">
          <cell r="A3454">
            <v>2003313</v>
          </cell>
          <cell r="B3454" t="str">
            <v>Valeta de proteção de aterros com revestimento de concreto - VPAC 160-30 - escavação mecânica - areia e brita comerciais</v>
          </cell>
          <cell r="C3454" t="str">
            <v>m</v>
          </cell>
          <cell r="D3454">
            <v>1</v>
          </cell>
        </row>
        <row r="3455">
          <cell r="A3455">
            <v>2003312</v>
          </cell>
          <cell r="B3455" t="str">
            <v>Valeta de proteção de aterros com revestimento de concreto - VPAC 160-30 - escavação mecânica - areia extraída e brita produzida</v>
          </cell>
          <cell r="C3455" t="str">
            <v>m</v>
          </cell>
          <cell r="D3455">
            <v>1</v>
          </cell>
        </row>
        <row r="3456">
          <cell r="A3456">
            <v>2003311</v>
          </cell>
          <cell r="B3456" t="str">
            <v>Valeta de proteção de aterros com revestimento vegetal - VPAG 120-30 - escavação mecânica</v>
          </cell>
          <cell r="C3456" t="str">
            <v>m</v>
          </cell>
          <cell r="D3456">
            <v>1</v>
          </cell>
        </row>
        <row r="3457">
          <cell r="A3457">
            <v>2003310</v>
          </cell>
          <cell r="B3457" t="str">
            <v>Valeta de proteção de aterros com revestimento vegetal - VPAG 160-30 - escavação mecânica</v>
          </cell>
          <cell r="C3457" t="str">
            <v>m</v>
          </cell>
          <cell r="D3457">
            <v>1</v>
          </cell>
        </row>
        <row r="3458">
          <cell r="A3458">
            <v>2003296</v>
          </cell>
          <cell r="B3458" t="str">
            <v>Valeta de proteção de corte sem revestimento - VPCT 120-30 - escavação mecânica</v>
          </cell>
          <cell r="C3458" t="str">
            <v>m</v>
          </cell>
          <cell r="D3458">
            <v>1</v>
          </cell>
        </row>
        <row r="3459">
          <cell r="A3459">
            <v>2003295</v>
          </cell>
          <cell r="B3459" t="str">
            <v>Valeta de proteção de corte sem revestimento - VPCT 160-30 - escavação mecânica</v>
          </cell>
          <cell r="C3459" t="str">
            <v>m</v>
          </cell>
          <cell r="D3459">
            <v>1</v>
          </cell>
        </row>
        <row r="3460">
          <cell r="A3460">
            <v>2003309</v>
          </cell>
          <cell r="B3460" t="str">
            <v>Valeta de proteção de cortes com revestimento de concreto - VPCC 120-30 - escavação mecânica - areia e brita comerciais</v>
          </cell>
          <cell r="C3460" t="str">
            <v>m</v>
          </cell>
          <cell r="D3460">
            <v>1</v>
          </cell>
        </row>
        <row r="3461">
          <cell r="A3461">
            <v>2003308</v>
          </cell>
          <cell r="B3461" t="str">
            <v>Valeta de proteção de cortes com revestimento de concreto - VPCC 120-30 - escavação mecânica - areia extraída e brita produzida</v>
          </cell>
          <cell r="C3461" t="str">
            <v>m</v>
          </cell>
          <cell r="D3461">
            <v>1</v>
          </cell>
        </row>
        <row r="3462">
          <cell r="A3462">
            <v>2003307</v>
          </cell>
          <cell r="B3462" t="str">
            <v>Valeta de proteção de cortes com revestimento de concreto - VPCC 160-30 - escavação mecânica - areia e brita comerciais</v>
          </cell>
          <cell r="C3462" t="str">
            <v>m</v>
          </cell>
          <cell r="D3462">
            <v>1</v>
          </cell>
        </row>
        <row r="3463">
          <cell r="A3463">
            <v>2003306</v>
          </cell>
          <cell r="B3463" t="str">
            <v>Valeta de proteção de cortes com revestimento de concreto - VPCC 160-30 - escavação mecânica - areia extraída e brita produzida</v>
          </cell>
          <cell r="C3463" t="str">
            <v>m</v>
          </cell>
          <cell r="D3463">
            <v>1</v>
          </cell>
        </row>
        <row r="3464">
          <cell r="A3464">
            <v>2003305</v>
          </cell>
          <cell r="B3464" t="str">
            <v>Valeta de proteção de cortes com revestimento vegetal - VPCG 120-30 - escavação mecânica</v>
          </cell>
          <cell r="C3464" t="str">
            <v>m</v>
          </cell>
          <cell r="D3464">
            <v>1</v>
          </cell>
        </row>
        <row r="3465">
          <cell r="A3465">
            <v>2003304</v>
          </cell>
          <cell r="B3465" t="str">
            <v>Valeta de proteção de cortes com revestimento vegetal - VPCG 160-30 - escavação mecânica</v>
          </cell>
          <cell r="C3465" t="str">
            <v>m</v>
          </cell>
          <cell r="D3465">
            <v>1</v>
          </cell>
        </row>
        <row r="3466">
          <cell r="A3466">
            <v>2105846</v>
          </cell>
          <cell r="B3466" t="str">
            <v>Escoramento com estacas de perfis metálicos W 250 x 38,5 kg/m, espaçadas em 1,5 m, intercaladas com prancha de madeira com espessura de 5 cm e ficha de 0 a 0,2 H - sem reaproveitamento - fornecimento e instalação</v>
          </cell>
          <cell r="C3466" t="str">
            <v>m²</v>
          </cell>
          <cell r="D3466">
            <v>9.9600000000000009</v>
          </cell>
        </row>
        <row r="3467">
          <cell r="A3467">
            <v>2105929</v>
          </cell>
          <cell r="B3467" t="str">
            <v>Escoramento com estacas de perfis metálicos W 250 x 38,5 kg/m, espaçadas em 1,5 m, intercaladas com prancha de madeira com espessura de 5 cm e ficha de 0,20 a 0,4 H - sem reaproveitamento - fornecimento e instalação</v>
          </cell>
          <cell r="C3467" t="str">
            <v>m²</v>
          </cell>
          <cell r="D3467">
            <v>9.9600000000000009</v>
          </cell>
        </row>
        <row r="3468">
          <cell r="A3468">
            <v>2105933</v>
          </cell>
          <cell r="B3468" t="str">
            <v>Escoramento com estacas de perfis metálicos W 250 x 38,5 kg/m, espaçadas em 1,5 m, intercaladas com prancha de madeira com espessura de 5 cm e ficha de 0,40 a 0,6 H - sem reaproveitamento - fornecimento e instalação</v>
          </cell>
          <cell r="C3468" t="str">
            <v>m²</v>
          </cell>
          <cell r="D3468">
            <v>9.9600000000000009</v>
          </cell>
        </row>
        <row r="3469">
          <cell r="A3469">
            <v>2106293</v>
          </cell>
          <cell r="B3469" t="str">
            <v>Escoramento com perfis metálicos W 150 x 18,0 kg/m a cada metro e chapas de aço - estroncas a cada 2 m não incluídas - profundidade de até 10 m - aço com utilização de 20 vezes - fornecimento, instalação e retirada</v>
          </cell>
          <cell r="C3469" t="str">
            <v>m²</v>
          </cell>
          <cell r="D3469">
            <v>1</v>
          </cell>
        </row>
        <row r="3470">
          <cell r="A3470">
            <v>2108165</v>
          </cell>
          <cell r="B3470" t="str">
            <v>Escoramento com pontaletes D = 10 cm - utilização de 1 vez - confecção, instalação e retirada</v>
          </cell>
          <cell r="C3470" t="str">
            <v>m³</v>
          </cell>
          <cell r="D3470">
            <v>1</v>
          </cell>
        </row>
        <row r="3471">
          <cell r="A3471">
            <v>2108166</v>
          </cell>
          <cell r="B3471" t="str">
            <v>Escoramento com pontaletes D = 10 cm - utilização de 2 vezes - confecção, instalação e retirada</v>
          </cell>
          <cell r="C3471" t="str">
            <v>m³</v>
          </cell>
          <cell r="D3471">
            <v>1</v>
          </cell>
        </row>
        <row r="3472">
          <cell r="A3472">
            <v>2108167</v>
          </cell>
          <cell r="B3472" t="str">
            <v>Escoramento com pontaletes D = 10 cm - utilização de 3 vezes - confecção, instalação e retirada</v>
          </cell>
          <cell r="C3472" t="str">
            <v>m³</v>
          </cell>
          <cell r="D3472">
            <v>1</v>
          </cell>
        </row>
        <row r="3473">
          <cell r="A3473">
            <v>2108168</v>
          </cell>
          <cell r="B3473" t="str">
            <v>Escoramento com pontaletes D = 10 cm - utilização de 5 vezes - confecção, instalação e retirada</v>
          </cell>
          <cell r="C3473" t="str">
            <v>m³</v>
          </cell>
          <cell r="D3473">
            <v>1</v>
          </cell>
        </row>
        <row r="3474">
          <cell r="A3474">
            <v>2108169</v>
          </cell>
          <cell r="B3474" t="str">
            <v>Escoramento com pontaletes D = 15 cm - utilização de 1 vez - confecção e instalação</v>
          </cell>
          <cell r="C3474" t="str">
            <v>m³</v>
          </cell>
          <cell r="D3474">
            <v>1</v>
          </cell>
        </row>
        <row r="3475">
          <cell r="A3475">
            <v>2108170</v>
          </cell>
          <cell r="B3475" t="str">
            <v>Escoramento com pontaletes D = 15 cm - utilização de 2 vezes - confecção, instalação e retirada</v>
          </cell>
          <cell r="C3475" t="str">
            <v>m³</v>
          </cell>
          <cell r="D3475">
            <v>1</v>
          </cell>
        </row>
        <row r="3476">
          <cell r="A3476">
            <v>2108171</v>
          </cell>
          <cell r="B3476" t="str">
            <v>Escoramento com pontaletes D = 15 cm - utilização de 3 vezes - confecção, instalação e retirada</v>
          </cell>
          <cell r="C3476" t="str">
            <v>m³</v>
          </cell>
          <cell r="D3476">
            <v>1</v>
          </cell>
        </row>
        <row r="3477">
          <cell r="A3477">
            <v>2108172</v>
          </cell>
          <cell r="B3477" t="str">
            <v>Escoramento com pontaletes D = 15 cm - utilização de 5 vezes - confecção, instalação e retirada</v>
          </cell>
          <cell r="C3477" t="str">
            <v>m³</v>
          </cell>
          <cell r="D3477">
            <v>1</v>
          </cell>
        </row>
        <row r="3478">
          <cell r="A3478">
            <v>2106292</v>
          </cell>
          <cell r="B3478" t="str">
            <v>Escoramento contínuo de valas com tábuas de 2,5 x 30 cm e longarinas de 6 x 16 cm - estroncas a cada metro não incluídas - profundidade de até 4 m - madeira com utilização de 3 vezes - confecção, instalação e retirada</v>
          </cell>
          <cell r="C3478" t="str">
            <v>m²</v>
          </cell>
          <cell r="D3478">
            <v>1</v>
          </cell>
        </row>
        <row r="3479">
          <cell r="A3479">
            <v>2106291</v>
          </cell>
          <cell r="B3479" t="str">
            <v>Escoramento contínuo de valas com tábuas de 2,5 x 30 cm e longarinas de 6 x 16 cm - estroncas a cada metro não incluídas - profundidade de até 4 m - madeira sem reaproveitamento - confecção e instalação</v>
          </cell>
          <cell r="C3479" t="str">
            <v>m²</v>
          </cell>
          <cell r="D3479">
            <v>1</v>
          </cell>
        </row>
        <row r="3480">
          <cell r="A3480">
            <v>2106235</v>
          </cell>
          <cell r="B3480" t="str">
            <v>Escoramento metálico com quadro tubular contraventado - capacidade de carga até 3,8 t/m² - quadro de 1,0 x 1,0 x 1,25 m - utilização de 50 vezes - fornecimento, instalação e retirada</v>
          </cell>
          <cell r="C3480" t="str">
            <v>m³</v>
          </cell>
          <cell r="D3480">
            <v>39.06</v>
          </cell>
        </row>
        <row r="3481">
          <cell r="A3481">
            <v>2106232</v>
          </cell>
          <cell r="B3481" t="str">
            <v>Escoramento metálico tubular galvanizado para formas com capacidade de 2.100 a 750 kg por unidade - regulável de 3,0 a 4,5 m - utilização de 20 vezes - fornecimento, instalação e retirada</v>
          </cell>
          <cell r="C3481" t="str">
            <v>un</v>
          </cell>
          <cell r="D3481">
            <v>10</v>
          </cell>
        </row>
        <row r="3482">
          <cell r="A3482">
            <v>2106233</v>
          </cell>
          <cell r="B3482" t="str">
            <v>Escoramento metálico tubular galvanizado para formas com capacidade de 3.200 a 1.600 kg por unidade - regulável de 1,8 a 3,0 m - utilização de 20 vezes - fornecimento, instalação e retirada</v>
          </cell>
          <cell r="C3482" t="str">
            <v>un</v>
          </cell>
          <cell r="D3482">
            <v>12</v>
          </cell>
        </row>
        <row r="3483">
          <cell r="A3483">
            <v>2105605</v>
          </cell>
          <cell r="B3483" t="str">
            <v>Escoramento para corpo de bueiros celulares - utilização de 3 vezes - confecção, instalação e retirada</v>
          </cell>
          <cell r="C3483" t="str">
            <v>m³</v>
          </cell>
          <cell r="D3483">
            <v>1</v>
          </cell>
        </row>
        <row r="3484">
          <cell r="A3484">
            <v>2106298</v>
          </cell>
          <cell r="B3484" t="str">
            <v>Estroncas em perfil metálico W 150 x 18,0 kg/m - utilização de 20 vezes</v>
          </cell>
          <cell r="C3484" t="str">
            <v>m</v>
          </cell>
          <cell r="D3484">
            <v>1</v>
          </cell>
        </row>
        <row r="3485">
          <cell r="A3485">
            <v>2106295</v>
          </cell>
          <cell r="B3485" t="str">
            <v>Estroncas para valas com D = 15 cm - madeira com utilização de 3 vezes</v>
          </cell>
          <cell r="C3485" t="str">
            <v>m</v>
          </cell>
          <cell r="D3485">
            <v>1</v>
          </cell>
        </row>
        <row r="3486">
          <cell r="A3486">
            <v>2106294</v>
          </cell>
          <cell r="B3486" t="str">
            <v>Estroncas para valas com D = 15 cm - madeira sem reaproveitamento</v>
          </cell>
          <cell r="C3486" t="str">
            <v>m</v>
          </cell>
          <cell r="D3486">
            <v>1</v>
          </cell>
        </row>
        <row r="3487">
          <cell r="A3487">
            <v>2106297</v>
          </cell>
          <cell r="B3487" t="str">
            <v>Estroncas para valas com D = 20 cm - madeira com utilização de 3 vezes</v>
          </cell>
          <cell r="C3487" t="str">
            <v>m</v>
          </cell>
          <cell r="D3487">
            <v>1</v>
          </cell>
        </row>
        <row r="3488">
          <cell r="A3488">
            <v>2106296</v>
          </cell>
          <cell r="B3488" t="str">
            <v>Estroncas para valas com D = 20 cm - madeira sem reaproveitamento</v>
          </cell>
          <cell r="C3488" t="str">
            <v>m</v>
          </cell>
          <cell r="D3488">
            <v>1</v>
          </cell>
        </row>
        <row r="3489">
          <cell r="A3489">
            <v>2306731</v>
          </cell>
          <cell r="B3489" t="str">
            <v>Apoio náutico para a colocação da armação em camisa metálica</v>
          </cell>
          <cell r="C3489" t="str">
            <v>kg</v>
          </cell>
          <cell r="D3489">
            <v>1738.35</v>
          </cell>
        </row>
        <row r="3490">
          <cell r="A3490">
            <v>2306728</v>
          </cell>
          <cell r="B3490" t="str">
            <v>Apoio náutico para a escavação com perfuratriz tipo Wirth em rocha com média dureza e média abrasão - resistência à compressão menor que 80 MPa - D = 600 a 1.800 mm</v>
          </cell>
          <cell r="C3490" t="str">
            <v>m</v>
          </cell>
          <cell r="D3490">
            <v>0.70030999999999999</v>
          </cell>
        </row>
        <row r="3491">
          <cell r="A3491">
            <v>2306729</v>
          </cell>
          <cell r="B3491" t="str">
            <v>Apoio náutico para a escavação com perfuratriz tipo Wirth em rocha de alta dureza e alta abrasão - resistência à compressão acima de 80 MPa - D = 600 a 1.800 mm</v>
          </cell>
          <cell r="C3491" t="str">
            <v>m</v>
          </cell>
          <cell r="D3491">
            <v>0.57482</v>
          </cell>
        </row>
        <row r="3492">
          <cell r="A3492">
            <v>2306727</v>
          </cell>
          <cell r="B3492" t="str">
            <v>Apoio náutico para a escavação com perfuratriz tipo Wirth em solo D = 600 a 1.800 mm</v>
          </cell>
          <cell r="C3492" t="str">
            <v>m</v>
          </cell>
          <cell r="D3492">
            <v>2.9927899999999998</v>
          </cell>
        </row>
        <row r="3493">
          <cell r="A3493">
            <v>2306730</v>
          </cell>
          <cell r="B3493" t="str">
            <v>Apoio náutico para a execução da concretagem de camisas metálicas</v>
          </cell>
          <cell r="C3493" t="str">
            <v>m³</v>
          </cell>
          <cell r="D3493">
            <v>8.8535599999999999</v>
          </cell>
        </row>
        <row r="3494">
          <cell r="A3494">
            <v>2306726</v>
          </cell>
          <cell r="B3494" t="str">
            <v>Apoio náutico para a execução da cravação de camisa metálica D = 600 a 1.800 mm</v>
          </cell>
          <cell r="C3494" t="str">
            <v>m</v>
          </cell>
          <cell r="D3494">
            <v>4.5791700000000004</v>
          </cell>
        </row>
        <row r="3495">
          <cell r="A3495">
            <v>2306076</v>
          </cell>
          <cell r="B3495" t="str">
            <v>Armação de estaca escavada ou estaca barrete em aço CA-50 com apoio de guindaste - fornecimento, preparo e colocação</v>
          </cell>
          <cell r="C3495" t="str">
            <v>kg</v>
          </cell>
          <cell r="D3495">
            <v>12.5</v>
          </cell>
        </row>
        <row r="3496">
          <cell r="A3496">
            <v>2306247</v>
          </cell>
          <cell r="B3496" t="str">
            <v>Arrasamento de estacas de concreto com seção de até 900 cm²</v>
          </cell>
          <cell r="C3496" t="str">
            <v>m³</v>
          </cell>
          <cell r="D3496">
            <v>0.45865</v>
          </cell>
        </row>
        <row r="3497">
          <cell r="A3497">
            <v>2306248</v>
          </cell>
          <cell r="B3497" t="str">
            <v>Arrasamento de estacas de concreto com seção superior à 900 cm²</v>
          </cell>
          <cell r="C3497" t="str">
            <v>m³</v>
          </cell>
          <cell r="D3497">
            <v>0.15457000000000001</v>
          </cell>
        </row>
        <row r="3498">
          <cell r="A3498">
            <v>2306279</v>
          </cell>
          <cell r="B3498" t="str">
            <v>Berço para pré-moldagem de estacas protendidas com capacidade de 19 m³, inclusive formas metálicas - utilização de 100 vezes</v>
          </cell>
          <cell r="C3498" t="str">
            <v>m³</v>
          </cell>
          <cell r="D3498">
            <v>10.81</v>
          </cell>
        </row>
        <row r="3499">
          <cell r="A3499">
            <v>2306651</v>
          </cell>
          <cell r="B3499" t="str">
            <v>Camisa metálica com espessura de 12,5 mm D = 1.400 mm - cravada com martelo vibratório - sem escavação - cravação</v>
          </cell>
          <cell r="C3499" t="str">
            <v>m</v>
          </cell>
          <cell r="D3499">
            <v>4.6479999999999997</v>
          </cell>
        </row>
        <row r="3500">
          <cell r="A3500">
            <v>2306678</v>
          </cell>
          <cell r="B3500" t="str">
            <v>Camisa metálica com espessura de 12,5 mm D = 1.400 mm - para passagem de lâmina d'água - posicionamento</v>
          </cell>
          <cell r="C3500" t="str">
            <v>m</v>
          </cell>
          <cell r="D3500">
            <v>23.24</v>
          </cell>
        </row>
        <row r="3501">
          <cell r="A3501">
            <v>2306652</v>
          </cell>
          <cell r="B3501" t="str">
            <v>Camisa metálica com espessura de 12,5 mm D = 1.500 mm - cravada com martelo vibratório - sem escavação - cravação</v>
          </cell>
          <cell r="C3501" t="str">
            <v>m</v>
          </cell>
          <cell r="D3501">
            <v>4.4820000000000002</v>
          </cell>
        </row>
        <row r="3502">
          <cell r="A3502">
            <v>2306679</v>
          </cell>
          <cell r="B3502" t="str">
            <v>Camisa metálica com espessura de 12,5 mm D = 1.500 mm - para passagem de lâmina d'água - posicionamento</v>
          </cell>
          <cell r="C3502" t="str">
            <v>m</v>
          </cell>
          <cell r="D3502">
            <v>22.41</v>
          </cell>
        </row>
        <row r="3503">
          <cell r="A3503">
            <v>2306653</v>
          </cell>
          <cell r="B3503" t="str">
            <v>Camisa metálica com espessura de 12,5 mm D = 1.600 mm - cravada com martelo vibratório - sem escavação - cravação</v>
          </cell>
          <cell r="C3503" t="str">
            <v>m</v>
          </cell>
          <cell r="D3503">
            <v>4.3159999999999998</v>
          </cell>
        </row>
        <row r="3504">
          <cell r="A3504">
            <v>2306680</v>
          </cell>
          <cell r="B3504" t="str">
            <v>Camisa metálica com espessura de 12,5 mm D = 1.600 mm - para passagem de lâmina d'água - posicionamento</v>
          </cell>
          <cell r="C3504" t="str">
            <v>m</v>
          </cell>
          <cell r="D3504">
            <v>21.58</v>
          </cell>
        </row>
        <row r="3505">
          <cell r="A3505">
            <v>2306654</v>
          </cell>
          <cell r="B3505" t="str">
            <v>Camisa metálica com espessura de 12,5 mm D = 1.700 mm - cravada com martelo vibratório - sem escavação - cravação</v>
          </cell>
          <cell r="C3505" t="str">
            <v>m</v>
          </cell>
          <cell r="D3505">
            <v>4.1500000000000004</v>
          </cell>
        </row>
        <row r="3506">
          <cell r="A3506">
            <v>2306681</v>
          </cell>
          <cell r="B3506" t="str">
            <v>Camisa metálica com espessura de 12,5 mm D = 1.700 mm - para passagem de lâmina d'água - posicionamento</v>
          </cell>
          <cell r="C3506" t="str">
            <v>m</v>
          </cell>
          <cell r="D3506">
            <v>20.75</v>
          </cell>
        </row>
        <row r="3507">
          <cell r="A3507">
            <v>2306655</v>
          </cell>
          <cell r="B3507" t="str">
            <v>Camisa metálica com espessura de 12,5 mm D = 1.800 mm - cravada com martelo vibratório - sem escavação - cravação</v>
          </cell>
          <cell r="C3507" t="str">
            <v>m</v>
          </cell>
          <cell r="D3507">
            <v>3.984</v>
          </cell>
        </row>
        <row r="3508">
          <cell r="A3508">
            <v>2306682</v>
          </cell>
          <cell r="B3508" t="str">
            <v>Camisa metálica com espessura de 12,5 mm D = 1.800 mm - para passagem de lâmina d'água - posicionamento</v>
          </cell>
          <cell r="C3508" t="str">
            <v>m</v>
          </cell>
          <cell r="D3508">
            <v>19.920000000000002</v>
          </cell>
        </row>
        <row r="3509">
          <cell r="A3509">
            <v>2306656</v>
          </cell>
          <cell r="B3509" t="str">
            <v>Camisa metálica com espessura de 16 mm D = 1.500 mm - cravada com martelo vibratório - sem escavação - cravação</v>
          </cell>
          <cell r="C3509" t="str">
            <v>m</v>
          </cell>
          <cell r="D3509">
            <v>4.4820000000000002</v>
          </cell>
        </row>
        <row r="3510">
          <cell r="A3510">
            <v>2306683</v>
          </cell>
          <cell r="B3510" t="str">
            <v>Camisa metálica com espessura de 16 mm D = 1.500 mm - para passagem de lâmina d'água - posicionamento</v>
          </cell>
          <cell r="C3510" t="str">
            <v>m</v>
          </cell>
          <cell r="D3510">
            <v>22.41</v>
          </cell>
        </row>
        <row r="3511">
          <cell r="A3511">
            <v>2306657</v>
          </cell>
          <cell r="B3511" t="str">
            <v>Camisa metálica com espessura de 16 mm D = 1.600 mm - cravada com martelo vibratório - sem escavação - cravação</v>
          </cell>
          <cell r="C3511" t="str">
            <v>m</v>
          </cell>
          <cell r="D3511">
            <v>4.3159999999999998</v>
          </cell>
        </row>
        <row r="3512">
          <cell r="A3512">
            <v>2306684</v>
          </cell>
          <cell r="B3512" t="str">
            <v>Camisa metálica com espessura de 16 mm D = 1.600 mm - para passagem de lâmina d'água - posicionamento</v>
          </cell>
          <cell r="C3512" t="str">
            <v>m</v>
          </cell>
          <cell r="D3512">
            <v>21.58</v>
          </cell>
        </row>
        <row r="3513">
          <cell r="A3513">
            <v>2306658</v>
          </cell>
          <cell r="B3513" t="str">
            <v>Camisa metálica com espessura de 16 mm D = 1.700 mm - cravada com martelo vibratório - sem escavação - cravação</v>
          </cell>
          <cell r="C3513" t="str">
            <v>m</v>
          </cell>
          <cell r="D3513">
            <v>4.1500000000000004</v>
          </cell>
        </row>
        <row r="3514">
          <cell r="A3514">
            <v>2306685</v>
          </cell>
          <cell r="B3514" t="str">
            <v>Camisa metálica com espessura de 16 mm D = 1.700 mm - para passagem de lâmina d'água - posicionamento</v>
          </cell>
          <cell r="C3514" t="str">
            <v>m</v>
          </cell>
          <cell r="D3514">
            <v>20.75</v>
          </cell>
        </row>
        <row r="3515">
          <cell r="A3515">
            <v>2306659</v>
          </cell>
          <cell r="B3515" t="str">
            <v>Camisa metálica com espessura de 16 mm D = 1.800 mm - cravada com martelo vibratório - sem escavação - cravação</v>
          </cell>
          <cell r="C3515" t="str">
            <v>m</v>
          </cell>
          <cell r="D3515">
            <v>3.984</v>
          </cell>
        </row>
        <row r="3516">
          <cell r="A3516">
            <v>2306686</v>
          </cell>
          <cell r="B3516" t="str">
            <v>Camisa metálica com espessura de 16 mm D = 1.800 mm - para passagem de lâmina d'água - posicionamento</v>
          </cell>
          <cell r="C3516" t="str">
            <v>m</v>
          </cell>
          <cell r="D3516">
            <v>19.920000000000002</v>
          </cell>
        </row>
        <row r="3517">
          <cell r="A3517">
            <v>2306637</v>
          </cell>
          <cell r="B3517" t="str">
            <v>Camisa metálica com espessura de 6,3 mm D = 1.000 mm - cravada com martelo vibratório - sem escavação - cravação</v>
          </cell>
          <cell r="C3517" t="str">
            <v>m</v>
          </cell>
          <cell r="D3517">
            <v>5.3120000000000003</v>
          </cell>
        </row>
        <row r="3518">
          <cell r="A3518">
            <v>2306664</v>
          </cell>
          <cell r="B3518" t="str">
            <v>Camisa metálica com espessura de 6,3 mm D = 1.000 mm - para passagem de lâmina d'água - posicionamento</v>
          </cell>
          <cell r="C3518" t="str">
            <v>m</v>
          </cell>
          <cell r="D3518">
            <v>26.56</v>
          </cell>
        </row>
        <row r="3519">
          <cell r="A3519">
            <v>2306732</v>
          </cell>
          <cell r="B3519" t="str">
            <v>Camisa metálica com espessura de 6,3 mm D = 400 mm - cravada com martelo vibratório - sem escavação - cravação</v>
          </cell>
          <cell r="C3519" t="str">
            <v>m</v>
          </cell>
          <cell r="D3519">
            <v>6.3079999999999998</v>
          </cell>
        </row>
        <row r="3520">
          <cell r="A3520">
            <v>2306733</v>
          </cell>
          <cell r="B3520" t="str">
            <v>Camisa metálica com espessura de 6,3 mm D = 400 mm - para passagem de lâmina d'água - posicionamento</v>
          </cell>
          <cell r="C3520" t="str">
            <v>m</v>
          </cell>
          <cell r="D3520">
            <v>31.54</v>
          </cell>
        </row>
        <row r="3521">
          <cell r="A3521">
            <v>2306734</v>
          </cell>
          <cell r="B3521" t="str">
            <v>Camisa metálica com espessura de 6,3 mm D = 500 mm - cravada com martelo vibratório - sem escavação - cravação</v>
          </cell>
          <cell r="C3521" t="str">
            <v>m</v>
          </cell>
          <cell r="D3521">
            <v>6.1420000000000003</v>
          </cell>
        </row>
        <row r="3522">
          <cell r="A3522">
            <v>2306735</v>
          </cell>
          <cell r="B3522" t="str">
            <v>Camisa metálica com espessura de 6,3 mm D = 500 mm - para passagem de lâmina d'água - posicionamento</v>
          </cell>
          <cell r="C3522" t="str">
            <v>m</v>
          </cell>
          <cell r="D3522">
            <v>30.71</v>
          </cell>
        </row>
        <row r="3523">
          <cell r="A3523">
            <v>2306633</v>
          </cell>
          <cell r="B3523" t="str">
            <v>Camisa metálica com espessura de 6,3 mm D = 600 mm - cravada com martelo vibratório - sem escavação - cravação</v>
          </cell>
          <cell r="C3523" t="str">
            <v>m</v>
          </cell>
          <cell r="D3523">
            <v>5.976</v>
          </cell>
        </row>
        <row r="3524">
          <cell r="A3524">
            <v>2306660</v>
          </cell>
          <cell r="B3524" t="str">
            <v>Camisa metálica com espessura de 6,3 mm D = 600 mm - para passagem de lâmina d'água - posicionamento</v>
          </cell>
          <cell r="C3524" t="str">
            <v>m</v>
          </cell>
          <cell r="D3524">
            <v>29.88</v>
          </cell>
        </row>
        <row r="3525">
          <cell r="A3525">
            <v>2306634</v>
          </cell>
          <cell r="B3525" t="str">
            <v>Camisa metálica com espessura de 6,3 mm D = 700 mm - cravada com martelo vibratório - sem escavação - cravação</v>
          </cell>
          <cell r="C3525" t="str">
            <v>m</v>
          </cell>
          <cell r="D3525">
            <v>5.81</v>
          </cell>
        </row>
        <row r="3526">
          <cell r="A3526">
            <v>2306661</v>
          </cell>
          <cell r="B3526" t="str">
            <v>Camisa metálica com espessura de 6,3 mm D = 700 mm - para passagem de lâmina d'água - posicionamento</v>
          </cell>
          <cell r="C3526" t="str">
            <v>m</v>
          </cell>
          <cell r="D3526">
            <v>29.05</v>
          </cell>
        </row>
        <row r="3527">
          <cell r="A3527">
            <v>2306635</v>
          </cell>
          <cell r="B3527" t="str">
            <v>Camisa metálica com espessura de 6,3 mm D = 800 mm - cravada com martelo vibratório - sem escavação - cravação</v>
          </cell>
          <cell r="C3527" t="str">
            <v>m</v>
          </cell>
          <cell r="D3527">
            <v>5.6440000000000001</v>
          </cell>
        </row>
        <row r="3528">
          <cell r="A3528">
            <v>2306662</v>
          </cell>
          <cell r="B3528" t="str">
            <v>Camisa metálica com espessura de 6,3 mm D = 800 mm - para passagem de lâmina d'água - posicionamento</v>
          </cell>
          <cell r="C3528" t="str">
            <v>m</v>
          </cell>
          <cell r="D3528">
            <v>28.22</v>
          </cell>
        </row>
        <row r="3529">
          <cell r="A3529">
            <v>2306636</v>
          </cell>
          <cell r="B3529" t="str">
            <v>Camisa metálica com espessura de 6,3 mm D = 900 mm - cravada com martelo vibratório - sem escavação - cravação</v>
          </cell>
          <cell r="C3529" t="str">
            <v>m</v>
          </cell>
          <cell r="D3529">
            <v>5.4779999999999998</v>
          </cell>
        </row>
        <row r="3530">
          <cell r="A3530">
            <v>2306663</v>
          </cell>
          <cell r="B3530" t="str">
            <v>Camisa metálica com espessura de 6,3 mm D = 900 mm - para passagem de lâmina d'água - posicionamento</v>
          </cell>
          <cell r="C3530" t="str">
            <v>m</v>
          </cell>
          <cell r="D3530">
            <v>27.39</v>
          </cell>
        </row>
        <row r="3531">
          <cell r="A3531">
            <v>2306641</v>
          </cell>
          <cell r="B3531" t="str">
            <v>Camisa metálica com espessura de 8 mm D = 1.000 mm - cravada com martelo vibratório - sem escavação - cravação</v>
          </cell>
          <cell r="C3531" t="str">
            <v>m</v>
          </cell>
          <cell r="D3531">
            <v>5.3120000000000003</v>
          </cell>
        </row>
        <row r="3532">
          <cell r="A3532">
            <v>2306668</v>
          </cell>
          <cell r="B3532" t="str">
            <v>Camisa metálica com espessura de 8 mm D = 1.000 mm - para passagem de lâmina d'água - posicionamento</v>
          </cell>
          <cell r="C3532" t="str">
            <v>m</v>
          </cell>
          <cell r="D3532">
            <v>26.56</v>
          </cell>
        </row>
        <row r="3533">
          <cell r="A3533">
            <v>2306642</v>
          </cell>
          <cell r="B3533" t="str">
            <v>Camisa metálica com espessura de 8 mm D = 1.100 mm - cravada com martelo vibratório - sem escavação - cravação</v>
          </cell>
          <cell r="C3533" t="str">
            <v>m</v>
          </cell>
          <cell r="D3533">
            <v>5.1459999999999999</v>
          </cell>
        </row>
        <row r="3534">
          <cell r="A3534">
            <v>2306669</v>
          </cell>
          <cell r="B3534" t="str">
            <v>Camisa metálica com espessura de 8 mm D = 1.100 mm - para passagem de lâmina d'água - posicionamento</v>
          </cell>
          <cell r="C3534" t="str">
            <v>m</v>
          </cell>
          <cell r="D3534">
            <v>25.73</v>
          </cell>
        </row>
        <row r="3535">
          <cell r="A3535">
            <v>2306643</v>
          </cell>
          <cell r="B3535" t="str">
            <v>Camisa metálica com espessura de 8 mm D = 1.200 mm - cravada com martelo vibratório - sem escavação - cravação</v>
          </cell>
          <cell r="C3535" t="str">
            <v>m</v>
          </cell>
          <cell r="D3535">
            <v>4.9800000000000004</v>
          </cell>
        </row>
        <row r="3536">
          <cell r="A3536">
            <v>2306670</v>
          </cell>
          <cell r="B3536" t="str">
            <v>Camisa metálica com espessura de 8 mm D = 1.200 mm - para passagem de lâmina d'água - posicionamento</v>
          </cell>
          <cell r="C3536" t="str">
            <v>m</v>
          </cell>
          <cell r="D3536">
            <v>24.9</v>
          </cell>
        </row>
        <row r="3537">
          <cell r="A3537">
            <v>2306638</v>
          </cell>
          <cell r="B3537" t="str">
            <v>Camisa metálica com espessura de 8 mm D = 700 mm - cravada com martelo vibratório - sem escavação - cravação</v>
          </cell>
          <cell r="C3537" t="str">
            <v>m</v>
          </cell>
          <cell r="D3537">
            <v>5.81</v>
          </cell>
        </row>
        <row r="3538">
          <cell r="A3538">
            <v>2306665</v>
          </cell>
          <cell r="B3538" t="str">
            <v>Camisa metálica com espessura de 8 mm D = 700 mm - para passagem de lâmina d'água - posicionamento</v>
          </cell>
          <cell r="C3538" t="str">
            <v>m</v>
          </cell>
          <cell r="D3538">
            <v>29.05</v>
          </cell>
        </row>
        <row r="3539">
          <cell r="A3539">
            <v>2306639</v>
          </cell>
          <cell r="B3539" t="str">
            <v>Camisa metálica com espessura de 8 mm D = 800 mm - cravada com martelo vibratório - sem escavação - cravação</v>
          </cell>
          <cell r="C3539" t="str">
            <v>m</v>
          </cell>
          <cell r="D3539">
            <v>5.6440000000000001</v>
          </cell>
        </row>
        <row r="3540">
          <cell r="A3540">
            <v>2306666</v>
          </cell>
          <cell r="B3540" t="str">
            <v>Camisa metálica com espessura de 8 mm D = 800 mm - para passagem de lâmina d'água - posicionamento</v>
          </cell>
          <cell r="C3540" t="str">
            <v>m</v>
          </cell>
          <cell r="D3540">
            <v>28.22</v>
          </cell>
        </row>
        <row r="3541">
          <cell r="A3541">
            <v>2306640</v>
          </cell>
          <cell r="B3541" t="str">
            <v>Camisa metálica com espessura de 8 mm D = 900 mm - cravada com martelo vibratório - sem escavação - cravação</v>
          </cell>
          <cell r="C3541" t="str">
            <v>m</v>
          </cell>
          <cell r="D3541">
            <v>5.4779999999999998</v>
          </cell>
        </row>
        <row r="3542">
          <cell r="A3542">
            <v>2306667</v>
          </cell>
          <cell r="B3542" t="str">
            <v>Camisa metálica com espessura de 8 mm D = 900 mm - para passagem de lâmina d'água - posicionamento</v>
          </cell>
          <cell r="C3542" t="str">
            <v>m</v>
          </cell>
          <cell r="D3542">
            <v>27.39</v>
          </cell>
        </row>
        <row r="3543">
          <cell r="A3543">
            <v>2306645</v>
          </cell>
          <cell r="B3543" t="str">
            <v>Camisa metálica com espessura de 9,5 mm D = 1.000 mm - cravada com martelo vibratório - sem escavação - cravação</v>
          </cell>
          <cell r="C3543" t="str">
            <v>m</v>
          </cell>
          <cell r="D3543">
            <v>5.3120000000000003</v>
          </cell>
        </row>
        <row r="3544">
          <cell r="A3544">
            <v>2306672</v>
          </cell>
          <cell r="B3544" t="str">
            <v>Camisa metálica com espessura de 9,5 mm D = 1.000 mm - para passagem de lâmina d'água - posicionamento</v>
          </cell>
          <cell r="C3544" t="str">
            <v>m</v>
          </cell>
          <cell r="D3544">
            <v>26.56</v>
          </cell>
        </row>
        <row r="3545">
          <cell r="A3545">
            <v>2306646</v>
          </cell>
          <cell r="B3545" t="str">
            <v>Camisa metálica com espessura de 9,5 mm D = 1.100 mm - cravada com martelo vibratório - sem escavação - cravação</v>
          </cell>
          <cell r="C3545" t="str">
            <v>m</v>
          </cell>
          <cell r="D3545">
            <v>5.1459999999999999</v>
          </cell>
        </row>
        <row r="3546">
          <cell r="A3546">
            <v>2306673</v>
          </cell>
          <cell r="B3546" t="str">
            <v>Camisa metálica com espessura de 9,5 mm D = 1.100 mm - para passagem de lâmina d'água - posicionamento</v>
          </cell>
          <cell r="C3546" t="str">
            <v>m</v>
          </cell>
          <cell r="D3546">
            <v>25.73</v>
          </cell>
        </row>
        <row r="3547">
          <cell r="A3547">
            <v>2306647</v>
          </cell>
          <cell r="B3547" t="str">
            <v>Camisa metálica com espessura de 9,5 mm D = 1.200 mm - cravada com martelo vibratório - sem escavação - cravação</v>
          </cell>
          <cell r="C3547" t="str">
            <v>m</v>
          </cell>
          <cell r="D3547">
            <v>4.9800000000000004</v>
          </cell>
        </row>
        <row r="3548">
          <cell r="A3548">
            <v>2306674</v>
          </cell>
          <cell r="B3548" t="str">
            <v>Camisa metálica com espessura de 9,5 mm D = 1.200 mm - para passagem de lâmina d'água - posicionamento</v>
          </cell>
          <cell r="C3548" t="str">
            <v>m</v>
          </cell>
          <cell r="D3548">
            <v>24.9</v>
          </cell>
        </row>
        <row r="3549">
          <cell r="A3549">
            <v>2306648</v>
          </cell>
          <cell r="B3549" t="str">
            <v>Camisa metálica com espessura de 9,5 mm D = 1.300 mm - cravada com martelo vibratório - sem escavação - cravação</v>
          </cell>
          <cell r="C3549" t="str">
            <v>m</v>
          </cell>
          <cell r="D3549">
            <v>4.8140000000000001</v>
          </cell>
        </row>
        <row r="3550">
          <cell r="A3550">
            <v>2306675</v>
          </cell>
          <cell r="B3550" t="str">
            <v>Camisa metálica com espessura de 9,5 mm D = 1.300 mm - para passagem de lâmina d'água - posicionamento</v>
          </cell>
          <cell r="C3550" t="str">
            <v>m</v>
          </cell>
          <cell r="D3550">
            <v>24.07</v>
          </cell>
        </row>
        <row r="3551">
          <cell r="A3551">
            <v>2306649</v>
          </cell>
          <cell r="B3551" t="str">
            <v>Camisa metálica com espessura de 9,5 mm D = 1.400 mm - cravada com martelo vibratório - sem escavação - cravação</v>
          </cell>
          <cell r="C3551" t="str">
            <v>m</v>
          </cell>
          <cell r="D3551">
            <v>4.6479999999999997</v>
          </cell>
        </row>
        <row r="3552">
          <cell r="A3552">
            <v>2306676</v>
          </cell>
          <cell r="B3552" t="str">
            <v>Camisa metálica com espessura de 9,5 mm D = 1.400 mm - para passagem de lâmina d'água - posicionamento</v>
          </cell>
          <cell r="C3552" t="str">
            <v>m</v>
          </cell>
          <cell r="D3552">
            <v>23.24</v>
          </cell>
        </row>
        <row r="3553">
          <cell r="A3553">
            <v>2306650</v>
          </cell>
          <cell r="B3553" t="str">
            <v>Camisa metálica com espessura de 9,5 mm D = 1.500 mm - cravada com martelo vibratório - sem escavação - cravação</v>
          </cell>
          <cell r="C3553" t="str">
            <v>m</v>
          </cell>
          <cell r="D3553">
            <v>4.4820000000000002</v>
          </cell>
        </row>
        <row r="3554">
          <cell r="A3554">
            <v>2306677</v>
          </cell>
          <cell r="B3554" t="str">
            <v>Camisa metálica com espessura de 9,5 mm D = 1.500 mm - para passagem de lâmina d'água - posicionamento</v>
          </cell>
          <cell r="C3554" t="str">
            <v>m</v>
          </cell>
          <cell r="D3554">
            <v>22.41</v>
          </cell>
        </row>
        <row r="3555">
          <cell r="A3555">
            <v>2306644</v>
          </cell>
          <cell r="B3555" t="str">
            <v>Camisa metálica com espessura de 9,5 mm D = 900 mm - cravada com martelo vibratório - sem escavação - cravação</v>
          </cell>
          <cell r="C3555" t="str">
            <v>m</v>
          </cell>
          <cell r="D3555">
            <v>5.4779999999999998</v>
          </cell>
        </row>
        <row r="3556">
          <cell r="A3556">
            <v>2306671</v>
          </cell>
          <cell r="B3556" t="str">
            <v>Camisa metálica com espessura de 9,5 mm D = 900 mm - para passagem de lâmina d'água - posicionamento</v>
          </cell>
          <cell r="C3556" t="str">
            <v>m</v>
          </cell>
          <cell r="D3556">
            <v>27.39</v>
          </cell>
        </row>
        <row r="3557">
          <cell r="A3557">
            <v>2306141</v>
          </cell>
          <cell r="B3557" t="str">
            <v>Coluna de brita D = 50 cm executada com perfuratriz tipo bottom feed - brita comercial - confecção e cravação</v>
          </cell>
          <cell r="C3557" t="str">
            <v>m</v>
          </cell>
          <cell r="D3557">
            <v>24.26</v>
          </cell>
        </row>
        <row r="3558">
          <cell r="A3558">
            <v>2306145</v>
          </cell>
          <cell r="B3558" t="str">
            <v>Coluna de brita D = 50 cm executada com perfuratriz tipo bottom feed - brita produzida - confecção e cravação</v>
          </cell>
          <cell r="C3558" t="str">
            <v>m</v>
          </cell>
          <cell r="D3558">
            <v>24.26</v>
          </cell>
        </row>
        <row r="3559">
          <cell r="A3559">
            <v>2306142</v>
          </cell>
          <cell r="B3559" t="str">
            <v>Coluna de brita D = 60 cm executada com perfuratriz tipo bottom feed - brita comercial - confecção e cravação</v>
          </cell>
          <cell r="C3559" t="str">
            <v>m</v>
          </cell>
          <cell r="D3559">
            <v>22.39</v>
          </cell>
        </row>
        <row r="3560">
          <cell r="A3560">
            <v>2306146</v>
          </cell>
          <cell r="B3560" t="str">
            <v>Coluna de brita D = 60 cm executada com perfuratriz tipo bottom feed - brita produzida - confecção e cravação</v>
          </cell>
          <cell r="C3560" t="str">
            <v>m</v>
          </cell>
          <cell r="D3560">
            <v>22.39</v>
          </cell>
        </row>
        <row r="3561">
          <cell r="A3561">
            <v>2306143</v>
          </cell>
          <cell r="B3561" t="str">
            <v>Coluna de brita D = 70 cm executada com perfuratriz tipo bottom feed - brita comercial - confecção e cravação</v>
          </cell>
          <cell r="C3561" t="str">
            <v>m</v>
          </cell>
          <cell r="D3561">
            <v>20.67</v>
          </cell>
        </row>
        <row r="3562">
          <cell r="A3562">
            <v>2306147</v>
          </cell>
          <cell r="B3562" t="str">
            <v>Coluna de brita D = 70 cm executada com perfuratriz tipo bottom feed - brita produzida - confecção e cravação</v>
          </cell>
          <cell r="C3562" t="str">
            <v>m</v>
          </cell>
          <cell r="D3562">
            <v>20.67</v>
          </cell>
        </row>
        <row r="3563">
          <cell r="A3563">
            <v>2306144</v>
          </cell>
          <cell r="B3563" t="str">
            <v>Coluna de brita D = 80 cm executada com perfuratriz tipo bottom feed - brita comercial - confecção e cravação</v>
          </cell>
          <cell r="C3563" t="str">
            <v>m</v>
          </cell>
          <cell r="D3563">
            <v>18.75</v>
          </cell>
        </row>
        <row r="3564">
          <cell r="A3564">
            <v>2306148</v>
          </cell>
          <cell r="B3564" t="str">
            <v>Coluna de brita D = 80 cm executada com perfuratriz tipo bottom feed - brita produzida - confecção e cravação</v>
          </cell>
          <cell r="C3564" t="str">
            <v>m</v>
          </cell>
          <cell r="D3564">
            <v>18.75</v>
          </cell>
        </row>
        <row r="3565">
          <cell r="A3565">
            <v>2306624</v>
          </cell>
          <cell r="B3565" t="str">
            <v>Confecção de camisa metálica em aço ASTM A36 com espessura de 12,5 mm - D = 1.400 mm</v>
          </cell>
          <cell r="C3565" t="str">
            <v>m</v>
          </cell>
          <cell r="D3565">
            <v>3.8634599999999999</v>
          </cell>
        </row>
        <row r="3566">
          <cell r="A3566">
            <v>2306625</v>
          </cell>
          <cell r="B3566" t="str">
            <v>Confecção de camisa metálica em aço ASTM A36 com espessura de 12,5 mm - D = 1.500 mm</v>
          </cell>
          <cell r="C3566" t="str">
            <v>m</v>
          </cell>
          <cell r="D3566">
            <v>3.7053600000000002</v>
          </cell>
        </row>
        <row r="3567">
          <cell r="A3567">
            <v>2306626</v>
          </cell>
          <cell r="B3567" t="str">
            <v>Confecção de camisa metálica em aço ASTM A36 com espessura de 12,5 mm - D = 1.600 mm</v>
          </cell>
          <cell r="C3567" t="str">
            <v>m</v>
          </cell>
          <cell r="D3567">
            <v>3.5546000000000002</v>
          </cell>
        </row>
        <row r="3568">
          <cell r="A3568">
            <v>2306627</v>
          </cell>
          <cell r="B3568" t="str">
            <v>Confecção de camisa metálica em aço ASTM A36 com espessura de 12,5 mm - D = 1.700 mm</v>
          </cell>
          <cell r="C3568" t="str">
            <v>m</v>
          </cell>
          <cell r="D3568">
            <v>3.4203299999999999</v>
          </cell>
        </row>
        <row r="3569">
          <cell r="A3569">
            <v>2306628</v>
          </cell>
          <cell r="B3569" t="str">
            <v>Confecção de camisa metálica em aço ASTM A36 com espessura de 12,5 mm - D = 1.800 mm</v>
          </cell>
          <cell r="C3569" t="str">
            <v>m</v>
          </cell>
          <cell r="D3569">
            <v>3.29365</v>
          </cell>
        </row>
        <row r="3570">
          <cell r="A3570">
            <v>2306629</v>
          </cell>
          <cell r="B3570" t="str">
            <v>Confecção de camisa metálica em aço ASTM A36 com espessura de 16 mm - D = 1.500 mm</v>
          </cell>
          <cell r="C3570" t="str">
            <v>m</v>
          </cell>
          <cell r="D3570">
            <v>3.6998500000000001</v>
          </cell>
        </row>
        <row r="3571">
          <cell r="A3571">
            <v>2306630</v>
          </cell>
          <cell r="B3571" t="str">
            <v>Confecção de camisa metálica em aço ASTM A36 com espessura de 16 mm - D = 1.600 mm</v>
          </cell>
          <cell r="C3571" t="str">
            <v>m</v>
          </cell>
          <cell r="D3571">
            <v>3.5495399999999999</v>
          </cell>
        </row>
        <row r="3572">
          <cell r="A3572">
            <v>2306631</v>
          </cell>
          <cell r="B3572" t="str">
            <v>Confecção de camisa metálica em aço ASTM A36 com espessura de 16 mm - D = 1.700 mm</v>
          </cell>
          <cell r="C3572" t="str">
            <v>m</v>
          </cell>
          <cell r="D3572">
            <v>3.4156399999999998</v>
          </cell>
        </row>
        <row r="3573">
          <cell r="A3573">
            <v>2306632</v>
          </cell>
          <cell r="B3573" t="str">
            <v>Confecção de camisa metálica em aço ASTM A36 com espessura de 16 mm - D = 1.800 mm</v>
          </cell>
          <cell r="C3573" t="str">
            <v>m</v>
          </cell>
          <cell r="D3573">
            <v>3.2871299999999999</v>
          </cell>
        </row>
        <row r="3574">
          <cell r="A3574">
            <v>2306610</v>
          </cell>
          <cell r="B3574" t="str">
            <v>Confecção de camisa metálica em aço ASTM A36 com espessura de 6,3 mm - D = 1.000 mm</v>
          </cell>
          <cell r="C3574" t="str">
            <v>m</v>
          </cell>
          <cell r="D3574">
            <v>4.6892699999999996</v>
          </cell>
        </row>
        <row r="3575">
          <cell r="A3575">
            <v>2306604</v>
          </cell>
          <cell r="B3575" t="str">
            <v>Confecção de camisa metálica em aço ASTM A36 com espessura de 6,3 mm - D = 400 mm</v>
          </cell>
          <cell r="C3575" t="str">
            <v>m</v>
          </cell>
          <cell r="D3575">
            <v>6.8406599999999997</v>
          </cell>
        </row>
        <row r="3576">
          <cell r="A3576">
            <v>2306605</v>
          </cell>
          <cell r="B3576" t="str">
            <v>Confecção de camisa metálica em aço ASTM A36 com espessura de 6,3 mm - D = 500 mm</v>
          </cell>
          <cell r="C3576" t="str">
            <v>m</v>
          </cell>
          <cell r="D3576">
            <v>6.36015</v>
          </cell>
        </row>
        <row r="3577">
          <cell r="A3577">
            <v>2306606</v>
          </cell>
          <cell r="B3577" t="str">
            <v>Confecção de camisa metálica em aço ASTM A36 com espessura de 6,3 mm - D = 600 mm</v>
          </cell>
          <cell r="C3577" t="str">
            <v>m</v>
          </cell>
          <cell r="D3577">
            <v>5.9427199999999996</v>
          </cell>
        </row>
        <row r="3578">
          <cell r="A3578">
            <v>2306607</v>
          </cell>
          <cell r="B3578" t="str">
            <v>Confecção de camisa metálica em aço ASTM A36 com espessura de 6,3 mm - D = 700 mm</v>
          </cell>
          <cell r="C3578" t="str">
            <v>m</v>
          </cell>
          <cell r="D3578">
            <v>5.5642500000000004</v>
          </cell>
        </row>
        <row r="3579">
          <cell r="A3579">
            <v>2306608</v>
          </cell>
          <cell r="B3579" t="str">
            <v>Confecção de camisa metálica em aço ASTM A36 com espessura de 6,3 mm - D = 800 mm</v>
          </cell>
          <cell r="C3579" t="str">
            <v>m</v>
          </cell>
          <cell r="D3579">
            <v>5.2421100000000003</v>
          </cell>
        </row>
        <row r="3580">
          <cell r="A3580">
            <v>2306609</v>
          </cell>
          <cell r="B3580" t="str">
            <v>Confecção de camisa metálica em aço ASTM A36 com espessura de 6,3 mm - D = 900 mm</v>
          </cell>
          <cell r="C3580" t="str">
            <v>m</v>
          </cell>
          <cell r="D3580">
            <v>4.9453800000000001</v>
          </cell>
        </row>
        <row r="3581">
          <cell r="A3581">
            <v>2306614</v>
          </cell>
          <cell r="B3581" t="str">
            <v>Confecção de camisa metálica em aço ASTM A36 com espessura de 8 mm - D = 1.000 mm</v>
          </cell>
          <cell r="C3581" t="str">
            <v>m</v>
          </cell>
          <cell r="D3581">
            <v>4.6804500000000004</v>
          </cell>
        </row>
        <row r="3582">
          <cell r="A3582">
            <v>2306615</v>
          </cell>
          <cell r="B3582" t="str">
            <v>Confecção de camisa metálica em aço ASTM A36 com espessura de 8 mm - D = 1.100 mm</v>
          </cell>
          <cell r="C3582" t="str">
            <v>m</v>
          </cell>
          <cell r="D3582">
            <v>4.4504000000000001</v>
          </cell>
        </row>
        <row r="3583">
          <cell r="A3583">
            <v>2306616</v>
          </cell>
          <cell r="B3583" t="str">
            <v>Confecção de camisa metálica em aço ASTM A36 com espessura de 8 mm - D = 1.200 mm</v>
          </cell>
          <cell r="C3583" t="str">
            <v>m</v>
          </cell>
          <cell r="D3583">
            <v>4.2346899999999996</v>
          </cell>
        </row>
        <row r="3584">
          <cell r="A3584">
            <v>2306611</v>
          </cell>
          <cell r="B3584" t="str">
            <v>Confecção de camisa metálica em aço ASTM A36 com espessura de 8 mm - D = 700 mm</v>
          </cell>
          <cell r="C3584" t="str">
            <v>m</v>
          </cell>
          <cell r="D3584">
            <v>5.5642500000000004</v>
          </cell>
        </row>
        <row r="3585">
          <cell r="A3585">
            <v>2306612</v>
          </cell>
          <cell r="B3585" t="str">
            <v>Confecção de camisa metálica em aço ASTM A36 com espessura de 8 mm - D = 800 mm</v>
          </cell>
          <cell r="C3585" t="str">
            <v>m</v>
          </cell>
          <cell r="D3585">
            <v>5.23109</v>
          </cell>
        </row>
        <row r="3586">
          <cell r="A3586">
            <v>2306613</v>
          </cell>
          <cell r="B3586" t="str">
            <v>Confecção de camisa metálica em aço ASTM A36 com espessura de 8 mm - D = 900 mm</v>
          </cell>
          <cell r="C3586" t="str">
            <v>m</v>
          </cell>
          <cell r="D3586">
            <v>4.9453800000000001</v>
          </cell>
        </row>
        <row r="3587">
          <cell r="A3587">
            <v>2306618</v>
          </cell>
          <cell r="B3587" t="str">
            <v>Confecção de camisa metálica em aço ASTM A36 com espessura de 9,5 mm - D = 1.000 mm</v>
          </cell>
          <cell r="C3587" t="str">
            <v>m</v>
          </cell>
          <cell r="D3587">
            <v>4.6804500000000004</v>
          </cell>
        </row>
        <row r="3588">
          <cell r="A3588">
            <v>2306619</v>
          </cell>
          <cell r="B3588" t="str">
            <v>Confecção de camisa metálica em aço ASTM A36 com espessura de 9,5 mm - D = 1.100 mm</v>
          </cell>
          <cell r="C3588" t="str">
            <v>m</v>
          </cell>
          <cell r="D3588">
            <v>4.4464300000000003</v>
          </cell>
        </row>
        <row r="3589">
          <cell r="A3589">
            <v>2306620</v>
          </cell>
          <cell r="B3589" t="str">
            <v>Confecção de camisa metálica em aço ASTM A36 com espessura de 9,5 mm - D = 1.200 mm</v>
          </cell>
          <cell r="C3589" t="str">
            <v>m</v>
          </cell>
          <cell r="D3589">
            <v>4.2346899999999996</v>
          </cell>
        </row>
        <row r="3590">
          <cell r="A3590">
            <v>2306621</v>
          </cell>
          <cell r="B3590" t="str">
            <v>Confecção de camisa metálica em aço ASTM A36 com espessura de 9,5 mm - D = 1.300 mm</v>
          </cell>
          <cell r="C3590" t="str">
            <v>m</v>
          </cell>
          <cell r="D3590">
            <v>4.04549</v>
          </cell>
        </row>
        <row r="3591">
          <cell r="A3591">
            <v>2306622</v>
          </cell>
          <cell r="B3591" t="str">
            <v>Confecção de camisa metálica em aço ASTM A36 com espessura de 9,5 mm - D = 1.400 mm</v>
          </cell>
          <cell r="C3591" t="str">
            <v>m</v>
          </cell>
          <cell r="D3591">
            <v>3.86646</v>
          </cell>
        </row>
        <row r="3592">
          <cell r="A3592">
            <v>2306623</v>
          </cell>
          <cell r="B3592" t="str">
            <v>Confecção de camisa metálica em aço ASTM A36 com espessura de 9,5 mm - D = 1.500 mm</v>
          </cell>
          <cell r="C3592" t="str">
            <v>m</v>
          </cell>
          <cell r="D3592">
            <v>3.7081200000000001</v>
          </cell>
        </row>
        <row r="3593">
          <cell r="A3593">
            <v>2306617</v>
          </cell>
          <cell r="B3593" t="str">
            <v>Confecção de camisa metálica em aço ASTM A36 com espessura de 9,5 mm - D = 900 mm</v>
          </cell>
          <cell r="C3593" t="str">
            <v>m</v>
          </cell>
          <cell r="D3593">
            <v>4.94048</v>
          </cell>
        </row>
        <row r="3594">
          <cell r="A3594">
            <v>2306014</v>
          </cell>
          <cell r="B3594" t="str">
            <v>Contraventamento de grupo de estacas submersas em aço ASTM A36 - confecção e instalação</v>
          </cell>
          <cell r="C3594" t="str">
            <v>kg</v>
          </cell>
          <cell r="D3594">
            <v>25</v>
          </cell>
        </row>
        <row r="3595">
          <cell r="A3595">
            <v>2306700</v>
          </cell>
          <cell r="B3595" t="str">
            <v>Escavação com perfuratriz tipo Wirth em rocha com média dureza e média abrasão - resistência à compressão menor que 80 MPa - D = 1.000 mm</v>
          </cell>
          <cell r="C3595" t="str">
            <v>m</v>
          </cell>
          <cell r="D3595">
            <v>0.747</v>
          </cell>
        </row>
        <row r="3596">
          <cell r="A3596">
            <v>2306703</v>
          </cell>
          <cell r="B3596" t="str">
            <v>Escavação com perfuratriz tipo Wirth em rocha com média dureza e média abrasão - resistência à compressão menor que 80 MPa - D = 1.100 mm</v>
          </cell>
          <cell r="C3596" t="str">
            <v>m</v>
          </cell>
          <cell r="D3596">
            <v>0.73040000000000005</v>
          </cell>
        </row>
        <row r="3597">
          <cell r="A3597">
            <v>2306706</v>
          </cell>
          <cell r="B3597" t="str">
            <v>Escavação com perfuratriz tipo Wirth em rocha com média dureza e média abrasão - resistência à compressão menor que 80 MPa - D = 1.200 mm</v>
          </cell>
          <cell r="C3597" t="str">
            <v>m</v>
          </cell>
          <cell r="D3597">
            <v>0.68889999999999996</v>
          </cell>
        </row>
        <row r="3598">
          <cell r="A3598">
            <v>2306709</v>
          </cell>
          <cell r="B3598" t="str">
            <v>Escavação com perfuratriz tipo Wirth em rocha com média dureza e média abrasão - resistência à compressão menor que 80 MPa - D = 1.300 mm</v>
          </cell>
          <cell r="C3598" t="str">
            <v>m</v>
          </cell>
          <cell r="D3598">
            <v>0.66400000000000003</v>
          </cell>
        </row>
        <row r="3599">
          <cell r="A3599">
            <v>2306712</v>
          </cell>
          <cell r="B3599" t="str">
            <v>Escavação com perfuratriz tipo Wirth em rocha com média dureza e média abrasão - resistência à compressão menor que 80 MPa - D = 1.400 mm</v>
          </cell>
          <cell r="C3599" t="str">
            <v>m</v>
          </cell>
          <cell r="D3599">
            <v>0.6391</v>
          </cell>
        </row>
        <row r="3600">
          <cell r="A3600">
            <v>2306715</v>
          </cell>
          <cell r="B3600" t="str">
            <v>Escavação com perfuratriz tipo Wirth em rocha com média dureza e média abrasão - resistência à compressão menor que 80 MPa - D = 1.500 mm</v>
          </cell>
          <cell r="C3600" t="str">
            <v>m</v>
          </cell>
          <cell r="D3600">
            <v>0.62250000000000005</v>
          </cell>
        </row>
        <row r="3601">
          <cell r="A3601">
            <v>2306718</v>
          </cell>
          <cell r="B3601" t="str">
            <v>Escavação com perfuratriz tipo Wirth em rocha com média dureza e média abrasão - resistência à compressão menor que 80 MPa - D = 1.600 mm</v>
          </cell>
          <cell r="C3601" t="str">
            <v>m</v>
          </cell>
          <cell r="D3601">
            <v>0.58930000000000005</v>
          </cell>
        </row>
        <row r="3602">
          <cell r="A3602">
            <v>2306721</v>
          </cell>
          <cell r="B3602" t="str">
            <v>Escavação com perfuratriz tipo Wirth em rocha com média dureza e média abrasão - resistência à compressão menor que 80 MPa - D = 1.700 mm</v>
          </cell>
          <cell r="C3602" t="str">
            <v>m</v>
          </cell>
          <cell r="D3602">
            <v>0.57269999999999999</v>
          </cell>
        </row>
        <row r="3603">
          <cell r="A3603">
            <v>2306724</v>
          </cell>
          <cell r="B3603" t="str">
            <v>Escavação com perfuratriz tipo Wirth em rocha com média dureza e média abrasão - resistência à compressão menor que 80 MPa - D = 1.800 mm</v>
          </cell>
          <cell r="C3603" t="str">
            <v>m</v>
          </cell>
          <cell r="D3603">
            <v>0.54779999999999995</v>
          </cell>
        </row>
        <row r="3604">
          <cell r="A3604">
            <v>2306688</v>
          </cell>
          <cell r="B3604" t="str">
            <v>Escavação com perfuratriz tipo Wirth em rocha com média dureza e média abrasão - resistência à compressão menor que 80 MPa - D = 600 mm</v>
          </cell>
          <cell r="C3604" t="str">
            <v>m</v>
          </cell>
          <cell r="D3604">
            <v>0.91300000000000003</v>
          </cell>
        </row>
        <row r="3605">
          <cell r="A3605">
            <v>2306691</v>
          </cell>
          <cell r="B3605" t="str">
            <v>Escavação com perfuratriz tipo Wirth em rocha com média dureza e média abrasão - resistência à compressão menor que 80 MPa - D = 700 mm</v>
          </cell>
          <cell r="C3605" t="str">
            <v>m</v>
          </cell>
          <cell r="D3605">
            <v>0.87980000000000003</v>
          </cell>
        </row>
        <row r="3606">
          <cell r="A3606">
            <v>2306694</v>
          </cell>
          <cell r="B3606" t="str">
            <v>Escavação com perfuratriz tipo Wirth em rocha com média dureza e média abrasão - resistência à compressão menor que 80 MPa - D = 800 mm</v>
          </cell>
          <cell r="C3606" t="str">
            <v>m</v>
          </cell>
          <cell r="D3606">
            <v>0.82169999999999999</v>
          </cell>
        </row>
        <row r="3607">
          <cell r="A3607">
            <v>2306697</v>
          </cell>
          <cell r="B3607" t="str">
            <v>Escavação com perfuratriz tipo Wirth em rocha com média dureza e média abrasão - resistência à compressão menor que 80 MPa - D = 900 mm</v>
          </cell>
          <cell r="C3607" t="str">
            <v>m</v>
          </cell>
          <cell r="D3607">
            <v>0.78849999999999998</v>
          </cell>
        </row>
        <row r="3608">
          <cell r="A3608">
            <v>2306701</v>
          </cell>
          <cell r="B3608" t="str">
            <v>Escavação com perfuratriz tipo Wirth em rocha de alta dureza e alta abrasão - resistência à compressão acima de 80 MPa - D = 1.000 mm</v>
          </cell>
          <cell r="C3608" t="str">
            <v>m</v>
          </cell>
          <cell r="D3608">
            <v>0.60589999999999999</v>
          </cell>
        </row>
        <row r="3609">
          <cell r="A3609">
            <v>2306704</v>
          </cell>
          <cell r="B3609" t="str">
            <v>Escavação com perfuratriz tipo Wirth em rocha de alta dureza e alta abrasão - resistência à compressão acima de 80 MPa - D = 1.100 mm</v>
          </cell>
          <cell r="C3609" t="str">
            <v>m</v>
          </cell>
          <cell r="D3609">
            <v>0.58930000000000005</v>
          </cell>
        </row>
        <row r="3610">
          <cell r="A3610">
            <v>2306707</v>
          </cell>
          <cell r="B3610" t="str">
            <v>Escavação com perfuratriz tipo Wirth em rocha de alta dureza e alta abrasão - resistência à compressão acima de 80 MPa - D = 1.200 mm</v>
          </cell>
          <cell r="C3610" t="str">
            <v>m</v>
          </cell>
          <cell r="D3610">
            <v>0.55610000000000004</v>
          </cell>
        </row>
        <row r="3611">
          <cell r="A3611">
            <v>2306710</v>
          </cell>
          <cell r="B3611" t="str">
            <v>Escavação com perfuratriz tipo Wirth em rocha de alta dureza e alta abrasão - resistência à compressão acima de 80 MPa - D = 1.300 mm</v>
          </cell>
          <cell r="C3611" t="str">
            <v>m</v>
          </cell>
          <cell r="D3611">
            <v>0.53949999999999998</v>
          </cell>
        </row>
        <row r="3612">
          <cell r="A3612">
            <v>2306713</v>
          </cell>
          <cell r="B3612" t="str">
            <v>Escavação com perfuratriz tipo Wirth em rocha de alta dureza e alta abrasão - resistência à compressão acima de 80 MPa - D = 1.400 mm</v>
          </cell>
          <cell r="C3612" t="str">
            <v>m</v>
          </cell>
          <cell r="D3612">
            <v>0.52290000000000003</v>
          </cell>
        </row>
        <row r="3613">
          <cell r="A3613">
            <v>2306716</v>
          </cell>
          <cell r="B3613" t="str">
            <v>Escavação com perfuratriz tipo Wirth em rocha de alta dureza e alta abrasão - resistência à compressão acima de 80 MPa - D = 1.500 mm</v>
          </cell>
          <cell r="C3613" t="str">
            <v>m</v>
          </cell>
          <cell r="D3613">
            <v>0.498</v>
          </cell>
        </row>
        <row r="3614">
          <cell r="A3614">
            <v>2306719</v>
          </cell>
          <cell r="B3614" t="str">
            <v>Escavação com perfuratriz tipo Wirth em rocha de alta dureza e alta abrasão - resistência à compressão acima de 80 MPa - D = 1.600 mm</v>
          </cell>
          <cell r="C3614" t="str">
            <v>m</v>
          </cell>
          <cell r="D3614">
            <v>0.48139999999999999</v>
          </cell>
        </row>
        <row r="3615">
          <cell r="A3615">
            <v>2306722</v>
          </cell>
          <cell r="B3615" t="str">
            <v>Escavação com perfuratriz tipo Wirth em rocha de alta dureza e alta abrasão - resistência à compressão acima de 80 MPa - D = 1.700 mm</v>
          </cell>
          <cell r="C3615" t="str">
            <v>m</v>
          </cell>
          <cell r="D3615">
            <v>0.45650000000000002</v>
          </cell>
        </row>
        <row r="3616">
          <cell r="A3616">
            <v>2306725</v>
          </cell>
          <cell r="B3616" t="str">
            <v>Escavação com perfuratriz tipo Wirth em rocha de alta dureza e alta abrasão - resistência à compressão acima de 80 MPa - D = 1.800 mm</v>
          </cell>
          <cell r="C3616" t="str">
            <v>m</v>
          </cell>
          <cell r="D3616">
            <v>0.44819999999999999</v>
          </cell>
        </row>
        <row r="3617">
          <cell r="A3617">
            <v>2306689</v>
          </cell>
          <cell r="B3617" t="str">
            <v>Escavação com perfuratriz tipo Wirth em rocha de alta dureza e alta abrasão - resistência à compressão acima de 80 MPa - D = 600 mm</v>
          </cell>
          <cell r="C3617" t="str">
            <v>m</v>
          </cell>
          <cell r="D3617">
            <v>0.72209999999999996</v>
          </cell>
        </row>
        <row r="3618">
          <cell r="A3618">
            <v>2306692</v>
          </cell>
          <cell r="B3618" t="str">
            <v>Escavação com perfuratriz tipo Wirth em rocha de alta dureza e alta abrasão - resistência à compressão acima de 80 MPa - D = 700 mm</v>
          </cell>
          <cell r="C3618" t="str">
            <v>m</v>
          </cell>
          <cell r="D3618">
            <v>0.69720000000000004</v>
          </cell>
        </row>
        <row r="3619">
          <cell r="A3619">
            <v>2306695</v>
          </cell>
          <cell r="B3619" t="str">
            <v>Escavação com perfuratriz tipo Wirth em rocha de alta dureza e alta abrasão - resistência à compressão acima de 80 MPa - D = 800 mm</v>
          </cell>
          <cell r="C3619" t="str">
            <v>m</v>
          </cell>
          <cell r="D3619">
            <v>0.67230000000000001</v>
          </cell>
        </row>
        <row r="3620">
          <cell r="A3620">
            <v>2306698</v>
          </cell>
          <cell r="B3620" t="str">
            <v>Escavação com perfuratriz tipo Wirth em rocha de alta dureza e alta abrasão - resistência à compressão acima de 80 MPa - D = 900 mm</v>
          </cell>
          <cell r="C3620" t="str">
            <v>m</v>
          </cell>
          <cell r="D3620">
            <v>0.6391</v>
          </cell>
        </row>
        <row r="3621">
          <cell r="A3621">
            <v>2306699</v>
          </cell>
          <cell r="B3621" t="str">
            <v>Escavação com perfuratriz tipo Wirth em solo - D = 1.000 mm</v>
          </cell>
          <cell r="C3621" t="str">
            <v>m</v>
          </cell>
          <cell r="D3621">
            <v>4.0835999999999997</v>
          </cell>
        </row>
        <row r="3622">
          <cell r="A3622">
            <v>2306702</v>
          </cell>
          <cell r="B3622" t="str">
            <v>Escavação com perfuratriz tipo Wirth em solo - D = 1.100 mm</v>
          </cell>
          <cell r="C3622" t="str">
            <v>m</v>
          </cell>
          <cell r="D3622">
            <v>3.9508000000000001</v>
          </cell>
        </row>
        <row r="3623">
          <cell r="A3623">
            <v>2306705</v>
          </cell>
          <cell r="B3623" t="str">
            <v>Escavação com perfuratriz tipo Wirth em solo - D = 1.200 mm</v>
          </cell>
          <cell r="C3623" t="str">
            <v>m</v>
          </cell>
          <cell r="D3623">
            <v>3.7515999999999998</v>
          </cell>
        </row>
        <row r="3624">
          <cell r="A3624">
            <v>2306708</v>
          </cell>
          <cell r="B3624" t="str">
            <v>Escavação com perfuratriz tipo Wirth em solo - D = 1.300 mm</v>
          </cell>
          <cell r="C3624" t="str">
            <v>m</v>
          </cell>
          <cell r="D3624">
            <v>3.6187999999999998</v>
          </cell>
        </row>
        <row r="3625">
          <cell r="A3625">
            <v>2306711</v>
          </cell>
          <cell r="B3625" t="str">
            <v>Escavação com perfuratriz tipo Wirth em solo - D = 1.400 mm</v>
          </cell>
          <cell r="C3625" t="str">
            <v>m</v>
          </cell>
          <cell r="D3625">
            <v>3.4860000000000002</v>
          </cell>
        </row>
        <row r="3626">
          <cell r="A3626">
            <v>2306714</v>
          </cell>
          <cell r="B3626" t="str">
            <v>Escavação com perfuratriz tipo Wirth em solo - D = 1.500 mm</v>
          </cell>
          <cell r="C3626" t="str">
            <v>m</v>
          </cell>
          <cell r="D3626">
            <v>3.3532000000000002</v>
          </cell>
        </row>
        <row r="3627">
          <cell r="A3627">
            <v>2306717</v>
          </cell>
          <cell r="B3627" t="str">
            <v>Escavação com perfuratriz tipo Wirth em solo - D = 1.600 mm</v>
          </cell>
          <cell r="C3627" t="str">
            <v>m</v>
          </cell>
          <cell r="D3627">
            <v>3.2121</v>
          </cell>
        </row>
        <row r="3628">
          <cell r="A3628">
            <v>2306720</v>
          </cell>
          <cell r="B3628" t="str">
            <v>Escavação com perfuratriz tipo Wirth em solo - D = 1.700 mm</v>
          </cell>
          <cell r="C3628" t="str">
            <v>m</v>
          </cell>
          <cell r="D3628">
            <v>3.0792999999999999</v>
          </cell>
        </row>
        <row r="3629">
          <cell r="A3629">
            <v>2306723</v>
          </cell>
          <cell r="B3629" t="str">
            <v>Escavação com perfuratriz tipo Wirth em solo - D = 1.800 mm</v>
          </cell>
          <cell r="C3629" t="str">
            <v>m</v>
          </cell>
          <cell r="D3629">
            <v>3.0129000000000001</v>
          </cell>
        </row>
        <row r="3630">
          <cell r="A3630">
            <v>2306687</v>
          </cell>
          <cell r="B3630" t="str">
            <v>Escavação com perfuratriz tipo Wirth em solo - D = 600 mm</v>
          </cell>
          <cell r="C3630" t="str">
            <v>m</v>
          </cell>
          <cell r="D3630">
            <v>4.9053000000000004</v>
          </cell>
        </row>
        <row r="3631">
          <cell r="A3631">
            <v>2306690</v>
          </cell>
          <cell r="B3631" t="str">
            <v>Escavação com perfuratriz tipo Wirth em solo - D = 700 mm</v>
          </cell>
          <cell r="C3631" t="str">
            <v>m</v>
          </cell>
          <cell r="D3631">
            <v>4.6894999999999998</v>
          </cell>
        </row>
        <row r="3632">
          <cell r="A3632">
            <v>2306693</v>
          </cell>
          <cell r="B3632" t="str">
            <v>Escavação com perfuratriz tipo Wirth em solo - D = 800 mm</v>
          </cell>
          <cell r="C3632" t="str">
            <v>m</v>
          </cell>
          <cell r="D3632">
            <v>4.4903000000000004</v>
          </cell>
        </row>
        <row r="3633">
          <cell r="A3633">
            <v>2306696</v>
          </cell>
          <cell r="B3633" t="str">
            <v>Escavação com perfuratriz tipo Wirth em solo - D = 900 mm</v>
          </cell>
          <cell r="C3633" t="str">
            <v>m</v>
          </cell>
          <cell r="D3633">
            <v>4.2911000000000001</v>
          </cell>
        </row>
        <row r="3634">
          <cell r="A3634">
            <v>2306239</v>
          </cell>
          <cell r="B3634" t="str">
            <v>Estaca barrete escavada com uso de fluido estabilizante - confecção</v>
          </cell>
          <cell r="C3634" t="str">
            <v>m³</v>
          </cell>
          <cell r="D3634">
            <v>4.9800000000000004</v>
          </cell>
        </row>
        <row r="3635">
          <cell r="A3635">
            <v>2306090</v>
          </cell>
          <cell r="B3635" t="str">
            <v>Estaca broca manual D = 25 cm - confecção</v>
          </cell>
          <cell r="C3635" t="str">
            <v>m</v>
          </cell>
          <cell r="D3635">
            <v>1.66</v>
          </cell>
        </row>
        <row r="3636">
          <cell r="A3636">
            <v>2306091</v>
          </cell>
          <cell r="B3636" t="str">
            <v>Estaca broca manual D = 30 cm - confecção</v>
          </cell>
          <cell r="C3636" t="str">
            <v>m</v>
          </cell>
          <cell r="D3636">
            <v>1.2450000000000001</v>
          </cell>
        </row>
        <row r="3637">
          <cell r="A3637">
            <v>2306072</v>
          </cell>
          <cell r="B3637" t="str">
            <v>Estaca circular tipo estacão escavada com uso de fluido estabilizante - confecção</v>
          </cell>
          <cell r="C3637" t="str">
            <v>m³</v>
          </cell>
          <cell r="D3637">
            <v>1.59711</v>
          </cell>
        </row>
        <row r="3638">
          <cell r="A3638">
            <v>2306133</v>
          </cell>
          <cell r="B3638" t="str">
            <v>Estaca duplo perfil metálico W 250 x 17,9 - com emenda - fornecimento e cravação</v>
          </cell>
          <cell r="C3638" t="str">
            <v>m</v>
          </cell>
          <cell r="D3638">
            <v>8.9640000000000004</v>
          </cell>
        </row>
        <row r="3639">
          <cell r="A3639">
            <v>2306114</v>
          </cell>
          <cell r="B3639" t="str">
            <v>Estaca duplo trilho TR 25 - com emenda - fornecimento e cravação</v>
          </cell>
          <cell r="C3639" t="str">
            <v>m</v>
          </cell>
          <cell r="D3639">
            <v>8.9640000000000004</v>
          </cell>
        </row>
        <row r="3640">
          <cell r="A3640">
            <v>2306115</v>
          </cell>
          <cell r="B3640" t="str">
            <v>Estaca duplo trilho TR 37 - com emenda - fornecimento e cravação</v>
          </cell>
          <cell r="C3640" t="str">
            <v>m</v>
          </cell>
          <cell r="D3640">
            <v>8.5158000000000005</v>
          </cell>
        </row>
        <row r="3641">
          <cell r="A3641">
            <v>2306116</v>
          </cell>
          <cell r="B3641" t="str">
            <v>Estaca duplo trilho TR 45 - com emenda - fornecimento e cravação</v>
          </cell>
          <cell r="C3641" t="str">
            <v>m</v>
          </cell>
          <cell r="D3641">
            <v>8.2170000000000005</v>
          </cell>
        </row>
        <row r="3642">
          <cell r="A3642">
            <v>2306118</v>
          </cell>
          <cell r="B3642" t="str">
            <v>Estaca duplo trilho TR 57 - com emenda - fornecimento e cravação</v>
          </cell>
          <cell r="C3642" t="str">
            <v>m</v>
          </cell>
          <cell r="D3642">
            <v>7.8434999999999997</v>
          </cell>
        </row>
        <row r="3643">
          <cell r="A3643">
            <v>2306122</v>
          </cell>
          <cell r="B3643" t="str">
            <v>Estaca duplo trilho TR 68 - com emenda - fornecimento e cravação</v>
          </cell>
          <cell r="C3643" t="str">
            <v>m</v>
          </cell>
          <cell r="D3643">
            <v>7.47</v>
          </cell>
        </row>
        <row r="3644">
          <cell r="A3644">
            <v>2306078</v>
          </cell>
          <cell r="B3644" t="str">
            <v>Estaca Franki com fuste apiloado D = 35 cm - confecção</v>
          </cell>
          <cell r="C3644" t="str">
            <v>m</v>
          </cell>
          <cell r="D3644">
            <v>6.2249999999999996</v>
          </cell>
        </row>
        <row r="3645">
          <cell r="A3645">
            <v>2306080</v>
          </cell>
          <cell r="B3645" t="str">
            <v>Estaca Franki com fuste apiloado D = 40 cm - confecção</v>
          </cell>
          <cell r="C3645" t="str">
            <v>m</v>
          </cell>
          <cell r="D3645">
            <v>5.7062499999999998</v>
          </cell>
        </row>
        <row r="3646">
          <cell r="A3646">
            <v>2306082</v>
          </cell>
          <cell r="B3646" t="str">
            <v>Estaca Franki com fuste apiloado D = 45 cm - confecção</v>
          </cell>
          <cell r="C3646" t="str">
            <v>m</v>
          </cell>
          <cell r="D3646">
            <v>5.1875</v>
          </cell>
        </row>
        <row r="3647">
          <cell r="A3647">
            <v>2306084</v>
          </cell>
          <cell r="B3647" t="str">
            <v>Estaca Franki com fuste apiloado D = 52 cm - confecção</v>
          </cell>
          <cell r="C3647" t="str">
            <v>m</v>
          </cell>
          <cell r="D3647">
            <v>4.4612499999999997</v>
          </cell>
        </row>
        <row r="3648">
          <cell r="A3648">
            <v>2306086</v>
          </cell>
          <cell r="B3648" t="str">
            <v>Estaca Franki com fuste apiloado D = 60 cm - confecção</v>
          </cell>
          <cell r="C3648" t="str">
            <v>m</v>
          </cell>
          <cell r="D3648">
            <v>3.6312500000000001</v>
          </cell>
        </row>
        <row r="3649">
          <cell r="A3649">
            <v>2309088</v>
          </cell>
          <cell r="B3649" t="str">
            <v>Estaca Franki com fuste apiloado D = 70 cm - confecção</v>
          </cell>
          <cell r="C3649" t="str">
            <v>m</v>
          </cell>
          <cell r="D3649">
            <v>2.59375</v>
          </cell>
        </row>
        <row r="3650">
          <cell r="A3650">
            <v>2306074</v>
          </cell>
          <cell r="B3650" t="str">
            <v>Estaca hélice contínua - confecção</v>
          </cell>
          <cell r="C3650" t="str">
            <v>m³</v>
          </cell>
          <cell r="D3650">
            <v>5.0928100000000001</v>
          </cell>
        </row>
        <row r="3651">
          <cell r="A3651">
            <v>2306095</v>
          </cell>
          <cell r="B3651" t="str">
            <v>Estaca hélice de deslocamento - confecção</v>
          </cell>
          <cell r="C3651" t="str">
            <v>m³</v>
          </cell>
          <cell r="D3651">
            <v>4.2474299999999996</v>
          </cell>
        </row>
        <row r="3652">
          <cell r="A3652">
            <v>2306132</v>
          </cell>
          <cell r="B3652" t="str">
            <v>Estaca perfil metálico W 150 x 22,5 (H) - fornecimento e cravação</v>
          </cell>
          <cell r="C3652" t="str">
            <v>m</v>
          </cell>
          <cell r="D3652">
            <v>9.9600000000000009</v>
          </cell>
        </row>
        <row r="3653">
          <cell r="A3653">
            <v>2306015</v>
          </cell>
          <cell r="B3653" t="str">
            <v>Estaca prancha metálica - fornecimento e cravação até 12 metros</v>
          </cell>
          <cell r="C3653" t="str">
            <v>kg</v>
          </cell>
          <cell r="D3653">
            <v>6022.69</v>
          </cell>
        </row>
        <row r="3654">
          <cell r="A3654">
            <v>2306019</v>
          </cell>
          <cell r="B3654" t="str">
            <v>Estaca prancha metálica com apoio de flutuante - fornecimento e cravação de 12 metros</v>
          </cell>
          <cell r="C3654" t="str">
            <v>kg</v>
          </cell>
          <cell r="D3654">
            <v>3011.34</v>
          </cell>
        </row>
        <row r="3655">
          <cell r="A3655">
            <v>2306018</v>
          </cell>
          <cell r="B3655" t="str">
            <v>Estaca prancha metálica com apoio de flutuante e utilização de 10 vezes - fornecimento, cravação até 12 metros</v>
          </cell>
          <cell r="C3655" t="str">
            <v>kg</v>
          </cell>
          <cell r="D3655">
            <v>2007.56</v>
          </cell>
        </row>
        <row r="3656">
          <cell r="A3656">
            <v>2306016</v>
          </cell>
          <cell r="B3656" t="str">
            <v>Estaca prancha metálica com utilização de 10 vezes - fornecimento, cravação até 12 metros</v>
          </cell>
          <cell r="C3656" t="str">
            <v>kg</v>
          </cell>
          <cell r="D3656">
            <v>4015.13</v>
          </cell>
        </row>
        <row r="3657">
          <cell r="A3657">
            <v>2305999</v>
          </cell>
          <cell r="B3657" t="str">
            <v>Estaca pré-moldada de concreto armado centrifugado com compressão admissível de 100 t - sem emenda - fornecimento e cravação</v>
          </cell>
          <cell r="C3657" t="str">
            <v>m</v>
          </cell>
          <cell r="D3657">
            <v>5.81</v>
          </cell>
        </row>
        <row r="3658">
          <cell r="A3658">
            <v>2306000</v>
          </cell>
          <cell r="B3658" t="str">
            <v>Estaca pré-moldada de concreto armado centrifugado com compressão admissível de 125 t - sem emenda - fornecimento e cravação</v>
          </cell>
          <cell r="C3658" t="str">
            <v>m</v>
          </cell>
          <cell r="D3658">
            <v>5.6025</v>
          </cell>
        </row>
        <row r="3659">
          <cell r="A3659">
            <v>2306001</v>
          </cell>
          <cell r="B3659" t="str">
            <v>Estaca pré-moldada de concreto armado centrifugado com compressão admissível de 170 t - sem emenda - fornecimento e cravação</v>
          </cell>
          <cell r="C3659" t="str">
            <v>m</v>
          </cell>
          <cell r="D3659">
            <v>4.8762499999999998</v>
          </cell>
        </row>
        <row r="3660">
          <cell r="A3660">
            <v>2306002</v>
          </cell>
          <cell r="B3660" t="str">
            <v>Estaca pré-moldada de concreto armado centrifugado com compressão admissível de 230 t - sem emenda - fornecimento e cravação</v>
          </cell>
          <cell r="C3660" t="str">
            <v>m</v>
          </cell>
          <cell r="D3660">
            <v>3.9424999999999999</v>
          </cell>
        </row>
        <row r="3661">
          <cell r="A3661">
            <v>2306003</v>
          </cell>
          <cell r="B3661" t="str">
            <v>Estaca pré-moldada de concreto armado centrifugado com compressão admissível de 300 t - sem emenda - fornecimento e cravação</v>
          </cell>
          <cell r="C3661" t="str">
            <v>m</v>
          </cell>
          <cell r="D3661">
            <v>3.1124999999999998</v>
          </cell>
        </row>
        <row r="3662">
          <cell r="A3662">
            <v>2305997</v>
          </cell>
          <cell r="B3662" t="str">
            <v>Estaca pré-moldada de concreto armado centrifugado com compressão admissível de 55 t - sem emenda - fornecimento e cravação</v>
          </cell>
          <cell r="C3662" t="str">
            <v>m</v>
          </cell>
          <cell r="D3662">
            <v>7.2625000000000002</v>
          </cell>
        </row>
        <row r="3663">
          <cell r="A3663">
            <v>2305998</v>
          </cell>
          <cell r="B3663" t="str">
            <v>Estaca pré-moldada de concreto armado centrifugado com compressão admissível de 80 t - sem emenda - fornecimento e cravação</v>
          </cell>
          <cell r="C3663" t="str">
            <v>m</v>
          </cell>
          <cell r="D3663">
            <v>6.5362499999999999</v>
          </cell>
        </row>
        <row r="3664">
          <cell r="A3664">
            <v>2306101</v>
          </cell>
          <cell r="B3664" t="str">
            <v>Estaca pré-moldada de concreto protendido 15 x 15 cm - produzida - sem emenda - cravação</v>
          </cell>
          <cell r="C3664" t="str">
            <v>m</v>
          </cell>
          <cell r="D3664">
            <v>8.3000000000000007</v>
          </cell>
        </row>
        <row r="3665">
          <cell r="A3665">
            <v>2306102</v>
          </cell>
          <cell r="B3665" t="str">
            <v>Estaca pré-moldada de concreto protendido 17 x 17 cm - produzida - sem emenda - cravação</v>
          </cell>
          <cell r="C3665" t="str">
            <v>m</v>
          </cell>
          <cell r="D3665">
            <v>7.9887499999999996</v>
          </cell>
        </row>
        <row r="3666">
          <cell r="A3666">
            <v>2306103</v>
          </cell>
          <cell r="B3666" t="str">
            <v>Estaca pré-moldada de concreto protendido 20 x 20 cm - produzida - sem emenda - cravação</v>
          </cell>
          <cell r="C3666" t="str">
            <v>m</v>
          </cell>
          <cell r="D3666">
            <v>7.78125</v>
          </cell>
        </row>
        <row r="3667">
          <cell r="A3667">
            <v>2306104</v>
          </cell>
          <cell r="B3667" t="str">
            <v>Estaca pré-moldada de concreto protendido 21 x 21 cm - produzida - sem emenda - cravação</v>
          </cell>
          <cell r="C3667" t="str">
            <v>m</v>
          </cell>
          <cell r="D3667">
            <v>7.5737500000000004</v>
          </cell>
        </row>
        <row r="3668">
          <cell r="A3668">
            <v>2306105</v>
          </cell>
          <cell r="B3668" t="str">
            <v>Estaca pré-moldada de concreto protendido 23 x 23 cm - produzida - sem emenda - cravação</v>
          </cell>
          <cell r="C3668" t="str">
            <v>m</v>
          </cell>
          <cell r="D3668">
            <v>7.2625000000000002</v>
          </cell>
        </row>
        <row r="3669">
          <cell r="A3669">
            <v>2306106</v>
          </cell>
          <cell r="B3669" t="str">
            <v>Estaca pré-moldada de concreto protendido 25 x 25 cm - produzida - sem emenda - cravação</v>
          </cell>
          <cell r="C3669" t="str">
            <v>m</v>
          </cell>
          <cell r="D3669">
            <v>7.0549999999999997</v>
          </cell>
        </row>
        <row r="3670">
          <cell r="A3670">
            <v>2306107</v>
          </cell>
          <cell r="B3670" t="str">
            <v>Estaca pré-moldada de concreto protendido 26 x 26 cm - produzida - sem emenda - cravação</v>
          </cell>
          <cell r="C3670" t="str">
            <v>m</v>
          </cell>
          <cell r="D3670">
            <v>6.8475000000000001</v>
          </cell>
        </row>
        <row r="3671">
          <cell r="A3671">
            <v>2306269</v>
          </cell>
          <cell r="B3671" t="str">
            <v>Estaca pré-moldada de concreto protendido 30 x 30 cm - produzida - sem emenda - cravação</v>
          </cell>
          <cell r="C3671" t="str">
            <v>m</v>
          </cell>
          <cell r="D3671">
            <v>6.5362499999999999</v>
          </cell>
        </row>
        <row r="3672">
          <cell r="A3672">
            <v>2306270</v>
          </cell>
          <cell r="B3672" t="str">
            <v>Estaca pré-moldada de concreto protendido 33 x 33 cm - produzida - sem emenda - cravação</v>
          </cell>
          <cell r="C3672" t="str">
            <v>m</v>
          </cell>
          <cell r="D3672">
            <v>6.0175000000000001</v>
          </cell>
        </row>
        <row r="3673">
          <cell r="A3673">
            <v>2306271</v>
          </cell>
          <cell r="B3673" t="str">
            <v>Estaca pré-moldada de concreto protendido 35 x 35 cm - produzida - sem emenda - cravação</v>
          </cell>
          <cell r="C3673" t="str">
            <v>m</v>
          </cell>
          <cell r="D3673">
            <v>5.81</v>
          </cell>
        </row>
        <row r="3674">
          <cell r="A3674">
            <v>2306272</v>
          </cell>
          <cell r="B3674" t="str">
            <v>Estaca pré-moldada de concreto protendido 38 x 38 cm - produzida - sem emenda - cravação</v>
          </cell>
          <cell r="C3674" t="str">
            <v>m</v>
          </cell>
          <cell r="D3674">
            <v>5.6025</v>
          </cell>
        </row>
        <row r="3675">
          <cell r="A3675">
            <v>2306273</v>
          </cell>
          <cell r="B3675" t="str">
            <v>Estaca pré-moldada de concreto protendido 40 x 40 cm - produzida - sem emenda - cravação</v>
          </cell>
          <cell r="C3675" t="str">
            <v>m</v>
          </cell>
          <cell r="D3675">
            <v>5.2912499999999998</v>
          </cell>
        </row>
        <row r="3676">
          <cell r="A3676">
            <v>2306274</v>
          </cell>
          <cell r="B3676" t="str">
            <v>Estaca pré-moldada de concreto protendido 42 x 42 cm - produzida - sem emenda - cravação</v>
          </cell>
          <cell r="C3676" t="str">
            <v>m</v>
          </cell>
          <cell r="D3676">
            <v>5.0837500000000002</v>
          </cell>
        </row>
        <row r="3677">
          <cell r="A3677">
            <v>2306275</v>
          </cell>
          <cell r="B3677" t="str">
            <v>Estaca pré-moldada de concreto protendido 45 x 45 cm - produzida - sem emenda - cravação</v>
          </cell>
          <cell r="C3677" t="str">
            <v>m</v>
          </cell>
          <cell r="D3677">
            <v>4.8762499999999998</v>
          </cell>
        </row>
        <row r="3678">
          <cell r="A3678">
            <v>2306100</v>
          </cell>
          <cell r="B3678" t="str">
            <v>Estaca pré-moldada de concreto protendido com compressão admissível de 100 t - comercial - sem emenda - fornecimento e cravação</v>
          </cell>
          <cell r="C3678" t="str">
            <v>m</v>
          </cell>
          <cell r="D3678">
            <v>4.1500000000000004</v>
          </cell>
        </row>
        <row r="3679">
          <cell r="A3679">
            <v>2306004</v>
          </cell>
          <cell r="B3679" t="str">
            <v>Estaca pré-moldada de concreto protendido com compressão admissível de 25 t - comercial - sem emenda - fornecimento e cravação</v>
          </cell>
          <cell r="C3679" t="str">
            <v>m</v>
          </cell>
          <cell r="D3679">
            <v>8.3000000000000007</v>
          </cell>
        </row>
        <row r="3680">
          <cell r="A3680">
            <v>2306097</v>
          </cell>
          <cell r="B3680" t="str">
            <v>Estaca pré-moldada de concreto protendido com compressão admissível de 35 t - comercial - sem emenda - fornecimento e cravação</v>
          </cell>
          <cell r="C3680" t="str">
            <v>m</v>
          </cell>
          <cell r="D3680">
            <v>7.6775000000000002</v>
          </cell>
        </row>
        <row r="3681">
          <cell r="A3681">
            <v>2306098</v>
          </cell>
          <cell r="B3681" t="str">
            <v>Estaca pré-moldada de concreto protendido com compressão admissível de 60 t - comercial - sem emenda - fornecimento e cravação</v>
          </cell>
          <cell r="C3681" t="str">
            <v>m</v>
          </cell>
          <cell r="D3681">
            <v>7.6775000000000002</v>
          </cell>
        </row>
        <row r="3682">
          <cell r="A3682">
            <v>2306007</v>
          </cell>
          <cell r="B3682" t="str">
            <v>Estaca pré-moldada de concreto protendido com compressão admissível de 75 t - comercial - sem emenda - fornecimento e cravação</v>
          </cell>
          <cell r="C3682" t="str">
            <v>m</v>
          </cell>
          <cell r="D3682">
            <v>5.1875</v>
          </cell>
        </row>
        <row r="3683">
          <cell r="A3683">
            <v>2306067</v>
          </cell>
          <cell r="B3683" t="str">
            <v>Estaca raiz perfurada na rocha com D = 16 cm - confecção</v>
          </cell>
          <cell r="C3683" t="str">
            <v>m</v>
          </cell>
          <cell r="D3683">
            <v>1.66</v>
          </cell>
        </row>
        <row r="3684">
          <cell r="A3684">
            <v>2306068</v>
          </cell>
          <cell r="B3684" t="str">
            <v>Estaca raiz perfurada na rocha com D = 20 cm - confecção</v>
          </cell>
          <cell r="C3684" t="str">
            <v>m</v>
          </cell>
          <cell r="D3684">
            <v>1.3280000000000001</v>
          </cell>
        </row>
        <row r="3685">
          <cell r="A3685">
            <v>2306069</v>
          </cell>
          <cell r="B3685" t="str">
            <v>Estaca raiz perfurada na rocha com D = 25 cm - confecção</v>
          </cell>
          <cell r="C3685" t="str">
            <v>m</v>
          </cell>
          <cell r="D3685">
            <v>0.996</v>
          </cell>
        </row>
        <row r="3686">
          <cell r="A3686">
            <v>2306070</v>
          </cell>
          <cell r="B3686" t="str">
            <v>Estaca raiz perfurada na rocha com D = 31 cm - confecção</v>
          </cell>
          <cell r="C3686" t="str">
            <v>m</v>
          </cell>
          <cell r="D3686">
            <v>0.747</v>
          </cell>
        </row>
        <row r="3687">
          <cell r="A3687">
            <v>2306071</v>
          </cell>
          <cell r="B3687" t="str">
            <v>Estaca raiz perfurada na rocha com D = 40 cm - confecção</v>
          </cell>
          <cell r="C3687" t="str">
            <v>m</v>
          </cell>
          <cell r="D3687">
            <v>0.498</v>
          </cell>
        </row>
        <row r="3688">
          <cell r="A3688">
            <v>2306181</v>
          </cell>
          <cell r="B3688" t="str">
            <v>Estaca raiz perfurada na rocha com D = 45 cm - confecção</v>
          </cell>
          <cell r="C3688" t="str">
            <v>m</v>
          </cell>
          <cell r="D3688">
            <v>0.498</v>
          </cell>
        </row>
        <row r="3689">
          <cell r="A3689">
            <v>2306062</v>
          </cell>
          <cell r="B3689" t="str">
            <v>Estaca raiz perfurada no solo com D = 16 cm - confecção</v>
          </cell>
          <cell r="C3689" t="str">
            <v>m</v>
          </cell>
          <cell r="D3689">
            <v>6.391</v>
          </cell>
        </row>
        <row r="3690">
          <cell r="A3690">
            <v>2306063</v>
          </cell>
          <cell r="B3690" t="str">
            <v>Estaca raiz perfurada no solo com D = 20 cm - confecção</v>
          </cell>
          <cell r="C3690" t="str">
            <v>m</v>
          </cell>
          <cell r="D3690">
            <v>5.6440000000000001</v>
          </cell>
        </row>
        <row r="3691">
          <cell r="A3691">
            <v>2306064</v>
          </cell>
          <cell r="B3691" t="str">
            <v>Estaca raiz perfurada no solo com D = 25 cm - confecção</v>
          </cell>
          <cell r="C3691" t="str">
            <v>m</v>
          </cell>
          <cell r="D3691">
            <v>4.8970000000000002</v>
          </cell>
        </row>
        <row r="3692">
          <cell r="A3692">
            <v>2306065</v>
          </cell>
          <cell r="B3692" t="str">
            <v>Estaca raiz perfurada no solo com D = 31 cm - confecção</v>
          </cell>
          <cell r="C3692" t="str">
            <v>m</v>
          </cell>
          <cell r="D3692">
            <v>4.0670000000000002</v>
          </cell>
        </row>
        <row r="3693">
          <cell r="A3693">
            <v>2306066</v>
          </cell>
          <cell r="B3693" t="str">
            <v>Estaca raiz perfurada no solo com D = 40 cm - confecção</v>
          </cell>
          <cell r="C3693" t="str">
            <v>m</v>
          </cell>
          <cell r="D3693">
            <v>3.1539999999999999</v>
          </cell>
        </row>
        <row r="3694">
          <cell r="A3694">
            <v>2306180</v>
          </cell>
          <cell r="B3694" t="str">
            <v>Estaca raiz perfurada no solo com D = 45 cm - confecção</v>
          </cell>
          <cell r="C3694" t="str">
            <v>m</v>
          </cell>
          <cell r="D3694">
            <v>3.0543999999999998</v>
          </cell>
        </row>
        <row r="3695">
          <cell r="A3695">
            <v>2306009</v>
          </cell>
          <cell r="B3695" t="str">
            <v>Estaca Strauss D = 25 cm - confecção</v>
          </cell>
          <cell r="C3695" t="str">
            <v>m</v>
          </cell>
          <cell r="D3695">
            <v>6.2301900000000003</v>
          </cell>
        </row>
        <row r="3696">
          <cell r="A3696">
            <v>2306010</v>
          </cell>
          <cell r="B3696" t="str">
            <v>Estaca Strauss D = 32 cm - confecção</v>
          </cell>
          <cell r="C3696" t="str">
            <v>m</v>
          </cell>
          <cell r="D3696">
            <v>4.9997100000000003</v>
          </cell>
        </row>
        <row r="3697">
          <cell r="A3697">
            <v>2306011</v>
          </cell>
          <cell r="B3697" t="str">
            <v>Estaca Strauss D = 38 cm - confecção</v>
          </cell>
          <cell r="C3697" t="str">
            <v>m</v>
          </cell>
          <cell r="D3697">
            <v>4.3896600000000001</v>
          </cell>
        </row>
        <row r="3698">
          <cell r="A3698">
            <v>2306012</v>
          </cell>
          <cell r="B3698" t="str">
            <v>Estaca Strauss D = 45 cm - confecção</v>
          </cell>
          <cell r="C3698" t="str">
            <v>m</v>
          </cell>
          <cell r="D3698">
            <v>3.74953</v>
          </cell>
        </row>
        <row r="3699">
          <cell r="A3699">
            <v>2306108</v>
          </cell>
          <cell r="B3699" t="str">
            <v>Estaca trilho TR 25 - fornecimento e cravação</v>
          </cell>
          <cell r="C3699" t="str">
            <v>m</v>
          </cell>
          <cell r="D3699">
            <v>9.9600000000000009</v>
          </cell>
        </row>
        <row r="3700">
          <cell r="A3700">
            <v>2306110</v>
          </cell>
          <cell r="B3700" t="str">
            <v>Estaca trilho TR 37 - fornecimento e cravação</v>
          </cell>
          <cell r="C3700" t="str">
            <v>m</v>
          </cell>
          <cell r="D3700">
            <v>9.4619999999999997</v>
          </cell>
        </row>
        <row r="3701">
          <cell r="A3701">
            <v>2306111</v>
          </cell>
          <cell r="B3701" t="str">
            <v>Estaca trilho TR 45 - fornecimento e cravação</v>
          </cell>
          <cell r="C3701" t="str">
            <v>m</v>
          </cell>
          <cell r="D3701">
            <v>9.1300000000000008</v>
          </cell>
        </row>
        <row r="3702">
          <cell r="A3702">
            <v>2306112</v>
          </cell>
          <cell r="B3702" t="str">
            <v>Estaca trilho TR 57 - fornecimento e cravação</v>
          </cell>
          <cell r="C3702" t="str">
            <v>m</v>
          </cell>
          <cell r="D3702">
            <v>8.7149999999999999</v>
          </cell>
        </row>
        <row r="3703">
          <cell r="A3703">
            <v>2306113</v>
          </cell>
          <cell r="B3703" t="str">
            <v>Estaca trilho TR 68 - fornecimento e cravação</v>
          </cell>
          <cell r="C3703" t="str">
            <v>m</v>
          </cell>
          <cell r="D3703">
            <v>8.3000000000000007</v>
          </cell>
        </row>
        <row r="3704">
          <cell r="A3704">
            <v>2306123</v>
          </cell>
          <cell r="B3704" t="str">
            <v>Estaca triplo trilho TR 25 - com emenda - fornecimento e cravação</v>
          </cell>
          <cell r="C3704" t="str">
            <v>m</v>
          </cell>
          <cell r="D3704">
            <v>7.968</v>
          </cell>
        </row>
        <row r="3705">
          <cell r="A3705">
            <v>2306124</v>
          </cell>
          <cell r="B3705" t="str">
            <v>Estaca triplo trilho TR 37 - com emenda - fornecimento e cravação</v>
          </cell>
          <cell r="C3705" t="str">
            <v>m</v>
          </cell>
          <cell r="D3705">
            <v>7.5696000000000003</v>
          </cell>
        </row>
        <row r="3706">
          <cell r="A3706">
            <v>2306125</v>
          </cell>
          <cell r="B3706" t="str">
            <v>Estaca triplo trilho TR 45 - com emenda - fornecimento e cravação</v>
          </cell>
          <cell r="C3706" t="str">
            <v>m</v>
          </cell>
          <cell r="D3706">
            <v>7.3040000000000003</v>
          </cell>
        </row>
        <row r="3707">
          <cell r="A3707">
            <v>2306126</v>
          </cell>
          <cell r="B3707" t="str">
            <v>Estaca triplo trilho TR 57 - com emenda - fornecimento e cravação</v>
          </cell>
          <cell r="C3707" t="str">
            <v>m</v>
          </cell>
          <cell r="D3707">
            <v>6.9720000000000004</v>
          </cell>
        </row>
        <row r="3708">
          <cell r="A3708">
            <v>2306127</v>
          </cell>
          <cell r="B3708" t="str">
            <v>Estaca triplo trilho TR 68 - com emenda - fornecimento e cravação</v>
          </cell>
          <cell r="C3708" t="str">
            <v>m</v>
          </cell>
          <cell r="D3708">
            <v>6.64</v>
          </cell>
        </row>
        <row r="3709">
          <cell r="A3709">
            <v>2306300</v>
          </cell>
          <cell r="B3709" t="str">
            <v>Fabricação de estaca pré-moldada de concreto protendida seção 15 x 15 cm</v>
          </cell>
          <cell r="C3709" t="str">
            <v>m</v>
          </cell>
          <cell r="D3709">
            <v>60</v>
          </cell>
        </row>
        <row r="3710">
          <cell r="A3710">
            <v>2306301</v>
          </cell>
          <cell r="B3710" t="str">
            <v>Fabricação de estaca pré-moldada de concreto protendida seção 17 x 17 cm</v>
          </cell>
          <cell r="C3710" t="str">
            <v>m</v>
          </cell>
          <cell r="D3710">
            <v>50</v>
          </cell>
        </row>
        <row r="3711">
          <cell r="A3711">
            <v>2306302</v>
          </cell>
          <cell r="B3711" t="str">
            <v>Fabricação de estaca pré-moldada de concreto protendida seção 20 x 20 cm</v>
          </cell>
          <cell r="C3711" t="str">
            <v>m</v>
          </cell>
          <cell r="D3711">
            <v>50</v>
          </cell>
        </row>
        <row r="3712">
          <cell r="A3712">
            <v>2306303</v>
          </cell>
          <cell r="B3712" t="str">
            <v>Fabricação de estaca pré-moldada de concreto protendida seção 21 x 21 cm</v>
          </cell>
          <cell r="C3712" t="str">
            <v>m</v>
          </cell>
          <cell r="D3712">
            <v>50</v>
          </cell>
        </row>
        <row r="3713">
          <cell r="A3713">
            <v>2306304</v>
          </cell>
          <cell r="B3713" t="str">
            <v>Fabricação de estaca pré-moldada de concreto protendida seção 23 x 23 cm</v>
          </cell>
          <cell r="C3713" t="str">
            <v>m</v>
          </cell>
          <cell r="D3713">
            <v>40</v>
          </cell>
        </row>
        <row r="3714">
          <cell r="A3714">
            <v>2306305</v>
          </cell>
          <cell r="B3714" t="str">
            <v>Fabricação de estaca pré-moldada de concreto protendida seção 25 x 25 cm</v>
          </cell>
          <cell r="C3714" t="str">
            <v>m</v>
          </cell>
          <cell r="D3714">
            <v>40</v>
          </cell>
        </row>
        <row r="3715">
          <cell r="A3715">
            <v>2306306</v>
          </cell>
          <cell r="B3715" t="str">
            <v>Fabricação de estaca pré-moldada de concreto protendida seção 26 x 26 cm</v>
          </cell>
          <cell r="C3715" t="str">
            <v>m</v>
          </cell>
          <cell r="D3715">
            <v>40</v>
          </cell>
        </row>
        <row r="3716">
          <cell r="A3716">
            <v>2306307</v>
          </cell>
          <cell r="B3716" t="str">
            <v>Fabricação de estaca pré-moldada de concreto protendida seção 30 x 30 cm</v>
          </cell>
          <cell r="C3716" t="str">
            <v>m</v>
          </cell>
          <cell r="D3716">
            <v>30</v>
          </cell>
        </row>
        <row r="3717">
          <cell r="A3717">
            <v>2306308</v>
          </cell>
          <cell r="B3717" t="str">
            <v>Fabricação de estaca pré-moldada de concreto protendida seção 33 x 33 cm</v>
          </cell>
          <cell r="C3717" t="str">
            <v>m</v>
          </cell>
          <cell r="D3717">
            <v>30</v>
          </cell>
        </row>
        <row r="3718">
          <cell r="A3718">
            <v>2306309</v>
          </cell>
          <cell r="B3718" t="str">
            <v>Fabricação de estaca pré-moldada de concreto protendida seção 35 x 35 cm</v>
          </cell>
          <cell r="C3718" t="str">
            <v>m</v>
          </cell>
          <cell r="D3718">
            <v>30</v>
          </cell>
        </row>
        <row r="3719">
          <cell r="A3719">
            <v>2306310</v>
          </cell>
          <cell r="B3719" t="str">
            <v>Fabricação de estaca pré-moldada de concreto protendida seção 38 x 38 cm</v>
          </cell>
          <cell r="C3719" t="str">
            <v>m</v>
          </cell>
          <cell r="D3719">
            <v>30</v>
          </cell>
        </row>
        <row r="3720">
          <cell r="A3720">
            <v>2306311</v>
          </cell>
          <cell r="B3720" t="str">
            <v>Fabricação de estaca pré-moldada de concreto protendida seção 40 x 40 cm</v>
          </cell>
          <cell r="C3720" t="str">
            <v>m</v>
          </cell>
          <cell r="D3720">
            <v>20</v>
          </cell>
        </row>
        <row r="3721">
          <cell r="A3721">
            <v>2306312</v>
          </cell>
          <cell r="B3721" t="str">
            <v>Fabricação de estaca pré-moldada de concreto protendida seção 42 x 42 cm</v>
          </cell>
          <cell r="C3721" t="str">
            <v>m</v>
          </cell>
          <cell r="D3721">
            <v>20</v>
          </cell>
        </row>
        <row r="3722">
          <cell r="A3722">
            <v>2306313</v>
          </cell>
          <cell r="B3722" t="str">
            <v>Fabricação de estaca pré-moldada de concreto protendida seção 45 x 45 cm</v>
          </cell>
          <cell r="C3722" t="str">
            <v>m</v>
          </cell>
          <cell r="D3722">
            <v>20</v>
          </cell>
        </row>
        <row r="3723">
          <cell r="A3723">
            <v>2306013</v>
          </cell>
          <cell r="B3723" t="str">
            <v>Gabarito de cravação de estacas submersas em aço ASTM A36 - confecção e instalação</v>
          </cell>
          <cell r="C3723" t="str">
            <v>kg</v>
          </cell>
          <cell r="D3723">
            <v>25</v>
          </cell>
        </row>
        <row r="3724">
          <cell r="A3724">
            <v>2306243</v>
          </cell>
          <cell r="B3724" t="str">
            <v>Muro guia para estaca barrete com duas cortinas de 10 x 110 cm</v>
          </cell>
          <cell r="C3724" t="str">
            <v>m</v>
          </cell>
          <cell r="D3724">
            <v>1</v>
          </cell>
        </row>
        <row r="3725">
          <cell r="A3725">
            <v>2408149</v>
          </cell>
          <cell r="B3725" t="str">
            <v>Estrutura em perfil de aço ASTM A36 corte, solda e montagem - fornecimento e instalação</v>
          </cell>
          <cell r="C3725" t="str">
            <v>kg</v>
          </cell>
          <cell r="D3725">
            <v>15</v>
          </cell>
        </row>
        <row r="3726">
          <cell r="A3726">
            <v>2407972</v>
          </cell>
          <cell r="B3726" t="str">
            <v>Fornecimento e aplicação de adesivo estrutural à base de resina epóxi</v>
          </cell>
          <cell r="C3726" t="str">
            <v>kg</v>
          </cell>
          <cell r="D3726">
            <v>5</v>
          </cell>
        </row>
        <row r="3727">
          <cell r="A3727">
            <v>2407973</v>
          </cell>
          <cell r="B3727" t="str">
            <v>Hidrojateamento em superfície de aço grau WJ-2</v>
          </cell>
          <cell r="C3727" t="str">
            <v>m²</v>
          </cell>
          <cell r="D3727">
            <v>7.2625000000000002</v>
          </cell>
        </row>
        <row r="3728">
          <cell r="A3728">
            <v>2408075</v>
          </cell>
          <cell r="B3728" t="str">
            <v>Jateamento abrasivo em chapa de aço por esteira contínua</v>
          </cell>
          <cell r="C3728" t="str">
            <v>m²</v>
          </cell>
          <cell r="D3728">
            <v>120.6</v>
          </cell>
        </row>
        <row r="3729">
          <cell r="A3729">
            <v>2408069</v>
          </cell>
          <cell r="B3729" t="str">
            <v>Jateamento de chapa de aço com o uso de granalhas de aço grau Sa 2</v>
          </cell>
          <cell r="C3729" t="str">
            <v>m²</v>
          </cell>
          <cell r="D3729">
            <v>21.37</v>
          </cell>
        </row>
        <row r="3730">
          <cell r="A3730">
            <v>2419790</v>
          </cell>
          <cell r="B3730" t="str">
            <v>Jateamento de chapa de aço com o uso de granalhas de aço grau Sa 2 1/2</v>
          </cell>
          <cell r="C3730" t="str">
            <v>m²</v>
          </cell>
          <cell r="D3730">
            <v>11.83</v>
          </cell>
        </row>
        <row r="3731">
          <cell r="A3731">
            <v>2407976</v>
          </cell>
          <cell r="B3731" t="str">
            <v>Jateamento de chapa de aço com o uso de granalhas de aço grau Sa 2 1/2 - em espaço confinado</v>
          </cell>
          <cell r="C3731" t="str">
            <v>m²</v>
          </cell>
          <cell r="D3731">
            <v>11.83</v>
          </cell>
        </row>
        <row r="3732">
          <cell r="A3732">
            <v>2408068</v>
          </cell>
          <cell r="B3732" t="str">
            <v>Jateamento de chapa de aço com o uso de granalhas de aço grau Sa 3</v>
          </cell>
          <cell r="C3732" t="str">
            <v>m²</v>
          </cell>
          <cell r="D3732">
            <v>7.5945</v>
          </cell>
        </row>
        <row r="3733">
          <cell r="A3733">
            <v>2419705</v>
          </cell>
          <cell r="B3733" t="str">
            <v>Pintura com epóxi de dois componentes com pistola a ar comprimido, uma demão, espessura de 120 µm</v>
          </cell>
          <cell r="C3733" t="str">
            <v>m²</v>
          </cell>
          <cell r="D3733">
            <v>49.8</v>
          </cell>
        </row>
        <row r="3734">
          <cell r="A3734">
            <v>2419704</v>
          </cell>
          <cell r="B3734" t="str">
            <v>Pintura com primer epóxi de dois componentes com pistola a ar comprimido, uma demão, espessura de 70 µm</v>
          </cell>
          <cell r="C3734" t="str">
            <v>m²</v>
          </cell>
          <cell r="D3734">
            <v>49.8</v>
          </cell>
        </row>
        <row r="3735">
          <cell r="A3735">
            <v>2407981</v>
          </cell>
          <cell r="B3735" t="str">
            <v>Pintura com selante epóxi vinílico com pistola airless, uma demão, espessura de 80 µm</v>
          </cell>
          <cell r="C3735" t="str">
            <v>m²</v>
          </cell>
          <cell r="D3735">
            <v>143.75</v>
          </cell>
        </row>
        <row r="3736">
          <cell r="A3736">
            <v>2407982</v>
          </cell>
          <cell r="B3736" t="str">
            <v>Pintura com tinta anti-incrustante com pistola airless, uma demão, espessura de 125 µm</v>
          </cell>
          <cell r="C3736" t="str">
            <v>m²</v>
          </cell>
          <cell r="D3736">
            <v>143.75</v>
          </cell>
        </row>
        <row r="3737">
          <cell r="A3737">
            <v>2419703</v>
          </cell>
          <cell r="B3737" t="str">
            <v>Pintura com tinta anticorrosiva à base de epóxi poliamida de dois componentes com pistola a ar comprimido, uma demão, espessura de 150 µm</v>
          </cell>
          <cell r="C3737" t="str">
            <v>m²</v>
          </cell>
          <cell r="D3737">
            <v>49.8</v>
          </cell>
        </row>
        <row r="3738">
          <cell r="A3738">
            <v>2408080</v>
          </cell>
          <cell r="B3738" t="str">
            <v>Pintura de acabamento com esmalte epóxi com pistola a ar comprimido, uma demão, espessura de 40 µm</v>
          </cell>
          <cell r="C3738" t="str">
            <v>m²</v>
          </cell>
          <cell r="D3738">
            <v>49.8</v>
          </cell>
        </row>
        <row r="3739">
          <cell r="A3739">
            <v>2408078</v>
          </cell>
          <cell r="B3739" t="str">
            <v>Pintura de acabamento com esmalte sintético com pistola a ar comprimido, uma demão, espessura de 30 µm</v>
          </cell>
          <cell r="C3739" t="str">
            <v>m²</v>
          </cell>
          <cell r="D3739">
            <v>49.8</v>
          </cell>
        </row>
        <row r="3740">
          <cell r="A3740">
            <v>2407979</v>
          </cell>
          <cell r="B3740" t="str">
            <v>Pintura de acabamento com tinta de poliuretano acrílico de dois componentes com pistola airless, uma demão, espessura de 70 µm</v>
          </cell>
          <cell r="C3740" t="str">
            <v>m²</v>
          </cell>
          <cell r="D3740">
            <v>143.75</v>
          </cell>
        </row>
        <row r="3741">
          <cell r="A3741">
            <v>2407980</v>
          </cell>
          <cell r="B3741" t="str">
            <v>Pintura de acabamento com tinta de poliuretano acrílico de dois componentes com pistola airless, uma demão, espessura de 70 µm - em espaço confinado</v>
          </cell>
          <cell r="C3741" t="str">
            <v>m²</v>
          </cell>
          <cell r="D3741">
            <v>143.75</v>
          </cell>
        </row>
        <row r="3742">
          <cell r="A3742">
            <v>2408077</v>
          </cell>
          <cell r="B3742" t="str">
            <v>Pintura de fundo com tinta alquídica com pistola a ar comprimido, uma demão, espessura de 30 µm</v>
          </cell>
          <cell r="C3742" t="str">
            <v>m²</v>
          </cell>
          <cell r="D3742">
            <v>49.8</v>
          </cell>
        </row>
        <row r="3743">
          <cell r="A3743">
            <v>2407983</v>
          </cell>
          <cell r="B3743" t="str">
            <v>Pintura de fundo com tinta anticorrosiva à base de epóxi poliamida de dois componentes com pistola airless, uma demão, espessura de 100 µm - em espaço confinado</v>
          </cell>
          <cell r="C3743" t="str">
            <v>m²</v>
          </cell>
          <cell r="D3743">
            <v>143.75</v>
          </cell>
        </row>
        <row r="3744">
          <cell r="A3744">
            <v>2407977</v>
          </cell>
          <cell r="B3744" t="str">
            <v>Pintura de fundo com tinta anticorrosiva à base de epóxi poliamida de dois componentes com pistola airless, uma demão, espessura de 160 µm</v>
          </cell>
          <cell r="C3744" t="str">
            <v>m²</v>
          </cell>
          <cell r="D3744">
            <v>143.75</v>
          </cell>
        </row>
        <row r="3745">
          <cell r="A3745">
            <v>2407978</v>
          </cell>
          <cell r="B3745" t="str">
            <v>Pintura de fundo com tinta anticorrosiva à base de epóxi poliamida de dois componentes com pistola airless, uma demão, espessura de 160 µm - em espaço confinado</v>
          </cell>
          <cell r="C3745" t="str">
            <v>m²</v>
          </cell>
          <cell r="D3745">
            <v>143.75</v>
          </cell>
        </row>
        <row r="3746">
          <cell r="A3746">
            <v>2408079</v>
          </cell>
          <cell r="B3746" t="str">
            <v>Pintura de fundo com tinta epóxi com pistola a ar comprimido, uma demão, espessura de 120 µm</v>
          </cell>
          <cell r="C3746" t="str">
            <v>m²</v>
          </cell>
          <cell r="D3746">
            <v>49.8</v>
          </cell>
        </row>
        <row r="3747">
          <cell r="A3747">
            <v>2408076</v>
          </cell>
          <cell r="B3747" t="str">
            <v>Pintura shop primer em chapa de aço por esteira contínua</v>
          </cell>
          <cell r="C3747" t="str">
            <v>m²</v>
          </cell>
          <cell r="D3747">
            <v>15.08</v>
          </cell>
        </row>
        <row r="3748">
          <cell r="A3748">
            <v>2408057</v>
          </cell>
          <cell r="B3748" t="str">
            <v>Solda elétrica de perfis metálicos e chapas de aço com eletrodo E60XX</v>
          </cell>
          <cell r="C3748" t="str">
            <v>kg</v>
          </cell>
          <cell r="D3748">
            <v>1.3413900000000001</v>
          </cell>
        </row>
        <row r="3749">
          <cell r="A3749">
            <v>2408058</v>
          </cell>
          <cell r="B3749" t="str">
            <v>Solda elétrica de perfis metálicos e chapas de aço com eletrodo E70XX</v>
          </cell>
          <cell r="C3749" t="str">
            <v>kg</v>
          </cell>
          <cell r="D3749">
            <v>2.8138700000000001</v>
          </cell>
        </row>
        <row r="3750">
          <cell r="A3750">
            <v>2407974</v>
          </cell>
          <cell r="B3750" t="str">
            <v>Tratamento de superfície de aço com ferramenta mecânica grau SP-11</v>
          </cell>
          <cell r="C3750" t="str">
            <v>m²</v>
          </cell>
          <cell r="D3750">
            <v>0.91300000000000003</v>
          </cell>
        </row>
        <row r="3751">
          <cell r="A3751">
            <v>2407975</v>
          </cell>
          <cell r="B3751" t="str">
            <v>Tratamento de superfície de aço com ferramenta mecânica grau SP-11 - em espaço confinado</v>
          </cell>
          <cell r="C3751" t="str">
            <v>m²</v>
          </cell>
          <cell r="D3751">
            <v>0.91300000000000003</v>
          </cell>
        </row>
        <row r="3752">
          <cell r="A3752">
            <v>2419789</v>
          </cell>
          <cell r="B3752" t="str">
            <v>Tratamento em chapa de aço por esteira contínua</v>
          </cell>
          <cell r="C3752" t="str">
            <v>m²</v>
          </cell>
          <cell r="D3752">
            <v>255.55</v>
          </cell>
        </row>
        <row r="3753">
          <cell r="A3753">
            <v>2607183</v>
          </cell>
          <cell r="B3753" t="str">
            <v>Alinhamento manual da grade do AMV para qualquer abertura e qualquer bitola</v>
          </cell>
          <cell r="C3753" t="str">
            <v>un</v>
          </cell>
          <cell r="D3753">
            <v>1</v>
          </cell>
        </row>
        <row r="3754">
          <cell r="A3754">
            <v>2607226</v>
          </cell>
          <cell r="B3754" t="str">
            <v>Assentamento dos materiais metálicos do AMV 1:10, TR 45, bitola larga</v>
          </cell>
          <cell r="C3754" t="str">
            <v>un</v>
          </cell>
          <cell r="D3754">
            <v>0.26512999999999998</v>
          </cell>
        </row>
        <row r="3755">
          <cell r="A3755">
            <v>2607209</v>
          </cell>
          <cell r="B3755" t="str">
            <v>Assentamento dos materiais metálicos do AMV 1:10, TR 45, bitola métrica</v>
          </cell>
          <cell r="C3755" t="str">
            <v>un</v>
          </cell>
          <cell r="D3755">
            <v>0.35485</v>
          </cell>
        </row>
        <row r="3756">
          <cell r="A3756">
            <v>2607161</v>
          </cell>
          <cell r="B3756" t="str">
            <v>Assentamento dos materiais metálicos do AMV 1:10, TR 45, bitola mista</v>
          </cell>
          <cell r="C3756" t="str">
            <v>un</v>
          </cell>
          <cell r="D3756">
            <v>0.16367000000000001</v>
          </cell>
        </row>
        <row r="3757">
          <cell r="A3757">
            <v>2607148</v>
          </cell>
          <cell r="B3757" t="str">
            <v>Assentamento dos materiais metálicos do AMV 1:10, TR 57, bitola larga</v>
          </cell>
          <cell r="C3757" t="str">
            <v>un</v>
          </cell>
          <cell r="D3757">
            <v>0.20931</v>
          </cell>
        </row>
        <row r="3758">
          <cell r="A3758">
            <v>2607213</v>
          </cell>
          <cell r="B3758" t="str">
            <v>Assentamento dos materiais metálicos do AMV 1:10, TR 57, bitola métrica</v>
          </cell>
          <cell r="C3758" t="str">
            <v>un</v>
          </cell>
          <cell r="D3758">
            <v>0.28014</v>
          </cell>
        </row>
        <row r="3759">
          <cell r="A3759">
            <v>2607165</v>
          </cell>
          <cell r="B3759" t="str">
            <v>Assentamento dos materiais metálicos do AMV 1:10, TR 57, bitola mista</v>
          </cell>
          <cell r="C3759" t="str">
            <v>un</v>
          </cell>
          <cell r="D3759">
            <v>0.12922</v>
          </cell>
        </row>
        <row r="3760">
          <cell r="A3760">
            <v>2607152</v>
          </cell>
          <cell r="B3760" t="str">
            <v>Assentamento dos materiais metálicos do AMV 1:10, TR 68, bitola larga</v>
          </cell>
          <cell r="C3760" t="str">
            <v>un</v>
          </cell>
          <cell r="D3760">
            <v>0.25113000000000002</v>
          </cell>
        </row>
        <row r="3761">
          <cell r="A3761">
            <v>2607217</v>
          </cell>
          <cell r="B3761" t="str">
            <v>Assentamento dos materiais metálicos do AMV 1:10, TR 68, bitola métrica</v>
          </cell>
          <cell r="C3761" t="str">
            <v>un</v>
          </cell>
          <cell r="D3761">
            <v>0.25089</v>
          </cell>
        </row>
        <row r="3762">
          <cell r="A3762">
            <v>2607169</v>
          </cell>
          <cell r="B3762" t="str">
            <v>Assentamento dos materiais metálicos do AMV 1:10, TR 68, bitola mista</v>
          </cell>
          <cell r="C3762" t="str">
            <v>un</v>
          </cell>
          <cell r="D3762">
            <v>0.11619</v>
          </cell>
        </row>
        <row r="3763">
          <cell r="A3763">
            <v>2607156</v>
          </cell>
          <cell r="B3763" t="str">
            <v>Assentamento dos materiais metálicos do AMV 1:10, UIC 60, bitola larga</v>
          </cell>
          <cell r="C3763" t="str">
            <v>un</v>
          </cell>
          <cell r="D3763">
            <v>0.1888</v>
          </cell>
        </row>
        <row r="3764">
          <cell r="A3764">
            <v>2607221</v>
          </cell>
          <cell r="B3764" t="str">
            <v>Assentamento dos materiais metálicos do AMV 1:10, UIC 60, bitola métrica</v>
          </cell>
          <cell r="C3764" t="str">
            <v>un</v>
          </cell>
          <cell r="D3764">
            <v>0.26519999999999999</v>
          </cell>
        </row>
        <row r="3765">
          <cell r="A3765">
            <v>2607173</v>
          </cell>
          <cell r="B3765" t="str">
            <v>Assentamento dos materiais metálicos do AMV 1:10, UIC 60, bitola mista</v>
          </cell>
          <cell r="C3765" t="str">
            <v>un</v>
          </cell>
          <cell r="D3765">
            <v>0.12275</v>
          </cell>
        </row>
        <row r="3766">
          <cell r="A3766">
            <v>2607227</v>
          </cell>
          <cell r="B3766" t="str">
            <v>Assentamento dos materiais metálicos do AMV 1:12, TR 45, bitola larga</v>
          </cell>
          <cell r="C3766" t="str">
            <v>un</v>
          </cell>
          <cell r="D3766">
            <v>0.22094</v>
          </cell>
        </row>
        <row r="3767">
          <cell r="A3767">
            <v>2607210</v>
          </cell>
          <cell r="B3767" t="str">
            <v>Assentamento dos materiais metálicos do AMV 1:12, TR 45, bitola métrica</v>
          </cell>
          <cell r="C3767" t="str">
            <v>un</v>
          </cell>
          <cell r="D3767">
            <v>0.29569000000000001</v>
          </cell>
        </row>
        <row r="3768">
          <cell r="A3768">
            <v>2607162</v>
          </cell>
          <cell r="B3768" t="str">
            <v>Assentamento dos materiais metálicos do AMV 1:12, TR 45, bitola mista</v>
          </cell>
          <cell r="C3768" t="str">
            <v>un</v>
          </cell>
          <cell r="D3768">
            <v>0.13639000000000001</v>
          </cell>
        </row>
        <row r="3769">
          <cell r="A3769">
            <v>2607149</v>
          </cell>
          <cell r="B3769" t="str">
            <v>Assentamento dos materiais metálicos do AMV 1:12, TR 57, bitola larga</v>
          </cell>
          <cell r="C3769" t="str">
            <v>un</v>
          </cell>
          <cell r="D3769">
            <v>0.17443</v>
          </cell>
        </row>
        <row r="3770">
          <cell r="A3770">
            <v>2607214</v>
          </cell>
          <cell r="B3770" t="str">
            <v>Assentamento dos materiais metálicos do AMV 1:12, TR 57, bitola métrica</v>
          </cell>
          <cell r="C3770" t="str">
            <v>un</v>
          </cell>
          <cell r="D3770">
            <v>0.23344000000000001</v>
          </cell>
        </row>
        <row r="3771">
          <cell r="A3771">
            <v>2607166</v>
          </cell>
          <cell r="B3771" t="str">
            <v>Assentamento dos materiais metálicos do AMV 1:12, TR 57, bitola mista</v>
          </cell>
          <cell r="C3771" t="str">
            <v>un</v>
          </cell>
          <cell r="D3771">
            <v>0.10768</v>
          </cell>
        </row>
        <row r="3772">
          <cell r="A3772">
            <v>2607153</v>
          </cell>
          <cell r="B3772" t="str">
            <v>Assentamento dos materiais metálicos do AMV 1:12, TR 68, bitola larga</v>
          </cell>
          <cell r="C3772" t="str">
            <v>un</v>
          </cell>
          <cell r="D3772">
            <v>0.20927000000000001</v>
          </cell>
        </row>
        <row r="3773">
          <cell r="A3773">
            <v>2607218</v>
          </cell>
          <cell r="B3773" t="str">
            <v>Assentamento dos materiais metálicos do AMV 1:12, TR 68, bitola métrica</v>
          </cell>
          <cell r="C3773" t="str">
            <v>un</v>
          </cell>
          <cell r="D3773">
            <v>0.20907999999999999</v>
          </cell>
        </row>
        <row r="3774">
          <cell r="A3774">
            <v>2607170</v>
          </cell>
          <cell r="B3774" t="str">
            <v>Assentamento dos materiais metálicos do AMV 1:12, TR 68, bitola mista</v>
          </cell>
          <cell r="C3774" t="str">
            <v>un</v>
          </cell>
          <cell r="D3774">
            <v>9.6829999999999999E-2</v>
          </cell>
        </row>
        <row r="3775">
          <cell r="A3775">
            <v>2607157</v>
          </cell>
          <cell r="B3775" t="str">
            <v>Assentamento dos materiais metálicos do AMV 1:12, UIC 60, bitola larga</v>
          </cell>
          <cell r="C3775" t="str">
            <v>un</v>
          </cell>
          <cell r="D3775">
            <v>0.15733</v>
          </cell>
        </row>
        <row r="3776">
          <cell r="A3776">
            <v>2607222</v>
          </cell>
          <cell r="B3776" t="str">
            <v>Assentamento dos materiais metálicos do AMV 1:12, UIC 60, bitola métrica</v>
          </cell>
          <cell r="C3776" t="str">
            <v>un</v>
          </cell>
          <cell r="D3776">
            <v>0.22101000000000001</v>
          </cell>
        </row>
        <row r="3777">
          <cell r="A3777">
            <v>2607174</v>
          </cell>
          <cell r="B3777" t="str">
            <v>Assentamento dos materiais metálicos do AMV 1:12, UIC 60, bitola mista</v>
          </cell>
          <cell r="C3777" t="str">
            <v>un</v>
          </cell>
          <cell r="D3777">
            <v>0.1023</v>
          </cell>
        </row>
        <row r="3778">
          <cell r="A3778">
            <v>2607228</v>
          </cell>
          <cell r="B3778" t="str">
            <v>Assentamento dos materiais metálicos do AMV 1:14, TR 45, bitola larga</v>
          </cell>
          <cell r="C3778" t="str">
            <v>un</v>
          </cell>
          <cell r="D3778">
            <v>0.18937999999999999</v>
          </cell>
        </row>
        <row r="3779">
          <cell r="A3779">
            <v>2607211</v>
          </cell>
          <cell r="B3779" t="str">
            <v>Assentamento dos materiais metálicos do AMV 1:14, TR 45, bitola métrica</v>
          </cell>
          <cell r="C3779" t="str">
            <v>un</v>
          </cell>
          <cell r="D3779">
            <v>0.25345000000000001</v>
          </cell>
        </row>
        <row r="3780">
          <cell r="A3780">
            <v>2607163</v>
          </cell>
          <cell r="B3780" t="str">
            <v>Assentamento dos materiais metálicos do AMV 1:14, TR 45, bitola mista</v>
          </cell>
          <cell r="C3780" t="str">
            <v>un</v>
          </cell>
          <cell r="D3780">
            <v>0.11691</v>
          </cell>
        </row>
        <row r="3781">
          <cell r="A3781">
            <v>2607150</v>
          </cell>
          <cell r="B3781" t="str">
            <v>Assentamento dos materiais metálicos do AMV 1:14, TR 57, bitola larga</v>
          </cell>
          <cell r="C3781" t="str">
            <v>un</v>
          </cell>
          <cell r="D3781">
            <v>0.14551</v>
          </cell>
        </row>
        <row r="3782">
          <cell r="A3782">
            <v>2607215</v>
          </cell>
          <cell r="B3782" t="str">
            <v>Assentamento dos materiais metálicos do AMV 1:14, TR 57, bitola métrica</v>
          </cell>
          <cell r="C3782" t="str">
            <v>un</v>
          </cell>
          <cell r="D3782">
            <v>0.20008999999999999</v>
          </cell>
        </row>
        <row r="3783">
          <cell r="A3783">
            <v>2607167</v>
          </cell>
          <cell r="B3783" t="str">
            <v>Assentamento dos materiais metálicos do AMV 1:14, TR 57, bitola mista</v>
          </cell>
          <cell r="C3783" t="str">
            <v>un</v>
          </cell>
          <cell r="D3783">
            <v>9.2299999999999993E-2</v>
          </cell>
        </row>
        <row r="3784">
          <cell r="A3784">
            <v>2607154</v>
          </cell>
          <cell r="B3784" t="str">
            <v>Assentamento dos materiais metálicos do AMV 1:14, TR 68, bitola larga</v>
          </cell>
          <cell r="C3784" t="str">
            <v>un</v>
          </cell>
          <cell r="D3784">
            <v>0.17937</v>
          </cell>
        </row>
        <row r="3785">
          <cell r="A3785">
            <v>2607219</v>
          </cell>
          <cell r="B3785" t="str">
            <v>Assentamento dos materiais metálicos do AMV 1:14, TR 68, bitola métrica</v>
          </cell>
          <cell r="C3785" t="str">
            <v>un</v>
          </cell>
          <cell r="D3785">
            <v>0.17921000000000001</v>
          </cell>
        </row>
        <row r="3786">
          <cell r="A3786">
            <v>2607171</v>
          </cell>
          <cell r="B3786" t="str">
            <v>Assentamento dos materiais metálicos do AMV 1:14, TR 68, bitola mista</v>
          </cell>
          <cell r="C3786" t="str">
            <v>un</v>
          </cell>
          <cell r="D3786">
            <v>8.3000000000000004E-2</v>
          </cell>
        </row>
        <row r="3787">
          <cell r="A3787">
            <v>2607158</v>
          </cell>
          <cell r="B3787" t="str">
            <v>Assentamento dos materiais metálicos do AMV 1:14, UIC 60, bitola larga</v>
          </cell>
          <cell r="C3787" t="str">
            <v>un</v>
          </cell>
          <cell r="D3787">
            <v>0.13485</v>
          </cell>
        </row>
        <row r="3788">
          <cell r="A3788">
            <v>2607223</v>
          </cell>
          <cell r="B3788" t="str">
            <v>Assentamento dos materiais metálicos do AMV 1:14, UIC 60, bitola métrica</v>
          </cell>
          <cell r="C3788" t="str">
            <v>un</v>
          </cell>
          <cell r="D3788">
            <v>0.18944</v>
          </cell>
        </row>
        <row r="3789">
          <cell r="A3789">
            <v>2607175</v>
          </cell>
          <cell r="B3789" t="str">
            <v>Assentamento dos materiais metálicos do AMV 1:14, UIC 60, bitola mista</v>
          </cell>
          <cell r="C3789" t="str">
            <v>un</v>
          </cell>
          <cell r="D3789">
            <v>8.7679999999999994E-2</v>
          </cell>
        </row>
        <row r="3790">
          <cell r="A3790">
            <v>2607151</v>
          </cell>
          <cell r="B3790" t="str">
            <v>Assentamento dos materiais metálicos do AMV 1:20, TR 57, bitola larga</v>
          </cell>
          <cell r="C3790" t="str">
            <v>un</v>
          </cell>
          <cell r="D3790">
            <v>0.10466</v>
          </cell>
        </row>
        <row r="3791">
          <cell r="A3791">
            <v>2607216</v>
          </cell>
          <cell r="B3791" t="str">
            <v>Assentamento dos materiais metálicos do AMV 1:20, TR 57, bitola métrica</v>
          </cell>
          <cell r="C3791" t="str">
            <v>un</v>
          </cell>
          <cell r="D3791">
            <v>0.14005999999999999</v>
          </cell>
        </row>
        <row r="3792">
          <cell r="A3792">
            <v>2607168</v>
          </cell>
          <cell r="B3792" t="str">
            <v>Assentamento dos materiais metálicos do AMV 1:20, TR 57, bitola mista</v>
          </cell>
          <cell r="C3792" t="str">
            <v>un</v>
          </cell>
          <cell r="D3792">
            <v>6.4610000000000001E-2</v>
          </cell>
        </row>
        <row r="3793">
          <cell r="A3793">
            <v>2607155</v>
          </cell>
          <cell r="B3793" t="str">
            <v>Assentamento dos materiais metálicos do AMV 1:20, TR 68, bitola larga</v>
          </cell>
          <cell r="C3793" t="str">
            <v>un</v>
          </cell>
          <cell r="D3793">
            <v>0.12556</v>
          </cell>
        </row>
        <row r="3794">
          <cell r="A3794">
            <v>2607220</v>
          </cell>
          <cell r="B3794" t="str">
            <v>Assentamento dos materiais metálicos do AMV 1:20, TR 68, bitola métrica</v>
          </cell>
          <cell r="C3794" t="str">
            <v>un</v>
          </cell>
          <cell r="D3794">
            <v>0.12545000000000001</v>
          </cell>
        </row>
        <row r="3795">
          <cell r="A3795">
            <v>2607172</v>
          </cell>
          <cell r="B3795" t="str">
            <v>Assentamento dos materiais metálicos do AMV 1:20, TR 68, bitola mista</v>
          </cell>
          <cell r="C3795" t="str">
            <v>un</v>
          </cell>
          <cell r="D3795">
            <v>5.8099999999999999E-2</v>
          </cell>
        </row>
        <row r="3796">
          <cell r="A3796">
            <v>2607159</v>
          </cell>
          <cell r="B3796" t="str">
            <v>Assentamento dos materiais metálicos do AMV 1:20, UIC 60, bitola larga</v>
          </cell>
          <cell r="C3796" t="str">
            <v>un</v>
          </cell>
          <cell r="D3796">
            <v>9.4399999999999998E-2</v>
          </cell>
        </row>
        <row r="3797">
          <cell r="A3797">
            <v>2607224</v>
          </cell>
          <cell r="B3797" t="str">
            <v>Assentamento dos materiais metálicos do AMV 1:20, UIC 60, bitola métrica</v>
          </cell>
          <cell r="C3797" t="str">
            <v>un</v>
          </cell>
          <cell r="D3797">
            <v>0.13261000000000001</v>
          </cell>
        </row>
        <row r="3798">
          <cell r="A3798">
            <v>2607176</v>
          </cell>
          <cell r="B3798" t="str">
            <v>Assentamento dos materiais metálicos do AMV 1:20, UIC 60, bitola mista</v>
          </cell>
          <cell r="C3798" t="str">
            <v>un</v>
          </cell>
          <cell r="D3798">
            <v>6.1379999999999997E-2</v>
          </cell>
        </row>
        <row r="3799">
          <cell r="A3799">
            <v>2607225</v>
          </cell>
          <cell r="B3799" t="str">
            <v>Assentamento dos materiais metálicos do AMV 1:8, TR 45, bitola larga</v>
          </cell>
          <cell r="C3799" t="str">
            <v>un</v>
          </cell>
          <cell r="D3799">
            <v>0.33139999999999997</v>
          </cell>
        </row>
        <row r="3800">
          <cell r="A3800">
            <v>2607208</v>
          </cell>
          <cell r="B3800" t="str">
            <v>Assentamento dos materiais metálicos do AMV 1:8, TR 45, bitola métrica</v>
          </cell>
          <cell r="C3800" t="str">
            <v>un</v>
          </cell>
          <cell r="D3800">
            <v>0.44352999999999998</v>
          </cell>
        </row>
        <row r="3801">
          <cell r="A3801">
            <v>2607160</v>
          </cell>
          <cell r="B3801" t="str">
            <v>Assentamento dos materiais metálicos do AMV 1:8, TR 45, bitola mista</v>
          </cell>
          <cell r="C3801" t="str">
            <v>un</v>
          </cell>
          <cell r="D3801">
            <v>0.20458999999999999</v>
          </cell>
        </row>
        <row r="3802">
          <cell r="A3802">
            <v>2607229</v>
          </cell>
          <cell r="B3802" t="str">
            <v>Assentamento dos materiais metálicos do AMV 1:8, TR 57, bitola larga</v>
          </cell>
          <cell r="C3802" t="str">
            <v>un</v>
          </cell>
          <cell r="D3802">
            <v>0.26163999999999998</v>
          </cell>
        </row>
        <row r="3803">
          <cell r="A3803">
            <v>2607212</v>
          </cell>
          <cell r="B3803" t="str">
            <v>Assentamento dos materiais metálicos do AMV 1:8, TR 57, bitola métrica</v>
          </cell>
          <cell r="C3803" t="str">
            <v>un</v>
          </cell>
          <cell r="D3803">
            <v>0.35016000000000003</v>
          </cell>
        </row>
        <row r="3804">
          <cell r="A3804">
            <v>2607164</v>
          </cell>
          <cell r="B3804" t="str">
            <v>Assentamento dos materiais metálicos do AMV 1:8, TR 57, bitola mista</v>
          </cell>
          <cell r="C3804" t="str">
            <v>un</v>
          </cell>
          <cell r="D3804">
            <v>0.16152</v>
          </cell>
        </row>
        <row r="3805">
          <cell r="A3805">
            <v>2607207</v>
          </cell>
          <cell r="B3805" t="str">
            <v>Lançamento manual de lastro em AMV com descarga da brita por caminhão</v>
          </cell>
          <cell r="C3805" t="str">
            <v>m³</v>
          </cell>
          <cell r="D3805">
            <v>10</v>
          </cell>
        </row>
        <row r="3806">
          <cell r="A3806">
            <v>2607206</v>
          </cell>
          <cell r="B3806" t="str">
            <v>Lançamento mecânico de lastro em AMV com descarga da brita por caminhão e espalhamento com carregadeira de pneus</v>
          </cell>
          <cell r="C3806" t="str">
            <v>m³</v>
          </cell>
          <cell r="D3806">
            <v>133.85</v>
          </cell>
        </row>
        <row r="3807">
          <cell r="A3807">
            <v>2607344</v>
          </cell>
          <cell r="B3807" t="str">
            <v>Nivelamento de AMV com socaria com grupo vibrador e levante de até 10 cm, abertura 1:10, bitola larga, dormente de madeira ou concreto</v>
          </cell>
          <cell r="C3807" t="str">
            <v>un</v>
          </cell>
          <cell r="D3807">
            <v>0.41865999999999998</v>
          </cell>
        </row>
        <row r="3808">
          <cell r="A3808">
            <v>2607339</v>
          </cell>
          <cell r="B3808" t="str">
            <v>Nivelamento de AMV com socaria com grupo vibrador e levante de até 10 cm, abertura 1:10, bitola métrica, dormente de madeira ou concreto</v>
          </cell>
          <cell r="C3808" t="str">
            <v>un</v>
          </cell>
          <cell r="D3808">
            <v>0.60940000000000005</v>
          </cell>
        </row>
        <row r="3809">
          <cell r="A3809">
            <v>2607349</v>
          </cell>
          <cell r="B3809" t="str">
            <v>Nivelamento de AMV com socaria com grupo vibrador e levante de até 10 cm, abertura 1:10, bitola mista, dormente de madeira ou concreto</v>
          </cell>
          <cell r="C3809" t="str">
            <v>un</v>
          </cell>
          <cell r="D3809">
            <v>0.27381</v>
          </cell>
        </row>
        <row r="3810">
          <cell r="A3810">
            <v>2607345</v>
          </cell>
          <cell r="B3810" t="str">
            <v>Nivelamento de AMV com socaria com grupo vibrador e levante de até 10 cm, abertura 1:12, bitola larga, dormente de madeira ou concreto</v>
          </cell>
          <cell r="C3810" t="str">
            <v>un</v>
          </cell>
          <cell r="D3810">
            <v>0.3669</v>
          </cell>
        </row>
        <row r="3811">
          <cell r="A3811">
            <v>2607340</v>
          </cell>
          <cell r="B3811" t="str">
            <v>Nivelamento de AMV com socaria com grupo vibrador e levante de até 10 cm, abertura 1:12, bitola métrica, dormente de madeira ou concreto</v>
          </cell>
          <cell r="C3811" t="str">
            <v>un</v>
          </cell>
          <cell r="D3811">
            <v>0.53335999999999995</v>
          </cell>
        </row>
        <row r="3812">
          <cell r="A3812">
            <v>2607350</v>
          </cell>
          <cell r="B3812" t="str">
            <v>Nivelamento de AMV com socaria com grupo vibrador e levante de até 10 cm, abertura 1:12, bitola mista, dormente de madeira ou concreto</v>
          </cell>
          <cell r="C3812" t="str">
            <v>un</v>
          </cell>
          <cell r="D3812">
            <v>0.23971000000000001</v>
          </cell>
        </row>
        <row r="3813">
          <cell r="A3813">
            <v>2607346</v>
          </cell>
          <cell r="B3813" t="str">
            <v>Nivelamento de AMV com socaria com grupo vibrador e levante de até 10 cm, abertura 1:14, bitola larga, dormente de madeira ou concreto</v>
          </cell>
          <cell r="C3813" t="str">
            <v>un</v>
          </cell>
          <cell r="D3813">
            <v>0.31589</v>
          </cell>
        </row>
        <row r="3814">
          <cell r="A3814">
            <v>2607341</v>
          </cell>
          <cell r="B3814" t="str">
            <v>Nivelamento de AMV com socaria com grupo vibrador e levante de até 10 cm, abertura 1:14, bitola métrica, dormente de madeira ou concreto</v>
          </cell>
          <cell r="C3814" t="str">
            <v>un</v>
          </cell>
          <cell r="D3814">
            <v>0.45211000000000001</v>
          </cell>
        </row>
        <row r="3815">
          <cell r="A3815">
            <v>2607351</v>
          </cell>
          <cell r="B3815" t="str">
            <v>Nivelamento de AMV com socaria com grupo vibrador e levante de até 10 cm, abertura 1:14, bitola mista, dormente de madeira ou concreto</v>
          </cell>
          <cell r="C3815" t="str">
            <v>un</v>
          </cell>
          <cell r="D3815">
            <v>0.20635999999999999</v>
          </cell>
        </row>
        <row r="3816">
          <cell r="A3816">
            <v>2607347</v>
          </cell>
          <cell r="B3816" t="str">
            <v>Nivelamento de AMV com socaria com grupo vibrador e levante de até 10 cm, abertura 1:20, bitola larga, dormente de madeira ou concreto</v>
          </cell>
          <cell r="C3816" t="str">
            <v>un</v>
          </cell>
          <cell r="D3816">
            <v>0.23941999999999999</v>
          </cell>
        </row>
        <row r="3817">
          <cell r="A3817">
            <v>2607342</v>
          </cell>
          <cell r="B3817" t="str">
            <v>Nivelamento de AMV com socaria com grupo vibrador e levante de até 10 cm, abertura 1:20, bitola métrica, dormente de madeira ou concreto</v>
          </cell>
          <cell r="C3817" t="str">
            <v>un</v>
          </cell>
          <cell r="D3817">
            <v>0.3669</v>
          </cell>
        </row>
        <row r="3818">
          <cell r="A3818">
            <v>2607352</v>
          </cell>
          <cell r="B3818" t="str">
            <v>Nivelamento de AMV com socaria com grupo vibrador e levante de até 10 cm, abertura 1:20, bitola mista, dormente de madeira ou concreto</v>
          </cell>
          <cell r="C3818" t="str">
            <v>un</v>
          </cell>
          <cell r="D3818">
            <v>0.15684000000000001</v>
          </cell>
        </row>
        <row r="3819">
          <cell r="A3819">
            <v>2607343</v>
          </cell>
          <cell r="B3819" t="str">
            <v>Nivelamento de AMV com socaria com grupo vibrador e levante de até 10 cm, abertura 1:8, bitola larga, dormente de madeira</v>
          </cell>
          <cell r="C3819" t="str">
            <v>un</v>
          </cell>
          <cell r="D3819">
            <v>0.52107999999999999</v>
          </cell>
        </row>
        <row r="3820">
          <cell r="A3820">
            <v>2607338</v>
          </cell>
          <cell r="B3820" t="str">
            <v>Nivelamento de AMV com socaria com grupo vibrador e levante de até 10 cm, abertura 1:8, bitola métrica, dormente de madeira</v>
          </cell>
          <cell r="C3820" t="str">
            <v>un</v>
          </cell>
          <cell r="D3820">
            <v>0.71162999999999998</v>
          </cell>
        </row>
        <row r="3821">
          <cell r="A3821">
            <v>2607348</v>
          </cell>
          <cell r="B3821" t="str">
            <v>Nivelamento de AMV com socaria com grupo vibrador e levante de até 10 cm, abertura 1:8, bitola mista, dormente de madeira</v>
          </cell>
          <cell r="C3821" t="str">
            <v>un</v>
          </cell>
          <cell r="D3821">
            <v>0.34082000000000001</v>
          </cell>
        </row>
        <row r="3822">
          <cell r="A3822">
            <v>2607329</v>
          </cell>
          <cell r="B3822" t="str">
            <v>Nivelamento de AMV com socaria manual e levante de até 10 cm, abertura 1:10, bitola larga, dormente de madeira ou concreto</v>
          </cell>
          <cell r="C3822" t="str">
            <v>un</v>
          </cell>
          <cell r="D3822">
            <v>0.60145000000000004</v>
          </cell>
        </row>
        <row r="3823">
          <cell r="A3823">
            <v>2607324</v>
          </cell>
          <cell r="B3823" t="str">
            <v>Nivelamento de AMV com socaria manual e levante de até 10 cm, abertura 1:10, bitola métrica, dormente de madeira ou concreto</v>
          </cell>
          <cell r="C3823" t="str">
            <v>un</v>
          </cell>
          <cell r="D3823">
            <v>0.88095000000000001</v>
          </cell>
        </row>
        <row r="3824">
          <cell r="A3824">
            <v>2607334</v>
          </cell>
          <cell r="B3824" t="str">
            <v>Nivelamento de AMV com socaria manual e levante de até 10 cm, abertura 1:10, bitola mista, dormente de madeira ou concreto</v>
          </cell>
          <cell r="C3824" t="str">
            <v>un</v>
          </cell>
          <cell r="D3824">
            <v>0.41482999999999998</v>
          </cell>
        </row>
        <row r="3825">
          <cell r="A3825">
            <v>2607330</v>
          </cell>
          <cell r="B3825" t="str">
            <v>Nivelamento de AMV com socaria manual e levante de até 10 cm, abertura 1:12, bitola larga, dormente de madeira ou concreto</v>
          </cell>
          <cell r="C3825" t="str">
            <v>un</v>
          </cell>
          <cell r="D3825">
            <v>0.52598</v>
          </cell>
        </row>
        <row r="3826">
          <cell r="A3826">
            <v>2607325</v>
          </cell>
          <cell r="B3826" t="str">
            <v>Nivelamento de AMV com socaria manual e levante de até 10 cm, abertura 1:12, bitola métrica, dormente de madeira ou concreto</v>
          </cell>
          <cell r="C3826" t="str">
            <v>un</v>
          </cell>
          <cell r="D3826">
            <v>0.7671</v>
          </cell>
        </row>
        <row r="3827">
          <cell r="A3827">
            <v>2607335</v>
          </cell>
          <cell r="B3827" t="str">
            <v>Nivelamento de AMV com socaria manual e levante de até 10 cm, abertura 1:12, bitola mista, dormente de madeira ou concreto</v>
          </cell>
          <cell r="C3827" t="str">
            <v>un</v>
          </cell>
          <cell r="D3827">
            <v>0.36303000000000002</v>
          </cell>
        </row>
        <row r="3828">
          <cell r="A3828">
            <v>2607331</v>
          </cell>
          <cell r="B3828" t="str">
            <v>Nivelamento de AMV com socaria manual e levante de até 10 cm, abertura 1:14, bitola larga, dormente de madeira ou concreto</v>
          </cell>
          <cell r="C3828" t="str">
            <v>un</v>
          </cell>
          <cell r="D3828">
            <v>0.45244000000000001</v>
          </cell>
        </row>
        <row r="3829">
          <cell r="A3829">
            <v>2607326</v>
          </cell>
          <cell r="B3829" t="str">
            <v>Nivelamento de AMV com socaria manual e levante de até 10 cm, abertura 1:14, bitola métrica, dormente de madeira ou concreto</v>
          </cell>
          <cell r="C3829" t="str">
            <v>un</v>
          </cell>
          <cell r="D3829">
            <v>0.64844000000000002</v>
          </cell>
        </row>
        <row r="3830">
          <cell r="A3830">
            <v>2607336</v>
          </cell>
          <cell r="B3830" t="str">
            <v>Nivelamento de AMV com socaria manual e levante de até 10 cm, abertura 1:14, bitola mista, dormente de madeira ou concreto</v>
          </cell>
          <cell r="C3830" t="str">
            <v>un</v>
          </cell>
          <cell r="D3830">
            <v>0.31208999999999998</v>
          </cell>
        </row>
        <row r="3831">
          <cell r="A3831">
            <v>2607332</v>
          </cell>
          <cell r="B3831" t="str">
            <v>Nivelamento de AMV com socaria manual e levante de até 10 cm, abertura 1:20, bitola larga, dormente de madeira ou concreto</v>
          </cell>
          <cell r="C3831" t="str">
            <v>un</v>
          </cell>
          <cell r="D3831">
            <v>0.34175</v>
          </cell>
        </row>
        <row r="3832">
          <cell r="A3832">
            <v>2607327</v>
          </cell>
          <cell r="B3832" t="str">
            <v>Nivelamento de AMV com socaria manual e levante de até 10 cm, abertura 1:20, bitola métrica, dormente de madeira ou concreto</v>
          </cell>
          <cell r="C3832" t="str">
            <v>un</v>
          </cell>
          <cell r="D3832">
            <v>0.52598</v>
          </cell>
        </row>
        <row r="3833">
          <cell r="A3833">
            <v>2607337</v>
          </cell>
          <cell r="B3833" t="str">
            <v>Nivelamento de AMV com socaria manual e levante de até 10 cm, abertura 1:20, bitola mista, dormente de madeira ou concreto</v>
          </cell>
          <cell r="C3833" t="str">
            <v>un</v>
          </cell>
          <cell r="D3833">
            <v>0.23605000000000001</v>
          </cell>
        </row>
        <row r="3834">
          <cell r="A3834">
            <v>2607328</v>
          </cell>
          <cell r="B3834" t="str">
            <v>Nivelamento de AMV com socaria manual e levante de até 10 cm, abertura 1:8, bitola larga, dormente de madeira</v>
          </cell>
          <cell r="C3834" t="str">
            <v>un</v>
          </cell>
          <cell r="D3834">
            <v>0.74977000000000005</v>
          </cell>
        </row>
        <row r="3835">
          <cell r="A3835">
            <v>2607323</v>
          </cell>
          <cell r="B3835" t="str">
            <v>Nivelamento de AMV com socaria manual e levante de até 10 cm, abertura 1:8, bitola métrica, dormente de madeira</v>
          </cell>
          <cell r="C3835" t="str">
            <v>un</v>
          </cell>
          <cell r="D3835">
            <v>1.02617</v>
          </cell>
        </row>
        <row r="3836">
          <cell r="A3836">
            <v>2607333</v>
          </cell>
          <cell r="B3836" t="str">
            <v>Nivelamento de AMV com socaria manual e levante de até 10 cm, abertura 1:8, bitola mista, dormente de madeira</v>
          </cell>
          <cell r="C3836" t="str">
            <v>un</v>
          </cell>
          <cell r="D3836">
            <v>0.51783000000000001</v>
          </cell>
        </row>
        <row r="3837">
          <cell r="A3837">
            <v>2607106</v>
          </cell>
          <cell r="B3837" t="str">
            <v>Posicionamento de jogo de dormentes de concreto para AMV 1:10, bitola larga</v>
          </cell>
          <cell r="C3837" t="str">
            <v>jg</v>
          </cell>
          <cell r="D3837">
            <v>1.2278100000000001</v>
          </cell>
        </row>
        <row r="3838">
          <cell r="A3838">
            <v>2607102</v>
          </cell>
          <cell r="B3838" t="str">
            <v>Posicionamento de jogo de dormentes de concreto para AMV 1:10, bitola métrica</v>
          </cell>
          <cell r="C3838" t="str">
            <v>jg</v>
          </cell>
          <cell r="D3838">
            <v>1.73943</v>
          </cell>
        </row>
        <row r="3839">
          <cell r="A3839">
            <v>2607261</v>
          </cell>
          <cell r="B3839" t="str">
            <v>Posicionamento de jogo de dormentes de concreto para AMV 1:10, bitola mista</v>
          </cell>
          <cell r="C3839" t="str">
            <v>jg</v>
          </cell>
          <cell r="D3839">
            <v>1.2278100000000001</v>
          </cell>
        </row>
        <row r="3840">
          <cell r="A3840">
            <v>2607107</v>
          </cell>
          <cell r="B3840" t="str">
            <v>Posicionamento de jogo de dormentes de concreto para AMV 1:12, bitola larga</v>
          </cell>
          <cell r="C3840" t="str">
            <v>jg</v>
          </cell>
          <cell r="D3840">
            <v>1.0438099999999999</v>
          </cell>
        </row>
        <row r="3841">
          <cell r="A3841">
            <v>2607103</v>
          </cell>
          <cell r="B3841" t="str">
            <v>Posicionamento de jogo de dormentes de concreto para AMV 1:12, bitola métrica</v>
          </cell>
          <cell r="C3841" t="str">
            <v>jg</v>
          </cell>
          <cell r="D3841">
            <v>1.49102</v>
          </cell>
        </row>
        <row r="3842">
          <cell r="A3842">
            <v>2607262</v>
          </cell>
          <cell r="B3842" t="str">
            <v>Posicionamento de jogo de dormentes de concreto para AMV 1:12, bitola mista</v>
          </cell>
          <cell r="C3842" t="str">
            <v>jg</v>
          </cell>
          <cell r="D3842">
            <v>1.0438099999999999</v>
          </cell>
        </row>
        <row r="3843">
          <cell r="A3843">
            <v>2607108</v>
          </cell>
          <cell r="B3843" t="str">
            <v>Posicionamento de jogo de dormentes de concreto para AMV 1:14, bitola larga</v>
          </cell>
          <cell r="C3843" t="str">
            <v>jg</v>
          </cell>
          <cell r="D3843">
            <v>0.90759999999999996</v>
          </cell>
        </row>
        <row r="3844">
          <cell r="A3844">
            <v>2607104</v>
          </cell>
          <cell r="B3844" t="str">
            <v>Posicionamento de jogo de dormentes de concreto para AMV 1:14, bitola métrica</v>
          </cell>
          <cell r="C3844" t="str">
            <v>jg</v>
          </cell>
          <cell r="D3844">
            <v>1.3046899999999999</v>
          </cell>
        </row>
        <row r="3845">
          <cell r="A3845">
            <v>2607263</v>
          </cell>
          <cell r="B3845" t="str">
            <v>Posicionamento de jogo de dormentes de concreto para AMV 1:14, bitola mista</v>
          </cell>
          <cell r="C3845" t="str">
            <v>jg</v>
          </cell>
          <cell r="D3845">
            <v>0.90759999999999996</v>
          </cell>
        </row>
        <row r="3846">
          <cell r="A3846">
            <v>2607109</v>
          </cell>
          <cell r="B3846" t="str">
            <v>Posicionamento de jogo de dormentes de concreto para AMV 1:20, bitola larga</v>
          </cell>
          <cell r="C3846" t="str">
            <v>jg</v>
          </cell>
          <cell r="D3846">
            <v>0.69581999999999999</v>
          </cell>
        </row>
        <row r="3847">
          <cell r="A3847">
            <v>2607105</v>
          </cell>
          <cell r="B3847" t="str">
            <v>Posicionamento de jogo de dormentes de concreto para AMV 1:20, bitola métrica</v>
          </cell>
          <cell r="C3847" t="str">
            <v>jg</v>
          </cell>
          <cell r="D3847">
            <v>1.0438099999999999</v>
          </cell>
        </row>
        <row r="3848">
          <cell r="A3848">
            <v>2607264</v>
          </cell>
          <cell r="B3848" t="str">
            <v>Posicionamento de jogo de dormentes de concreto para AMV 1:20, bitola mista</v>
          </cell>
          <cell r="C3848" t="str">
            <v>jg</v>
          </cell>
          <cell r="D3848">
            <v>0.69581999999999999</v>
          </cell>
        </row>
        <row r="3849">
          <cell r="A3849">
            <v>2607093</v>
          </cell>
          <cell r="B3849" t="str">
            <v>Posicionamento de jogo de dormentes de madeira para AMV 1:10, bitola larga</v>
          </cell>
          <cell r="C3849" t="str">
            <v>jg</v>
          </cell>
          <cell r="D3849">
            <v>0.51383000000000001</v>
          </cell>
        </row>
        <row r="3850">
          <cell r="A3850">
            <v>2607088</v>
          </cell>
          <cell r="B3850" t="str">
            <v>Posicionamento de jogo de dormentes de madeira para AMV 1:10, bitola métrica</v>
          </cell>
          <cell r="C3850" t="str">
            <v>jg</v>
          </cell>
          <cell r="D3850">
            <v>0.75363000000000002</v>
          </cell>
        </row>
        <row r="3851">
          <cell r="A3851">
            <v>2607098</v>
          </cell>
          <cell r="B3851" t="str">
            <v>Posicionamento de jogo de dormentes de madeira para AMV 1:10, bitola mista</v>
          </cell>
          <cell r="C3851" t="str">
            <v>jg</v>
          </cell>
          <cell r="D3851">
            <v>0.34245999999999999</v>
          </cell>
        </row>
        <row r="3852">
          <cell r="A3852">
            <v>2607094</v>
          </cell>
          <cell r="B3852" t="str">
            <v>Posicionamento de jogo de dormentes de madeira para AMV 1:12, bitola larga</v>
          </cell>
          <cell r="C3852" t="str">
            <v>jg</v>
          </cell>
          <cell r="D3852">
            <v>0.45068000000000003</v>
          </cell>
        </row>
        <row r="3853">
          <cell r="A3853">
            <v>2607089</v>
          </cell>
          <cell r="B3853" t="str">
            <v>Posicionamento de jogo de dormentes de madeira para AMV 1:12, bitola métrica</v>
          </cell>
          <cell r="C3853" t="str">
            <v>jg</v>
          </cell>
          <cell r="D3853">
            <v>0.66249999999999998</v>
          </cell>
        </row>
        <row r="3854">
          <cell r="A3854">
            <v>2607099</v>
          </cell>
          <cell r="B3854" t="str">
            <v>Posicionamento de jogo de dormentes de madeira para AMV 1:12, bitola mista</v>
          </cell>
          <cell r="C3854" t="str">
            <v>jg</v>
          </cell>
          <cell r="D3854">
            <v>0.30044999999999999</v>
          </cell>
        </row>
        <row r="3855">
          <cell r="A3855">
            <v>2607095</v>
          </cell>
          <cell r="B3855" t="str">
            <v>Posicionamento de jogo de dormentes de madeira para AMV 1:14, bitola larga</v>
          </cell>
          <cell r="C3855" t="str">
            <v>jg</v>
          </cell>
          <cell r="D3855">
            <v>0.38806000000000002</v>
          </cell>
        </row>
        <row r="3856">
          <cell r="A3856">
            <v>2607090</v>
          </cell>
          <cell r="B3856" t="str">
            <v>Posicionamento de jogo de dormentes de madeira para AMV 1:14, bitola métrica</v>
          </cell>
          <cell r="C3856" t="str">
            <v>jg</v>
          </cell>
          <cell r="D3856">
            <v>0.56162999999999996</v>
          </cell>
        </row>
        <row r="3857">
          <cell r="A3857">
            <v>2607260</v>
          </cell>
          <cell r="B3857" t="str">
            <v>Posicionamento de jogo de dormentes de madeira para AMV 1:14, bitola mista</v>
          </cell>
          <cell r="C3857" t="str">
            <v>jg</v>
          </cell>
          <cell r="D3857">
            <v>0.25869999999999999</v>
          </cell>
        </row>
        <row r="3858">
          <cell r="A3858">
            <v>2607096</v>
          </cell>
          <cell r="B3858" t="str">
            <v>Posicionamento de jogo de dormentes de madeira para AMV 1:20, bitola larga</v>
          </cell>
          <cell r="C3858" t="str">
            <v>jg</v>
          </cell>
          <cell r="D3858">
            <v>0.29437999999999998</v>
          </cell>
        </row>
        <row r="3859">
          <cell r="A3859">
            <v>2607091</v>
          </cell>
          <cell r="B3859" t="str">
            <v>Posicionamento de jogo de dormentes de madeira para AMV 1:20, bitola métrica</v>
          </cell>
          <cell r="C3859" t="str">
            <v>jg</v>
          </cell>
          <cell r="D3859">
            <v>0.45202999999999999</v>
          </cell>
        </row>
        <row r="3860">
          <cell r="A3860">
            <v>2607101</v>
          </cell>
          <cell r="B3860" t="str">
            <v>Posicionamento de jogo de dormentes de madeira para AMV 1:20, bitola mista</v>
          </cell>
          <cell r="C3860" t="str">
            <v>jg</v>
          </cell>
          <cell r="D3860">
            <v>0.19625999999999999</v>
          </cell>
        </row>
        <row r="3861">
          <cell r="A3861">
            <v>2607092</v>
          </cell>
          <cell r="B3861" t="str">
            <v>Posicionamento de jogo de dormentes de madeira para AMV 1:8, bitola larga</v>
          </cell>
          <cell r="C3861" t="str">
            <v>jg</v>
          </cell>
          <cell r="D3861">
            <v>0.64117000000000002</v>
          </cell>
        </row>
        <row r="3862">
          <cell r="A3862">
            <v>2607087</v>
          </cell>
          <cell r="B3862" t="str">
            <v>Posicionamento de jogo de dormentes de madeira para AMV 1:8, bitola métrica</v>
          </cell>
          <cell r="C3862" t="str">
            <v>jg</v>
          </cell>
          <cell r="D3862">
            <v>0.89056000000000002</v>
          </cell>
        </row>
        <row r="3863">
          <cell r="A3863">
            <v>2607097</v>
          </cell>
          <cell r="B3863" t="str">
            <v>Posicionamento de jogo de dormentes de madeira para AMV 1:8, bitola mista</v>
          </cell>
          <cell r="C3863" t="str">
            <v>jg</v>
          </cell>
          <cell r="D3863">
            <v>0.42747000000000002</v>
          </cell>
        </row>
        <row r="3864">
          <cell r="A3864">
            <v>2607198</v>
          </cell>
          <cell r="B3864" t="str">
            <v>Regularização manual do lastro do AMV para qualquer abertura e qualquer bitola</v>
          </cell>
          <cell r="C3864" t="str">
            <v>un</v>
          </cell>
          <cell r="D3864">
            <v>1</v>
          </cell>
        </row>
        <row r="3865">
          <cell r="A3865">
            <v>2809170</v>
          </cell>
          <cell r="B3865" t="str">
            <v>Demolição de AMV 1:10 TR 37, em bitola métrica, dormente de madeira, com separação e empilhamento</v>
          </cell>
          <cell r="C3865" t="str">
            <v>un</v>
          </cell>
          <cell r="D3865">
            <v>0.68679999999999997</v>
          </cell>
        </row>
        <row r="3866">
          <cell r="A3866">
            <v>2809183</v>
          </cell>
          <cell r="B3866" t="str">
            <v>Demolição de AMV 1:10 TR 45, em bitola larga, dormente de madeira, com separação e empilhamento</v>
          </cell>
          <cell r="C3866" t="str">
            <v>un</v>
          </cell>
          <cell r="D3866">
            <v>0.46875</v>
          </cell>
        </row>
        <row r="3867">
          <cell r="A3867">
            <v>2809174</v>
          </cell>
          <cell r="B3867" t="str">
            <v>Demolição de AMV 1:10 TR 45, em bitola métrica, dormente de madeira, com separação e empilhamento</v>
          </cell>
          <cell r="C3867" t="str">
            <v>un</v>
          </cell>
          <cell r="D3867">
            <v>0.68679999999999997</v>
          </cell>
        </row>
        <row r="3868">
          <cell r="A3868">
            <v>2809196</v>
          </cell>
          <cell r="B3868" t="str">
            <v>Demolição de AMV 1:10 TR 45, em bitola mista, dormente de madeira, com separação e empilhamento</v>
          </cell>
          <cell r="C3868" t="str">
            <v>un</v>
          </cell>
          <cell r="D3868">
            <v>0.46888000000000002</v>
          </cell>
        </row>
        <row r="3869">
          <cell r="A3869">
            <v>2809187</v>
          </cell>
          <cell r="B3869" t="str">
            <v>Demolição de AMV 1:10 TR 57, em bitola larga, dormente de madeira, com separação e empilhamento</v>
          </cell>
          <cell r="C3869" t="str">
            <v>un</v>
          </cell>
          <cell r="D3869">
            <v>0.46875</v>
          </cell>
        </row>
        <row r="3870">
          <cell r="A3870">
            <v>2809178</v>
          </cell>
          <cell r="B3870" t="str">
            <v>Demolição de AMV 1:10 TR 57, em bitola métrica, dormente de madeira, com separação e empilhamento</v>
          </cell>
          <cell r="C3870" t="str">
            <v>un</v>
          </cell>
          <cell r="D3870">
            <v>0.68679999999999997</v>
          </cell>
        </row>
        <row r="3871">
          <cell r="A3871">
            <v>2809200</v>
          </cell>
          <cell r="B3871" t="str">
            <v>Demolição de AMV 1:10 TR 57, em bitola mista, dormente de madeira, com separação e empilhamento</v>
          </cell>
          <cell r="C3871" t="str">
            <v>un</v>
          </cell>
          <cell r="D3871">
            <v>0.46888000000000002</v>
          </cell>
        </row>
        <row r="3872">
          <cell r="A3872">
            <v>2809191</v>
          </cell>
          <cell r="B3872" t="str">
            <v>Demolição de AMV 1:10 TR 68, em bitola larga, dormente de madeira, com separação e empilhamento</v>
          </cell>
          <cell r="C3872" t="str">
            <v>un</v>
          </cell>
          <cell r="D3872">
            <v>0.46875</v>
          </cell>
        </row>
        <row r="3873">
          <cell r="A3873">
            <v>2809204</v>
          </cell>
          <cell r="B3873" t="str">
            <v>Demolição de AMV 1:10 TR 68, em bitola mista, dormente de madeira, com separação e empilhamento</v>
          </cell>
          <cell r="C3873" t="str">
            <v>un</v>
          </cell>
          <cell r="D3873">
            <v>0.46888000000000002</v>
          </cell>
        </row>
        <row r="3874">
          <cell r="A3874">
            <v>2809171</v>
          </cell>
          <cell r="B3874" t="str">
            <v>Demolição de AMV 1:12 TR 37, em bitola métrica, dormente de madeira, com separação e empilhamento</v>
          </cell>
          <cell r="C3874" t="str">
            <v>un</v>
          </cell>
          <cell r="D3874">
            <v>0.60363999999999995</v>
          </cell>
        </row>
        <row r="3875">
          <cell r="A3875">
            <v>2809184</v>
          </cell>
          <cell r="B3875" t="str">
            <v>Demolição de AMV 1:12 TR 45, em bitola larga, dormente de madeira, com separação e empilhamento</v>
          </cell>
          <cell r="C3875" t="str">
            <v>un</v>
          </cell>
          <cell r="D3875">
            <v>0.41094000000000003</v>
          </cell>
        </row>
        <row r="3876">
          <cell r="A3876">
            <v>2809175</v>
          </cell>
          <cell r="B3876" t="str">
            <v>Demolição de AMV 1:12 TR 45, em bitola métrica, dormente de madeira, com separação e empilhamento</v>
          </cell>
          <cell r="C3876" t="str">
            <v>un</v>
          </cell>
          <cell r="D3876">
            <v>0.60363999999999995</v>
          </cell>
        </row>
        <row r="3877">
          <cell r="A3877">
            <v>2809197</v>
          </cell>
          <cell r="B3877" t="str">
            <v>Demolição de AMV 1:12 TR 45, em bitola mista, dormente de madeira, com separação e empilhamento</v>
          </cell>
          <cell r="C3877" t="str">
            <v>un</v>
          </cell>
          <cell r="D3877">
            <v>0.41094999999999998</v>
          </cell>
        </row>
        <row r="3878">
          <cell r="A3878">
            <v>2809188</v>
          </cell>
          <cell r="B3878" t="str">
            <v>Demolição de AMV 1:12 TR 57, em bitola larga, dormente de madeira, com separação e empilhamento</v>
          </cell>
          <cell r="C3878" t="str">
            <v>un</v>
          </cell>
          <cell r="D3878">
            <v>0.41094000000000003</v>
          </cell>
        </row>
        <row r="3879">
          <cell r="A3879">
            <v>2809179</v>
          </cell>
          <cell r="B3879" t="str">
            <v>Demolição de AMV 1:12 TR 57, em bitola métrica, dormente de madeira, com separação e empilhamento</v>
          </cell>
          <cell r="C3879" t="str">
            <v>un</v>
          </cell>
          <cell r="D3879">
            <v>0.60363999999999995</v>
          </cell>
        </row>
        <row r="3880">
          <cell r="A3880">
            <v>2809201</v>
          </cell>
          <cell r="B3880" t="str">
            <v>Demolição de AMV 1:12 TR 57, em bitola mista, dormente de madeira, com separação e empilhamento</v>
          </cell>
          <cell r="C3880" t="str">
            <v>un</v>
          </cell>
          <cell r="D3880">
            <v>0.41094999999999998</v>
          </cell>
        </row>
        <row r="3881">
          <cell r="A3881">
            <v>2809192</v>
          </cell>
          <cell r="B3881" t="str">
            <v>Demolição de AMV 1:12 TR 68, em bitola larga, dormente de madeira, com separação e empilhamento</v>
          </cell>
          <cell r="C3881" t="str">
            <v>un</v>
          </cell>
          <cell r="D3881">
            <v>0.41094000000000003</v>
          </cell>
        </row>
        <row r="3882">
          <cell r="A3882">
            <v>2809205</v>
          </cell>
          <cell r="B3882" t="str">
            <v>Demolição de AMV 1:12 TR 68, em bitola mista, dormente de madeira, com separação e empilhamento</v>
          </cell>
          <cell r="C3882" t="str">
            <v>un</v>
          </cell>
          <cell r="D3882">
            <v>0.41094999999999998</v>
          </cell>
        </row>
        <row r="3883">
          <cell r="A3883">
            <v>2809172</v>
          </cell>
          <cell r="B3883" t="str">
            <v>Demolição de AMV 1:14 TR 37, em bitola métrica, dormente de madeira, com separação e empilhamento</v>
          </cell>
          <cell r="C3883" t="str">
            <v>un</v>
          </cell>
          <cell r="D3883">
            <v>0.51058999999999999</v>
          </cell>
        </row>
        <row r="3884">
          <cell r="A3884">
            <v>2809185</v>
          </cell>
          <cell r="B3884" t="str">
            <v>Demolição de AMV 1:14 TR 45, em bitola larga, dormente de madeira, com separação e empilhamento</v>
          </cell>
          <cell r="C3884" t="str">
            <v>un</v>
          </cell>
          <cell r="D3884">
            <v>0.35277999999999998</v>
          </cell>
        </row>
        <row r="3885">
          <cell r="A3885">
            <v>2809176</v>
          </cell>
          <cell r="B3885" t="str">
            <v>Demolição de AMV 1:14 TR 45, em bitola métrica, dormente de madeira, com separação e empilhamento</v>
          </cell>
          <cell r="C3885" t="str">
            <v>un</v>
          </cell>
          <cell r="D3885">
            <v>0.51058999999999999</v>
          </cell>
        </row>
        <row r="3886">
          <cell r="A3886">
            <v>2809198</v>
          </cell>
          <cell r="B3886" t="str">
            <v>Demolição de AMV 1:14 TR 45, em bitola mista, dormente de madeira, com separação e empilhamento</v>
          </cell>
          <cell r="C3886" t="str">
            <v>un</v>
          </cell>
          <cell r="D3886">
            <v>0.35276999999999997</v>
          </cell>
        </row>
        <row r="3887">
          <cell r="A3887">
            <v>2809189</v>
          </cell>
          <cell r="B3887" t="str">
            <v>Demolição de AMV 1:14 TR 57, em bitola larga, dormente de madeira, com separação e empilhamento</v>
          </cell>
          <cell r="C3887" t="str">
            <v>un</v>
          </cell>
          <cell r="D3887">
            <v>0.35277999999999998</v>
          </cell>
        </row>
        <row r="3888">
          <cell r="A3888">
            <v>2809180</v>
          </cell>
          <cell r="B3888" t="str">
            <v>Demolição de AMV 1:14 TR 57, em bitola métrica, dormente de madeira, com separação e empilhamento</v>
          </cell>
          <cell r="C3888" t="str">
            <v>un</v>
          </cell>
          <cell r="D3888">
            <v>0.51058999999999999</v>
          </cell>
        </row>
        <row r="3889">
          <cell r="A3889">
            <v>2809202</v>
          </cell>
          <cell r="B3889" t="str">
            <v>Demolição de AMV 1:14 TR 57, em bitola mista, dormente de madeira, com separação e empilhamento</v>
          </cell>
          <cell r="C3889" t="str">
            <v>un</v>
          </cell>
          <cell r="D3889">
            <v>0.35276999999999997</v>
          </cell>
        </row>
        <row r="3890">
          <cell r="A3890">
            <v>2809193</v>
          </cell>
          <cell r="B3890" t="str">
            <v>Demolição de AMV 1:14 TR 68, em bitola larga, dormente de madeira, com separação e empilhamento</v>
          </cell>
          <cell r="C3890" t="str">
            <v>un</v>
          </cell>
          <cell r="D3890">
            <v>0.35277999999999998</v>
          </cell>
        </row>
        <row r="3891">
          <cell r="A3891">
            <v>2809206</v>
          </cell>
          <cell r="B3891" t="str">
            <v>Demolição de AMV 1:14 TR 68, em bitola mista, dormente de madeira, com separação e empilhamento</v>
          </cell>
          <cell r="C3891" t="str">
            <v>un</v>
          </cell>
          <cell r="D3891">
            <v>0.35276999999999997</v>
          </cell>
        </row>
        <row r="3892">
          <cell r="A3892">
            <v>2809190</v>
          </cell>
          <cell r="B3892" t="str">
            <v>Demolição de AMV 1:20 TR 57, em bitola larga, dormente de madeira, com separação e empilhamento</v>
          </cell>
          <cell r="C3892" t="str">
            <v>un</v>
          </cell>
          <cell r="D3892">
            <v>0.26749000000000001</v>
          </cell>
        </row>
        <row r="3893">
          <cell r="A3893">
            <v>2809181</v>
          </cell>
          <cell r="B3893" t="str">
            <v>Demolição de AMV 1:20 TR 57, em bitola métrica, dormente de madeira, com separação e empilhamento</v>
          </cell>
          <cell r="C3893" t="str">
            <v>un</v>
          </cell>
          <cell r="D3893">
            <v>0.41094000000000003</v>
          </cell>
        </row>
        <row r="3894">
          <cell r="A3894">
            <v>2809203</v>
          </cell>
          <cell r="B3894" t="str">
            <v>Demolição de AMV 1:20 TR 57, em bitola mista, dormente de madeira, com separação e empilhamento</v>
          </cell>
          <cell r="C3894" t="str">
            <v>un</v>
          </cell>
          <cell r="D3894">
            <v>0.26754</v>
          </cell>
        </row>
        <row r="3895">
          <cell r="A3895">
            <v>2809194</v>
          </cell>
          <cell r="B3895" t="str">
            <v>Demolição de AMV 1:20 TR 68, em bitola larga, dormente de madeira, com separação e empilhamento</v>
          </cell>
          <cell r="C3895" t="str">
            <v>un</v>
          </cell>
          <cell r="D3895">
            <v>0.26749000000000001</v>
          </cell>
        </row>
        <row r="3896">
          <cell r="A3896">
            <v>2809207</v>
          </cell>
          <cell r="B3896" t="str">
            <v>Demolição de AMV 1:20 TR 68, em bitola mista, dormente de madeira, com separação e empilhamento</v>
          </cell>
          <cell r="C3896" t="str">
            <v>un</v>
          </cell>
          <cell r="D3896">
            <v>0.26754</v>
          </cell>
        </row>
        <row r="3897">
          <cell r="A3897">
            <v>2809169</v>
          </cell>
          <cell r="B3897" t="str">
            <v>Demolição de AMV 1:8 TR 37, em bitola métrica, dormente de madeira, com separação e empilhamento</v>
          </cell>
          <cell r="C3897" t="str">
            <v>un</v>
          </cell>
          <cell r="D3897">
            <v>0.81325999999999998</v>
          </cell>
        </row>
        <row r="3898">
          <cell r="A3898">
            <v>2809182</v>
          </cell>
          <cell r="B3898" t="str">
            <v>Demolição de AMV 1:8 TR 45, em bitola larga, dormente de madeira, com separação e empilhamento</v>
          </cell>
          <cell r="C3898" t="str">
            <v>un</v>
          </cell>
          <cell r="D3898">
            <v>0.58604999999999996</v>
          </cell>
        </row>
        <row r="3899">
          <cell r="A3899">
            <v>2809173</v>
          </cell>
          <cell r="B3899" t="str">
            <v>Demolição de AMV 1:8 TR 45, em bitola métrica, dormente de madeira, com separação e empilhamento</v>
          </cell>
          <cell r="C3899" t="str">
            <v>un</v>
          </cell>
          <cell r="D3899">
            <v>0.81325999999999998</v>
          </cell>
        </row>
        <row r="3900">
          <cell r="A3900">
            <v>2809195</v>
          </cell>
          <cell r="B3900" t="str">
            <v>Demolição de AMV 1:8 TR 45, em bitola mista, dormente de madeira, com separação e empilhamento</v>
          </cell>
          <cell r="C3900" t="str">
            <v>un</v>
          </cell>
          <cell r="D3900">
            <v>0.58584000000000003</v>
          </cell>
        </row>
        <row r="3901">
          <cell r="A3901">
            <v>2809186</v>
          </cell>
          <cell r="B3901" t="str">
            <v>Demolição de AMV 1:8 TR 57, em bitola larga, dormente de madeira, com separação e empilhamento</v>
          </cell>
          <cell r="C3901" t="str">
            <v>un</v>
          </cell>
          <cell r="D3901">
            <v>0.58604999999999996</v>
          </cell>
        </row>
        <row r="3902">
          <cell r="A3902">
            <v>2809177</v>
          </cell>
          <cell r="B3902" t="str">
            <v>Demolição de AMV 1:8 TR 57, em bitola métrica, dormente de madeira, com separação e empilhamento</v>
          </cell>
          <cell r="C3902" t="str">
            <v>un</v>
          </cell>
          <cell r="D3902">
            <v>0.81325999999999998</v>
          </cell>
        </row>
        <row r="3903">
          <cell r="A3903">
            <v>2809199</v>
          </cell>
          <cell r="B3903" t="str">
            <v>Demolição de AMV 1:8 TR 57, em bitola mista, dormente de madeira, com separação e empilhamento</v>
          </cell>
          <cell r="C3903" t="str">
            <v>un</v>
          </cell>
          <cell r="D3903">
            <v>0.58584000000000003</v>
          </cell>
        </row>
        <row r="3904">
          <cell r="A3904">
            <v>2809219</v>
          </cell>
          <cell r="B3904" t="str">
            <v>Demolição de via, bitola larga, 1.667 dormentes de madeira/km, trilho TR 45, barra com 12 m de comprimento, com separação e empilhamento</v>
          </cell>
          <cell r="C3904" t="str">
            <v>km</v>
          </cell>
          <cell r="D3904">
            <v>4.0739999999999998E-2</v>
          </cell>
        </row>
        <row r="3905">
          <cell r="A3905">
            <v>2809220</v>
          </cell>
          <cell r="B3905" t="str">
            <v>Demolição de via, bitola larga, 1.667 dormentes de madeira/km, trilho TR 57, barra com 12 m de comprimento, com separação e empilhamento</v>
          </cell>
          <cell r="C3905" t="str">
            <v>km</v>
          </cell>
          <cell r="D3905">
            <v>4.0739999999999998E-2</v>
          </cell>
        </row>
        <row r="3906">
          <cell r="A3906">
            <v>2809221</v>
          </cell>
          <cell r="B3906" t="str">
            <v>Demolição de via, bitola larga, 1.667 dormentes de madeira/km, trilho TR 68, barra com 12 m de comprimento, com separação e empilhamento</v>
          </cell>
          <cell r="C3906" t="str">
            <v>km</v>
          </cell>
          <cell r="D3906">
            <v>4.0739999999999998E-2</v>
          </cell>
        </row>
        <row r="3907">
          <cell r="A3907">
            <v>2809163</v>
          </cell>
          <cell r="B3907" t="str">
            <v>Demolição de via, bitola larga, 1.750 dormentes de madeira/km, trilho TR 45, barra com 12 m de comprimento, com separação e empilhamento</v>
          </cell>
          <cell r="C3907" t="str">
            <v>km</v>
          </cell>
          <cell r="D3907">
            <v>3.8809999999999997E-2</v>
          </cell>
        </row>
        <row r="3908">
          <cell r="A3908">
            <v>2809164</v>
          </cell>
          <cell r="B3908" t="str">
            <v>Demolição de via, bitola larga, 1.750 dormentes de madeira/km, trilho TR 57, barra com 12 m de comprimento, com separação e empilhamento</v>
          </cell>
          <cell r="C3908" t="str">
            <v>km</v>
          </cell>
          <cell r="D3908">
            <v>3.8809999999999997E-2</v>
          </cell>
        </row>
        <row r="3909">
          <cell r="A3909">
            <v>2809165</v>
          </cell>
          <cell r="B3909" t="str">
            <v>Demolição de via, bitola larga, 1.750 dormentes de madeira/km, trilho TR 68, barra com 12 m de comprimento, com separação e empilhamento</v>
          </cell>
          <cell r="C3909" t="str">
            <v>km</v>
          </cell>
          <cell r="D3909">
            <v>3.8809999999999997E-2</v>
          </cell>
        </row>
        <row r="3910">
          <cell r="A3910">
            <v>2809216</v>
          </cell>
          <cell r="B3910" t="str">
            <v>Demolição de via, bitola métrica, 1.667 dormentes de madeira/km, trilho TR 37, barra com 12 m de comprimento, com separação e empilhamento</v>
          </cell>
          <cell r="C3910" t="str">
            <v>km</v>
          </cell>
          <cell r="D3910">
            <v>4.0739999999999998E-2</v>
          </cell>
        </row>
        <row r="3911">
          <cell r="A3911">
            <v>2809217</v>
          </cell>
          <cell r="B3911" t="str">
            <v>Demolição de via, bitola métrica, 1.667 dormentes de madeira/km, trilho TR 45, barra com 12 m de comprimento, com separação e empilhamento</v>
          </cell>
          <cell r="C3911" t="str">
            <v>km</v>
          </cell>
          <cell r="D3911">
            <v>4.0739999999999998E-2</v>
          </cell>
        </row>
        <row r="3912">
          <cell r="A3912">
            <v>2809218</v>
          </cell>
          <cell r="B3912" t="str">
            <v>Demolição de via, bitola métrica, 1.667 dormentes de madeira/km, trilho TR 57, barra com 12 m de comprimento, com separação e empilhamento</v>
          </cell>
          <cell r="C3912" t="str">
            <v>km</v>
          </cell>
          <cell r="D3912">
            <v>4.0739999999999998E-2</v>
          </cell>
        </row>
        <row r="3913">
          <cell r="A3913">
            <v>2809160</v>
          </cell>
          <cell r="B3913" t="str">
            <v>Demolição de via, bitola métrica, 1.750 dormentes de madeira/km, trilho TR 37, barra com 12 m de comprimento, com separação e empilhamento</v>
          </cell>
          <cell r="C3913" t="str">
            <v>km</v>
          </cell>
          <cell r="D3913">
            <v>3.8809999999999997E-2</v>
          </cell>
        </row>
        <row r="3914">
          <cell r="A3914">
            <v>2809161</v>
          </cell>
          <cell r="B3914" t="str">
            <v>Demolição de via, bitola métrica, 1.750 dormentes de madeira/km, trilho TR 45, barra com 12 m de comprimento, com separação e empilhamento</v>
          </cell>
          <cell r="C3914" t="str">
            <v>km</v>
          </cell>
          <cell r="D3914">
            <v>3.8809999999999997E-2</v>
          </cell>
        </row>
        <row r="3915">
          <cell r="A3915">
            <v>2809162</v>
          </cell>
          <cell r="B3915" t="str">
            <v>Demolição de via, bitola métrica, 1.750 dormentes de madeira/km, trilho TR 57, barra com 12 m de comprimento, com separação e empilhamento</v>
          </cell>
          <cell r="C3915" t="str">
            <v>km</v>
          </cell>
          <cell r="D3915">
            <v>3.8809999999999997E-2</v>
          </cell>
        </row>
        <row r="3916">
          <cell r="A3916">
            <v>2809222</v>
          </cell>
          <cell r="B3916" t="str">
            <v>Demolição de via, bitola mista, 1.667 dormentes de madeira/km, trilho TR 45, barra com 12 m de comprimento, com separação e empilhamento</v>
          </cell>
          <cell r="C3916" t="str">
            <v>km</v>
          </cell>
          <cell r="D3916">
            <v>5.432E-2</v>
          </cell>
        </row>
        <row r="3917">
          <cell r="A3917">
            <v>2809223</v>
          </cell>
          <cell r="B3917" t="str">
            <v>Demolição de via, bitola mista, 1.667 dormentes de madeira/km, trilho TR 57, barra com 12 m de comprimento, com separação e empilhamento</v>
          </cell>
          <cell r="C3917" t="str">
            <v>km</v>
          </cell>
          <cell r="D3917">
            <v>4.0739999999999998E-2</v>
          </cell>
        </row>
        <row r="3918">
          <cell r="A3918">
            <v>2809224</v>
          </cell>
          <cell r="B3918" t="str">
            <v>Demolição de via, bitola mista, 1.667 dormentes de madeira/km, trilho TR 68, barra com 12 m de comprimento, com separação e empilhamento</v>
          </cell>
          <cell r="C3918" t="str">
            <v>km</v>
          </cell>
          <cell r="D3918">
            <v>4.0739999999999998E-2</v>
          </cell>
        </row>
        <row r="3919">
          <cell r="A3919">
            <v>2809166</v>
          </cell>
          <cell r="B3919" t="str">
            <v>Demolição de via, bitola mista, 1.750 dormentes de madeira/km, trilho TR 45, barra com 12 m de comprimento, com separação e empilhamento</v>
          </cell>
          <cell r="C3919" t="str">
            <v>km</v>
          </cell>
          <cell r="D3919">
            <v>5.1740000000000001E-2</v>
          </cell>
        </row>
        <row r="3920">
          <cell r="A3920">
            <v>2809167</v>
          </cell>
          <cell r="B3920" t="str">
            <v>Demolição de via, bitola mista, 1.750 dormentes de madeira/km, trilho TR 57, barra com 12 m de comprimento, com separação e empilhamento</v>
          </cell>
          <cell r="C3920" t="str">
            <v>km</v>
          </cell>
          <cell r="D3920">
            <v>3.8809999999999997E-2</v>
          </cell>
        </row>
        <row r="3921">
          <cell r="A3921">
            <v>2809168</v>
          </cell>
          <cell r="B3921" t="str">
            <v>Demolição de via, bitola mista, 1.750 dormentes de madeira/km, trilho TR 68, barra com 12 m de comprimento, com separação e empilhamento</v>
          </cell>
          <cell r="C3921" t="str">
            <v>km</v>
          </cell>
          <cell r="D3921">
            <v>3.8809999999999997E-2</v>
          </cell>
        </row>
        <row r="3922">
          <cell r="A3922">
            <v>2809158</v>
          </cell>
          <cell r="B3922" t="str">
            <v>Retirada manual de dormente de madeira, bitola larga ou mista, com separação e empilhamento</v>
          </cell>
          <cell r="C3922" t="str">
            <v>un</v>
          </cell>
          <cell r="D3922">
            <v>4.7504</v>
          </cell>
        </row>
        <row r="3923">
          <cell r="A3923">
            <v>2809159</v>
          </cell>
          <cell r="B3923" t="str">
            <v>Retirada manual de dormente de madeira, bitola métrica, com separação e empilhamento</v>
          </cell>
          <cell r="C3923" t="str">
            <v>un</v>
          </cell>
          <cell r="D3923">
            <v>6.3037999999999998</v>
          </cell>
        </row>
        <row r="3924">
          <cell r="A3924">
            <v>2909152</v>
          </cell>
          <cell r="B3924" t="str">
            <v>Aferição da geometria da via com carro controle</v>
          </cell>
          <cell r="C3924" t="str">
            <v>km</v>
          </cell>
          <cell r="D3924">
            <v>24.9</v>
          </cell>
        </row>
        <row r="3925">
          <cell r="A3925">
            <v>2909153</v>
          </cell>
          <cell r="B3925" t="str">
            <v>Capina química da plataforma ferroviária</v>
          </cell>
          <cell r="C3925" t="str">
            <v>km</v>
          </cell>
          <cell r="D3925">
            <v>24.9</v>
          </cell>
        </row>
        <row r="3926">
          <cell r="A3926">
            <v>2909151</v>
          </cell>
          <cell r="B3926" t="str">
            <v>Estabilização dinâmica da via</v>
          </cell>
          <cell r="C3926" t="str">
            <v>km</v>
          </cell>
          <cell r="D3926">
            <v>41.5</v>
          </cell>
        </row>
        <row r="3927">
          <cell r="A3927">
            <v>2909145</v>
          </cell>
          <cell r="B3927" t="str">
            <v>Nivelamento de junta com socaria manual da via</v>
          </cell>
          <cell r="C3927" t="str">
            <v>un</v>
          </cell>
          <cell r="D3927">
            <v>2</v>
          </cell>
        </row>
        <row r="3928">
          <cell r="A3928">
            <v>2909379</v>
          </cell>
          <cell r="B3928" t="str">
            <v>Nivelamento de via com grupo gerador/vibrador e levante de até 10 cm - bitola métrica ou larga com dormente de madeira ou concreto e taxa de dormentação de 1.667 un/km</v>
          </cell>
          <cell r="C3928" t="str">
            <v>km</v>
          </cell>
          <cell r="D3928">
            <v>3.7879999999999997E-2</v>
          </cell>
        </row>
        <row r="3929">
          <cell r="A3929">
            <v>2909381</v>
          </cell>
          <cell r="B3929" t="str">
            <v>Nivelamento de via com grupo gerador/vibrador e levante de até 10 cm - bitola métrica ou larga com dormente de madeira ou concreto e taxa de dormentação de 1.750 un/km</v>
          </cell>
          <cell r="C3929" t="str">
            <v>km</v>
          </cell>
          <cell r="D3929">
            <v>3.6200000000000003E-2</v>
          </cell>
        </row>
        <row r="3930">
          <cell r="A3930">
            <v>2909388</v>
          </cell>
          <cell r="B3930" t="str">
            <v>Nivelamento de via com grupo gerador/vibrador e levante de até 10 cm - bitola métrica ou larga com dormente de madeira ou concreto e taxa de dormentação de 1.850 un/km</v>
          </cell>
          <cell r="C3930" t="str">
            <v>km</v>
          </cell>
          <cell r="D3930">
            <v>3.4369999999999998E-2</v>
          </cell>
        </row>
        <row r="3931">
          <cell r="A3931">
            <v>2909380</v>
          </cell>
          <cell r="B3931" t="str">
            <v>Nivelamento de via com grupo gerador/vibrador e levante de até 10 cm - bitola mista com dormente de madeira ou concreto e taxa de dormentação de 1.667 un/km</v>
          </cell>
          <cell r="C3931" t="str">
            <v>km</v>
          </cell>
          <cell r="D3931">
            <v>2.5860000000000001E-2</v>
          </cell>
        </row>
        <row r="3932">
          <cell r="A3932">
            <v>2909382</v>
          </cell>
          <cell r="B3932" t="str">
            <v>Nivelamento de via com grupo gerador/vibrador e levante de até 10 cm - bitola mista com dormente de madeira ou concreto e taxa de dormentação de 1.750 un/km</v>
          </cell>
          <cell r="C3932" t="str">
            <v>km</v>
          </cell>
          <cell r="D3932">
            <v>2.469E-2</v>
          </cell>
        </row>
        <row r="3933">
          <cell r="A3933">
            <v>2909387</v>
          </cell>
          <cell r="B3933" t="str">
            <v>Nivelamento de via com grupo gerador/vibrador e levante de até 10 cm - bitola mista com dormente de madeira ou concreto e taxa de dormentação de 1.850 un/km</v>
          </cell>
          <cell r="C3933" t="str">
            <v>km</v>
          </cell>
          <cell r="D3933">
            <v>2.341E-2</v>
          </cell>
        </row>
        <row r="3934">
          <cell r="A3934">
            <v>2909375</v>
          </cell>
          <cell r="B3934" t="str">
            <v>Nivelamento de via com socaria manual e levante de até 10 cm - bitola métrica ou larga com dormente de madeira ou concreto e taxa de dormentação de 1.667 un/km</v>
          </cell>
          <cell r="C3934" t="str">
            <v>km</v>
          </cell>
          <cell r="D3934">
            <v>3.3619999999999997E-2</v>
          </cell>
        </row>
        <row r="3935">
          <cell r="A3935">
            <v>2909377</v>
          </cell>
          <cell r="B3935" t="str">
            <v>Nivelamento de via com socaria manual e levante de até 10 cm - bitola métrica ou larga com dormente de madeira ou concreto e taxa de dormentação de 1.750 un/km</v>
          </cell>
          <cell r="C3935" t="str">
            <v>km</v>
          </cell>
          <cell r="D3935">
            <v>3.2120000000000003E-2</v>
          </cell>
        </row>
        <row r="3936">
          <cell r="A3936">
            <v>2909386</v>
          </cell>
          <cell r="B3936" t="str">
            <v>Nivelamento de via com socaria manual e levante de até 10 cm - bitola métrica ou larga com dormente de madeira ou concreto e taxa de dormentação de 1.850 un/km</v>
          </cell>
          <cell r="C3936" t="str">
            <v>km</v>
          </cell>
          <cell r="D3936">
            <v>3.048E-2</v>
          </cell>
        </row>
        <row r="3937">
          <cell r="A3937">
            <v>2909376</v>
          </cell>
          <cell r="B3937" t="str">
            <v>Nivelamento de via com socaria manual e levante de até 10 cm - bitola mista com dormente de madeira ou concreto e taxa de dormentação de 1.667 un/km</v>
          </cell>
          <cell r="C3937" t="str">
            <v>km</v>
          </cell>
          <cell r="D3937">
            <v>2.2890000000000001E-2</v>
          </cell>
        </row>
        <row r="3938">
          <cell r="A3938">
            <v>2909378</v>
          </cell>
          <cell r="B3938" t="str">
            <v>Nivelamento de via com socaria manual e levante de até 10 cm - bitola mista com dormente de madeira ou concreto e taxa de dormentação de 1.750 un/km</v>
          </cell>
          <cell r="C3938" t="str">
            <v>km</v>
          </cell>
          <cell r="D3938">
            <v>2.1839999999999998E-2</v>
          </cell>
        </row>
        <row r="3939">
          <cell r="A3939">
            <v>2909385</v>
          </cell>
          <cell r="B3939" t="str">
            <v>Nivelamento de via com socaria manual e levante de até 10 cm - bitola mista com dormente de madeira ou concreto e taxa de dormentação de 1.850 un/km</v>
          </cell>
          <cell r="C3939" t="str">
            <v>km</v>
          </cell>
          <cell r="D3939">
            <v>2.0709999999999999E-2</v>
          </cell>
        </row>
        <row r="3940">
          <cell r="A3940">
            <v>2909383</v>
          </cell>
          <cell r="B3940" t="str">
            <v>Nivelamento e alinhamento de via com socadora automática e levante de até 10 cm - qualquer bitola ou dormente e taxa de dormentação de 1.667 un/km</v>
          </cell>
          <cell r="C3940" t="str">
            <v>km</v>
          </cell>
          <cell r="D3940">
            <v>0.59748000000000001</v>
          </cell>
        </row>
        <row r="3941">
          <cell r="A3941">
            <v>2909384</v>
          </cell>
          <cell r="B3941" t="str">
            <v>Nivelamento e alinhamento de via com socadora automática e levante de até 10 cm - qualquer bitola ou dormente e taxa de dormentação de 1.750 un/km</v>
          </cell>
          <cell r="C3941" t="str">
            <v>km</v>
          </cell>
          <cell r="D3941">
            <v>0.56913999999999998</v>
          </cell>
        </row>
        <row r="3942">
          <cell r="A3942">
            <v>2909148</v>
          </cell>
          <cell r="B3942" t="str">
            <v>Regularização do lastro com reguladora de lastro</v>
          </cell>
          <cell r="C3942" t="str">
            <v>km</v>
          </cell>
          <cell r="D3942">
            <v>4.1500000000000004</v>
          </cell>
        </row>
        <row r="3943">
          <cell r="A3943">
            <v>2909389</v>
          </cell>
          <cell r="B3943" t="str">
            <v>Regularização manual do lastro em via corrida, bitola larga, com qualquer tipo de dormente</v>
          </cell>
          <cell r="C3943" t="str">
            <v>km</v>
          </cell>
          <cell r="D3943">
            <v>9.2429999999999998E-2</v>
          </cell>
        </row>
        <row r="3944">
          <cell r="A3944">
            <v>2909390</v>
          </cell>
          <cell r="B3944" t="str">
            <v>Regularização manual do lastro em via corrida, bitola métrica, com qualquer tipo de dormente</v>
          </cell>
          <cell r="C3944" t="str">
            <v>km</v>
          </cell>
          <cell r="D3944">
            <v>0.13125000000000001</v>
          </cell>
        </row>
        <row r="3945">
          <cell r="A3945">
            <v>2909391</v>
          </cell>
          <cell r="B3945" t="str">
            <v>Regularização manual do lastro em via corrida, bitola mista, com qualquer tipo de dormente</v>
          </cell>
          <cell r="C3945" t="str">
            <v>km</v>
          </cell>
          <cell r="D3945">
            <v>7.7020000000000005E-2</v>
          </cell>
        </row>
        <row r="3946">
          <cell r="A3946">
            <v>3009336</v>
          </cell>
          <cell r="B3946" t="str">
            <v>Alívio de tensão, com martelo de bronze, em TLS com 120 de comprimento de TR45, taxa de dormentação de 1.667 un/km, para qualquer bitola e fixação elástica</v>
          </cell>
          <cell r="C3946" t="str">
            <v>un</v>
          </cell>
          <cell r="D3946">
            <v>1.4412100000000001</v>
          </cell>
        </row>
        <row r="3947">
          <cell r="A3947">
            <v>3009337</v>
          </cell>
          <cell r="B3947" t="str">
            <v>Alívio de tensão, com martelo de bronze, em TLS com 120 de comprimento de TR45, taxa de dormentação de 1.750 un/km, para qualquer bitola e fixação elástica</v>
          </cell>
          <cell r="C3947" t="str">
            <v>un</v>
          </cell>
          <cell r="D3947">
            <v>1.40083</v>
          </cell>
        </row>
        <row r="3948">
          <cell r="A3948">
            <v>3009340</v>
          </cell>
          <cell r="B3948" t="str">
            <v>Alívio de tensão, com martelo de bronze, em TLS com 120 de comprimento de TR57, taxa de dormentação de 1.667 un/km, para qualquer bitola e fixação elástica</v>
          </cell>
          <cell r="C3948" t="str">
            <v>un</v>
          </cell>
          <cell r="D3948">
            <v>0.72462000000000004</v>
          </cell>
        </row>
        <row r="3949">
          <cell r="A3949">
            <v>3009341</v>
          </cell>
          <cell r="B3949" t="str">
            <v>Alívio de tensão, com martelo de bronze, em TLS com 120 de comprimento de TR57, taxa de dormentação de 1.750 un/km, para qualquer bitola e fixação elástica</v>
          </cell>
          <cell r="C3949" t="str">
            <v>un</v>
          </cell>
          <cell r="D3949">
            <v>0.70421</v>
          </cell>
        </row>
        <row r="3950">
          <cell r="A3950">
            <v>3009344</v>
          </cell>
          <cell r="B3950" t="str">
            <v>Alívio de tensão, com martelo de bronze, em TLS com 120 de comprimento de TR68, taxa de dormentação de 1.667 un/km, para qualquer bitola e fixação elástica</v>
          </cell>
          <cell r="C3950" t="str">
            <v>un</v>
          </cell>
          <cell r="D3950">
            <v>1.4412100000000001</v>
          </cell>
        </row>
        <row r="3951">
          <cell r="A3951">
            <v>3009345</v>
          </cell>
          <cell r="B3951" t="str">
            <v>Alívio de tensão, com martelo de bronze, em TLS com 120 de comprimento de TR68, taxa de dormentação de 1.750 un/km, para qualquer bitola e fixação elástica</v>
          </cell>
          <cell r="C3951" t="str">
            <v>un</v>
          </cell>
          <cell r="D3951">
            <v>1.40083</v>
          </cell>
        </row>
        <row r="3952">
          <cell r="A3952">
            <v>3009348</v>
          </cell>
          <cell r="B3952" t="str">
            <v>Alívio de tensão, com martelo de bronze, em TLS com 120 de comprimento de UIC60, taxa de dormentação de 1.667 un/km, para qualquer bitola e fixação elástica</v>
          </cell>
          <cell r="C3952" t="str">
            <v>un</v>
          </cell>
          <cell r="D3952">
            <v>0.72462000000000004</v>
          </cell>
        </row>
        <row r="3953">
          <cell r="A3953">
            <v>3009349</v>
          </cell>
          <cell r="B3953" t="str">
            <v>Alívio de tensão, com martelo de bronze, em TLS com 120 de comprimento de UIC60, taxa de dormentação de 1.750 un/km, para qualquer bitola e fixação elástica</v>
          </cell>
          <cell r="C3953" t="str">
            <v>un</v>
          </cell>
          <cell r="D3953">
            <v>0.70421</v>
          </cell>
        </row>
        <row r="3954">
          <cell r="A3954">
            <v>3009338</v>
          </cell>
          <cell r="B3954" t="str">
            <v>Alívio de tensão, com martelo de bronze, em TLS com 240 de comprimento de TR45, taxa de dormentação de 1.667 un/km, para qualquer bitola e fixação elástica</v>
          </cell>
          <cell r="C3954" t="str">
            <v>un</v>
          </cell>
          <cell r="D3954">
            <v>1.4412100000000001</v>
          </cell>
        </row>
        <row r="3955">
          <cell r="A3955">
            <v>3009339</v>
          </cell>
          <cell r="B3955" t="str">
            <v>Alívio de tensão, com martelo de bronze, em TLS com 240 de comprimento de TR45, taxa de dormentação de 1.750 un/km, para qualquer bitola e fixação elástica</v>
          </cell>
          <cell r="C3955" t="str">
            <v>un</v>
          </cell>
          <cell r="D3955">
            <v>1.40083</v>
          </cell>
        </row>
        <row r="3956">
          <cell r="A3956">
            <v>3009342</v>
          </cell>
          <cell r="B3956" t="str">
            <v>Alívio de tensão, com martelo de bronze, em TLS com 240 de comprimento de TR57, taxa de dormentação de 1.667 un/km, para qualquer bitola e fixação elástica</v>
          </cell>
          <cell r="C3956" t="str">
            <v>un</v>
          </cell>
          <cell r="D3956">
            <v>0.72462000000000004</v>
          </cell>
        </row>
        <row r="3957">
          <cell r="A3957">
            <v>3009343</v>
          </cell>
          <cell r="B3957" t="str">
            <v>Alívio de tensão, com martelo de bronze, em TLS com 240 de comprimento de TR57, taxa de dormentação de 1.750 un/km, para qualquer bitola e fixação elástica</v>
          </cell>
          <cell r="C3957" t="str">
            <v>un</v>
          </cell>
          <cell r="D3957">
            <v>0.70421</v>
          </cell>
        </row>
        <row r="3958">
          <cell r="A3958">
            <v>3009346</v>
          </cell>
          <cell r="B3958" t="str">
            <v>Alívio de tensão, com martelo de bronze, em TLS com 240 de comprimento de TR68, taxa de dormentação de 1.667 un/km, para qualquer bitola e fixação elástica</v>
          </cell>
          <cell r="C3958" t="str">
            <v>un</v>
          </cell>
          <cell r="D3958">
            <v>1.4412100000000001</v>
          </cell>
        </row>
        <row r="3959">
          <cell r="A3959">
            <v>3009347</v>
          </cell>
          <cell r="B3959" t="str">
            <v>Alívio de tensão, com martelo de bronze, em TLS com 240 de comprimento de TR68, taxa de dormentação de 1.750 un/km, para qualquer bitola e fixação elástica</v>
          </cell>
          <cell r="C3959" t="str">
            <v>un</v>
          </cell>
          <cell r="D3959">
            <v>1.40083</v>
          </cell>
        </row>
        <row r="3960">
          <cell r="A3960">
            <v>3009350</v>
          </cell>
          <cell r="B3960" t="str">
            <v>Alívio de tensão, com martelo de bronze, em TLS com 240 de comprimento de UIC60, taxa de dormentação de 1.667 un/km, para qualquer bitola e fixação elástica</v>
          </cell>
          <cell r="C3960" t="str">
            <v>un</v>
          </cell>
          <cell r="D3960">
            <v>0.72462000000000004</v>
          </cell>
        </row>
        <row r="3961">
          <cell r="A3961">
            <v>3009351</v>
          </cell>
          <cell r="B3961" t="str">
            <v>Alívio de tensão, com martelo de bronze, em TLS com 240 de comprimento de UIC60, taxa de dormentação de 1.750 un/km, para qualquer bitola e fixação elástica</v>
          </cell>
          <cell r="C3961" t="str">
            <v>un</v>
          </cell>
          <cell r="D3961">
            <v>0.70421</v>
          </cell>
        </row>
        <row r="3962">
          <cell r="A3962">
            <v>3009080</v>
          </cell>
          <cell r="B3962" t="str">
            <v>Colocação manual de grampo elástico Pandrol</v>
          </cell>
          <cell r="C3962" t="str">
            <v>un</v>
          </cell>
          <cell r="D3962">
            <v>298.8</v>
          </cell>
        </row>
        <row r="3963">
          <cell r="A3963">
            <v>3009075</v>
          </cell>
          <cell r="B3963" t="str">
            <v>Colocação manual de retensor para trilho TR45</v>
          </cell>
          <cell r="C3963" t="str">
            <v>un</v>
          </cell>
          <cell r="D3963">
            <v>120</v>
          </cell>
        </row>
        <row r="3964">
          <cell r="A3964">
            <v>3009076</v>
          </cell>
          <cell r="B3964" t="str">
            <v>Colocação manual de retensor para trilho TR57</v>
          </cell>
          <cell r="C3964" t="str">
            <v>un</v>
          </cell>
          <cell r="D3964">
            <v>120</v>
          </cell>
        </row>
        <row r="3965">
          <cell r="A3965">
            <v>3009077</v>
          </cell>
          <cell r="B3965" t="str">
            <v>Colocação manual de retensor para trilho TR68</v>
          </cell>
          <cell r="C3965" t="str">
            <v>un</v>
          </cell>
          <cell r="D3965">
            <v>120</v>
          </cell>
        </row>
        <row r="3966">
          <cell r="A3966">
            <v>3009078</v>
          </cell>
          <cell r="B3966" t="str">
            <v>Colocação manual de retensor para trilho UIC60</v>
          </cell>
          <cell r="C3966" t="str">
            <v>un</v>
          </cell>
          <cell r="D3966">
            <v>120</v>
          </cell>
        </row>
        <row r="3967">
          <cell r="A3967">
            <v>3009087</v>
          </cell>
          <cell r="B3967" t="str">
            <v>Colocação mecanizada de grampo elástico Pandrol</v>
          </cell>
          <cell r="C3967" t="str">
            <v>un</v>
          </cell>
          <cell r="D3967">
            <v>1037.5</v>
          </cell>
        </row>
        <row r="3968">
          <cell r="A3968">
            <v>3009085</v>
          </cell>
          <cell r="B3968" t="str">
            <v>Contratrilho TR45, comprimento de 12 m, sobre dormente de madeira, taxa de dormentação de 1.750 un/km, tala de junção de 6 furos e fixação rígida - posicionamento e assentamento manual</v>
          </cell>
          <cell r="C3968" t="str">
            <v>m</v>
          </cell>
          <cell r="D3968">
            <v>158.1</v>
          </cell>
        </row>
        <row r="3969">
          <cell r="A3969">
            <v>3009086</v>
          </cell>
          <cell r="B3969" t="str">
            <v>Contratrilho TR57, comprimento de 12 m, sobre dormente de madeira, taxa de dormentação de 1.750 un/km, tala de junção de 6 furos e fixação rígida - posicionamento e assentamento manual</v>
          </cell>
          <cell r="C3969" t="str">
            <v>m</v>
          </cell>
          <cell r="D3969">
            <v>158.1</v>
          </cell>
        </row>
        <row r="3970">
          <cell r="A3970">
            <v>3009089</v>
          </cell>
          <cell r="B3970" t="str">
            <v>Contratrilho TR68, comprimento de 12 m, sobre dormente de madeira, taxa de dormentação de 1.750 un/km, tala de junção de 6 furos e fixação rígida - posicionamento e assentamento manual</v>
          </cell>
          <cell r="C3970" t="str">
            <v>m</v>
          </cell>
          <cell r="D3970">
            <v>158.1</v>
          </cell>
        </row>
        <row r="3971">
          <cell r="A3971">
            <v>3009090</v>
          </cell>
          <cell r="B3971" t="str">
            <v>Contratrilho UIC60, comprimento de 12 m, sobre dormente de madeira, taxa de dormentação de 1.750 un/km, tala de junção de 6 furos e fixação rígida - posicionamento e assentamento manual</v>
          </cell>
          <cell r="C3971" t="str">
            <v>m</v>
          </cell>
          <cell r="D3971">
            <v>158.1</v>
          </cell>
        </row>
        <row r="3972">
          <cell r="A3972">
            <v>3009004</v>
          </cell>
          <cell r="B3972" t="str">
            <v>Dormente de concreto monobloco protendido bitola larga - confecção</v>
          </cell>
          <cell r="C3972" t="str">
            <v>un</v>
          </cell>
          <cell r="D3972">
            <v>72</v>
          </cell>
        </row>
        <row r="3973">
          <cell r="A3973">
            <v>3009002</v>
          </cell>
          <cell r="B3973" t="str">
            <v>Dormente de concreto monobloco protendido bitola métrica - confecção</v>
          </cell>
          <cell r="C3973" t="str">
            <v>un</v>
          </cell>
          <cell r="D3973">
            <v>100</v>
          </cell>
        </row>
        <row r="3974">
          <cell r="A3974">
            <v>3009006</v>
          </cell>
          <cell r="B3974" t="str">
            <v>Dormente de concreto monobloco protendido bitola mista - confecção</v>
          </cell>
          <cell r="C3974" t="str">
            <v>un</v>
          </cell>
          <cell r="D3974">
            <v>36</v>
          </cell>
        </row>
        <row r="3975">
          <cell r="A3975">
            <v>3009335</v>
          </cell>
          <cell r="B3975" t="str">
            <v>Dormente de concreto monobloco protendido para AMV bitola larga ou mista - confecção</v>
          </cell>
          <cell r="C3975" t="str">
            <v>un</v>
          </cell>
          <cell r="D3975">
            <v>25</v>
          </cell>
        </row>
        <row r="3976">
          <cell r="A3976">
            <v>3009334</v>
          </cell>
          <cell r="B3976" t="str">
            <v>Dormente de concreto monobloco protendido para AMV bitola métrica - confecção</v>
          </cell>
          <cell r="C3976" t="str">
            <v>un</v>
          </cell>
          <cell r="D3976">
            <v>36</v>
          </cell>
        </row>
        <row r="3977">
          <cell r="A3977">
            <v>3009280</v>
          </cell>
          <cell r="B3977" t="str">
            <v>Dormente de concreto monobloco, bitola larga, taxa de dormentação de 1.667 un/km, fixação elástica Pandrol - posicionamento mecanizado com carregadeira</v>
          </cell>
          <cell r="C3977" t="str">
            <v>km</v>
          </cell>
          <cell r="D3977">
            <v>5.9749999999999998E-2</v>
          </cell>
        </row>
        <row r="3978">
          <cell r="A3978">
            <v>3009281</v>
          </cell>
          <cell r="B3978" t="str">
            <v>Dormente de concreto monobloco, bitola larga, taxa de dormentação de 1.667 un/km, fixação elástica Pandrol - posicionamento mecanizado com pórtico</v>
          </cell>
          <cell r="C3978" t="str">
            <v>km</v>
          </cell>
          <cell r="D3978">
            <v>0.17924000000000001</v>
          </cell>
        </row>
        <row r="3979">
          <cell r="A3979">
            <v>3009061</v>
          </cell>
          <cell r="B3979" t="str">
            <v>Dormente de concreto monobloco, bitola larga, taxa de dormentação de 1.750 un/km, fixação elástica Pandrol - posicionamento mecanizado com carregadeira</v>
          </cell>
          <cell r="C3979" t="str">
            <v>km</v>
          </cell>
          <cell r="D3979">
            <v>5.6910000000000002E-2</v>
          </cell>
        </row>
        <row r="3980">
          <cell r="A3980">
            <v>3009062</v>
          </cell>
          <cell r="B3980" t="str">
            <v>Dormente de concreto monobloco, bitola larga, taxa de dormentação de 1.750 un/km, fixação elástica Pandrol - posicionamento mecanizado com pórtico</v>
          </cell>
          <cell r="C3980" t="str">
            <v>km</v>
          </cell>
          <cell r="D3980">
            <v>0.17074</v>
          </cell>
        </row>
        <row r="3981">
          <cell r="A3981">
            <v>3009278</v>
          </cell>
          <cell r="B3981" t="str">
            <v>Dormente de concreto monobloco, bitola métrica, taxa de dormentação de 1.667 un/km, fixação elástica Pandrol - posicionamento mecanizado com carregadeira</v>
          </cell>
          <cell r="C3981" t="str">
            <v>km</v>
          </cell>
          <cell r="D3981">
            <v>5.9749999999999998E-2</v>
          </cell>
        </row>
        <row r="3982">
          <cell r="A3982">
            <v>3009279</v>
          </cell>
          <cell r="B3982" t="str">
            <v>Dormente de concreto monobloco, bitola métrica, taxa de dormentação de 1.667 un/km, fixação elástica Pandrol - posicionamento mecanizado com pórtico</v>
          </cell>
          <cell r="C3982" t="str">
            <v>km</v>
          </cell>
          <cell r="D3982">
            <v>0.17924000000000001</v>
          </cell>
        </row>
        <row r="3983">
          <cell r="A3983">
            <v>3009059</v>
          </cell>
          <cell r="B3983" t="str">
            <v>Dormente de concreto monobloco, bitola métrica, taxa de dormentação de 1.750 un/km, fixação elástica Pandrol - posicionamento mecanizado com carregadeira</v>
          </cell>
          <cell r="C3983" t="str">
            <v>km</v>
          </cell>
          <cell r="D3983">
            <v>5.6910000000000002E-2</v>
          </cell>
        </row>
        <row r="3984">
          <cell r="A3984">
            <v>3009060</v>
          </cell>
          <cell r="B3984" t="str">
            <v>Dormente de concreto monobloco, bitola métrica, taxa de dormentação de 1.750 un/km, fixação elástica Pandrol - posicionamento mecanizado com pórtico</v>
          </cell>
          <cell r="C3984" t="str">
            <v>km</v>
          </cell>
          <cell r="D3984">
            <v>0.17074</v>
          </cell>
        </row>
        <row r="3985">
          <cell r="A3985">
            <v>3009282</v>
          </cell>
          <cell r="B3985" t="str">
            <v>Dormente de concreto monobloco, bitola mista, taxa de dormentação de 1.667 un/km, fixação elástica Pandrol - posicionamento mecanizado com carregadeira</v>
          </cell>
          <cell r="C3985" t="str">
            <v>km</v>
          </cell>
          <cell r="D3985">
            <v>5.9749999999999998E-2</v>
          </cell>
        </row>
        <row r="3986">
          <cell r="A3986">
            <v>3009283</v>
          </cell>
          <cell r="B3986" t="str">
            <v>Dormente de concreto monobloco, bitola mista, taxa de dormentação de 1.667 un/km, fixação elástica Pandrol - posicionamento mecanizado com pórtico</v>
          </cell>
          <cell r="C3986" t="str">
            <v>km</v>
          </cell>
          <cell r="D3986">
            <v>0.17924000000000001</v>
          </cell>
        </row>
        <row r="3987">
          <cell r="A3987">
            <v>3009063</v>
          </cell>
          <cell r="B3987" t="str">
            <v>Dormente de concreto monobloco, bitola mista, taxa de dormentação de 1.750 un/km, fixação elástica Pandrol - posicionamento mecanizado com carregadeira</v>
          </cell>
          <cell r="C3987" t="str">
            <v>km</v>
          </cell>
          <cell r="D3987">
            <v>5.6910000000000002E-2</v>
          </cell>
        </row>
        <row r="3988">
          <cell r="A3988">
            <v>3009064</v>
          </cell>
          <cell r="B3988" t="str">
            <v>Dormente de concreto monobloco, bitola mista, taxa de dormentação de 1.750 un/km, fixação elástica Pandrol - posicionamento mecanizado com pórtico</v>
          </cell>
          <cell r="C3988" t="str">
            <v>km</v>
          </cell>
          <cell r="D3988">
            <v>0.17074</v>
          </cell>
        </row>
        <row r="3989">
          <cell r="A3989">
            <v>3009081</v>
          </cell>
          <cell r="B3989" t="str">
            <v>Dormente de madeira para ponte, bitola métrica ou larga, para TR45, fixação rígida - posicionamento e assentamento mecanizado</v>
          </cell>
          <cell r="C3989" t="str">
            <v>un</v>
          </cell>
          <cell r="D3989">
            <v>15.91</v>
          </cell>
        </row>
        <row r="3990">
          <cell r="A3990">
            <v>3009082</v>
          </cell>
          <cell r="B3990" t="str">
            <v>Dormente de madeira para ponte, bitola métrica ou larga, para TR57, fixação rígida - posicionamento e assentamento mecanizado</v>
          </cell>
          <cell r="C3990" t="str">
            <v>un</v>
          </cell>
          <cell r="D3990">
            <v>15.91</v>
          </cell>
        </row>
        <row r="3991">
          <cell r="A3991">
            <v>3009083</v>
          </cell>
          <cell r="B3991" t="str">
            <v>Dormente de madeira para ponte, bitola métrica ou larga, para TR68, fixação rígida - posicionamento e assentamento mecanizado</v>
          </cell>
          <cell r="C3991" t="str">
            <v>un</v>
          </cell>
          <cell r="D3991">
            <v>15.91</v>
          </cell>
        </row>
        <row r="3992">
          <cell r="A3992">
            <v>3009084</v>
          </cell>
          <cell r="B3992" t="str">
            <v>Dormente de madeira para ponte, bitola métrica ou larga, para UIC60, fixação rígida - posicionamento e assentamento mecanizado</v>
          </cell>
          <cell r="C3992" t="str">
            <v>un</v>
          </cell>
          <cell r="D3992">
            <v>15.91</v>
          </cell>
        </row>
        <row r="3993">
          <cell r="A3993">
            <v>3009070</v>
          </cell>
          <cell r="B3993" t="str">
            <v>Dormente de madeira, bitola larga ou mista - posicionamento manual</v>
          </cell>
          <cell r="C3993" t="str">
            <v>un</v>
          </cell>
          <cell r="D3993">
            <v>5</v>
          </cell>
        </row>
        <row r="3994">
          <cell r="A3994">
            <v>3009285</v>
          </cell>
          <cell r="B3994" t="str">
            <v>Dormente de madeira, bitola larga ou mista, taxa de dormentação de 1.667 un/km - posicionamento mecanizado com carregadeira</v>
          </cell>
          <cell r="C3994" t="str">
            <v>km</v>
          </cell>
          <cell r="D3994">
            <v>5.9749999999999998E-2</v>
          </cell>
        </row>
        <row r="3995">
          <cell r="A3995">
            <v>3009072</v>
          </cell>
          <cell r="B3995" t="str">
            <v>Dormente de madeira, bitola larga ou mista, taxa de dormentação de 1.750 un/km - posicionamento mecanizado com carregadeira</v>
          </cell>
          <cell r="C3995" t="str">
            <v>km</v>
          </cell>
          <cell r="D3995">
            <v>5.6910000000000002E-2</v>
          </cell>
        </row>
        <row r="3996">
          <cell r="A3996">
            <v>3009069</v>
          </cell>
          <cell r="B3996" t="str">
            <v>Dormente de madeira, bitola métrica - posicionamento manual</v>
          </cell>
          <cell r="C3996" t="str">
            <v>un</v>
          </cell>
          <cell r="D3996">
            <v>6</v>
          </cell>
        </row>
        <row r="3997">
          <cell r="A3997">
            <v>3009284</v>
          </cell>
          <cell r="B3997" t="str">
            <v>Dormente de madeira, bitola métrica, taxa de dormentação de 1.667 un/km - posicionamento mecanizado com carregadeira</v>
          </cell>
          <cell r="C3997" t="str">
            <v>km</v>
          </cell>
          <cell r="D3997">
            <v>5.9749999999999998E-2</v>
          </cell>
        </row>
        <row r="3998">
          <cell r="A3998">
            <v>3009071</v>
          </cell>
          <cell r="B3998" t="str">
            <v>Dormente de madeira, bitola métrica, taxa de dormentação de 1.750 un/km - posicionamento mecanizado com carregadeira</v>
          </cell>
          <cell r="C3998" t="str">
            <v>km</v>
          </cell>
          <cell r="D3998">
            <v>5.6910000000000002E-2</v>
          </cell>
        </row>
        <row r="3999">
          <cell r="A3999">
            <v>3009091</v>
          </cell>
          <cell r="B3999" t="str">
            <v>Lançamento de lastro, 10 cm de altura, primeiro levante, descarga de pedra britada de caminhões</v>
          </cell>
          <cell r="C3999" t="str">
            <v>m³</v>
          </cell>
          <cell r="D3999">
            <v>25.46</v>
          </cell>
        </row>
        <row r="4000">
          <cell r="A4000">
            <v>3009058</v>
          </cell>
          <cell r="B4000" t="str">
            <v>Lubrificador de trilhos e de flanges de rodas</v>
          </cell>
          <cell r="C4000" t="str">
            <v>un</v>
          </cell>
          <cell r="D4000">
            <v>0.25</v>
          </cell>
        </row>
        <row r="4001">
          <cell r="A4001">
            <v>3009229</v>
          </cell>
          <cell r="B4001" t="str">
            <v>Posicionamento mecanizado de trilhos</v>
          </cell>
          <cell r="C4001" t="str">
            <v>km</v>
          </cell>
          <cell r="D4001">
            <v>0.66400000000000003</v>
          </cell>
        </row>
        <row r="4002">
          <cell r="A4002">
            <v>3009132</v>
          </cell>
          <cell r="B4002" t="str">
            <v>Pré-alinhamento manual da grade com dormente de madeira</v>
          </cell>
          <cell r="C4002" t="str">
            <v>km</v>
          </cell>
          <cell r="D4002">
            <v>0.5</v>
          </cell>
        </row>
        <row r="4003">
          <cell r="A4003">
            <v>3009133</v>
          </cell>
          <cell r="B4003" t="str">
            <v>Pré-alinhamento mecanizado da grade</v>
          </cell>
          <cell r="C4003" t="str">
            <v>km</v>
          </cell>
          <cell r="D4003">
            <v>0.14940000000000001</v>
          </cell>
        </row>
        <row r="4004">
          <cell r="A4004">
            <v>3009321</v>
          </cell>
          <cell r="B4004" t="str">
            <v>Solda aluminotérmica para TR45 com cadinho descartável, executada no campo, para formação de trilho longo soldado (TLS)</v>
          </cell>
          <cell r="C4004" t="str">
            <v>un</v>
          </cell>
          <cell r="D4004">
            <v>0.86953999999999998</v>
          </cell>
        </row>
        <row r="4005">
          <cell r="A4005">
            <v>3009322</v>
          </cell>
          <cell r="B4005" t="str">
            <v>Solda aluminotérmica para TR57 com cadinho descartável, executada no campo, para formação de trilho longo soldado (TLS)</v>
          </cell>
          <cell r="C4005" t="str">
            <v>un</v>
          </cell>
          <cell r="D4005">
            <v>0.83870999999999996</v>
          </cell>
        </row>
        <row r="4006">
          <cell r="A4006">
            <v>3009323</v>
          </cell>
          <cell r="B4006" t="str">
            <v>Solda aluminotérmica para TR68 com cadinho descartável, executada no campo, para formação de trilho longo soldado (TLS)</v>
          </cell>
          <cell r="C4006" t="str">
            <v>un</v>
          </cell>
          <cell r="D4006">
            <v>0.82042999999999999</v>
          </cell>
        </row>
        <row r="4007">
          <cell r="A4007">
            <v>3009324</v>
          </cell>
          <cell r="B4007" t="str">
            <v>Solda aluminotérmica para UIC60 com cadinho descartável, executada no campo, para formação de trilho longo soldado (TLS)</v>
          </cell>
          <cell r="C4007" t="str">
            <v>un</v>
          </cell>
          <cell r="D4007">
            <v>0.82743999999999995</v>
          </cell>
        </row>
        <row r="4008">
          <cell r="A4008">
            <v>3009096</v>
          </cell>
          <cell r="B4008" t="str">
            <v>Solda elétrica por caldeamento para qualquer perfil de trilho, comprimento de 12 m, em estaleiro para formação de trilho longo soldado</v>
          </cell>
          <cell r="C4008" t="str">
            <v>un</v>
          </cell>
          <cell r="D4008">
            <v>4.1500000000000004</v>
          </cell>
        </row>
        <row r="4009">
          <cell r="A4009">
            <v>3009330</v>
          </cell>
          <cell r="B4009" t="str">
            <v>Solda elétrica por caldeamento para trilho TR45, comprimento de até 24 m, em via com dormente de concreto para formação de barra ou trilho longo soldado</v>
          </cell>
          <cell r="C4009" t="str">
            <v>un</v>
          </cell>
          <cell r="D4009">
            <v>4.1500000000000004</v>
          </cell>
        </row>
        <row r="4010">
          <cell r="A4010">
            <v>3009326</v>
          </cell>
          <cell r="B4010" t="str">
            <v>Solda elétrica por caldeamento para trilho TR45, comprimento de até 24 m, em via com dormente de madeira para formação de barra ou trilho longo soldado</v>
          </cell>
          <cell r="C4010" t="str">
            <v>un</v>
          </cell>
          <cell r="D4010">
            <v>4.1500000000000004</v>
          </cell>
        </row>
        <row r="4011">
          <cell r="A4011">
            <v>3009234</v>
          </cell>
          <cell r="B4011" t="str">
            <v>Trilho TR45, comprimento de 12 m, sobre dormente de concreto, bitola métrica ou larga, taxa de dormentação de 1.667 un/km, tala de junção de 6 furos e fixação elástica Pandrol - posicionamento e assentamento manual</v>
          </cell>
          <cell r="C4011" t="str">
            <v>km</v>
          </cell>
          <cell r="D4011">
            <v>0.2</v>
          </cell>
        </row>
        <row r="4012">
          <cell r="A4012">
            <v>3009022</v>
          </cell>
          <cell r="B4012" t="str">
            <v>Trilho TR45, comprimento de 12 m, sobre dormente de concreto, bitola métrica ou larga, taxa de dormentação de 1.750 un/km, tala de junção de 6 furos e fixação elástica Pandrol - posicionamento e assentamento manual</v>
          </cell>
          <cell r="C4012" t="str">
            <v>km</v>
          </cell>
          <cell r="D4012">
            <v>0.2</v>
          </cell>
        </row>
        <row r="4013">
          <cell r="A4013">
            <v>3009230</v>
          </cell>
          <cell r="B4013" t="str">
            <v>Trilho TR45, comprimento de 12 m, sobre dormente de concreto, bitola mista, taxa de dormentação de 1.667 un/km, tala de junção de 6 furos e fixação elástica Pandrol - posicionamento e assentamento manual</v>
          </cell>
          <cell r="C4013" t="str">
            <v>km</v>
          </cell>
          <cell r="D4013">
            <v>0.13333</v>
          </cell>
        </row>
        <row r="4014">
          <cell r="A4014">
            <v>3009018</v>
          </cell>
          <cell r="B4014" t="str">
            <v>Trilho TR45, comprimento de 12 m, sobre dormente de concreto, bitola mista, taxa de dormentação de 1.750 un/km, tala de junção de 6 furos e fixação elástica Pandrol - posicionamento e assentamento manual</v>
          </cell>
          <cell r="C4014" t="str">
            <v>km</v>
          </cell>
          <cell r="D4014">
            <v>0.13333</v>
          </cell>
        </row>
        <row r="4015">
          <cell r="A4015">
            <v>3009288</v>
          </cell>
          <cell r="B4015" t="str">
            <v>Trilho TR45, comprimento de 12 m, sobre dormente de madeira, bitola métrica ou larga, taxa de dormentação de 1.667 un/km, tala de junção de 6 furos e fixação rígida - posicionamento e assentamento manual</v>
          </cell>
          <cell r="C4015" t="str">
            <v>km</v>
          </cell>
          <cell r="D4015">
            <v>8.3000000000000004E-2</v>
          </cell>
        </row>
        <row r="4016">
          <cell r="A4016">
            <v>3009013</v>
          </cell>
          <cell r="B4016" t="str">
            <v>Trilho TR45, comprimento de 12 m, sobre dormente de madeira, bitola métrica ou larga, taxa de dormentação de 1.750 un/km, tala de junção de 6 furos e fixação rígida - posicionamento e assentamento manual</v>
          </cell>
          <cell r="C4016" t="str">
            <v>km</v>
          </cell>
          <cell r="D4016">
            <v>7.9039999999999999E-2</v>
          </cell>
        </row>
        <row r="4017">
          <cell r="A4017">
            <v>3009292</v>
          </cell>
          <cell r="B4017" t="str">
            <v>Trilho TR45, comprimento de 12 m, sobre dormente de madeira, bitola mista, taxa de dormentação de 1.667 un/km, tala de junção de 6 furos e fixação rígida - posicionamento e assentamento manual</v>
          </cell>
          <cell r="C4017" t="str">
            <v>km</v>
          </cell>
          <cell r="D4017">
            <v>5.5320000000000001E-2</v>
          </cell>
        </row>
        <row r="4018">
          <cell r="A4018">
            <v>3009225</v>
          </cell>
          <cell r="B4018" t="str">
            <v>Trilho TR45, comprimento de 12 m, sobre dormente de madeira, bitola mista, taxa de dormentação de 1.750 un/km, tala de junção de 6 furos e fixação rígida - posicionamento e assentamento manual</v>
          </cell>
          <cell r="C4018" t="str">
            <v>km</v>
          </cell>
          <cell r="D4018">
            <v>5.2679999999999998E-2</v>
          </cell>
        </row>
        <row r="4019">
          <cell r="A4019">
            <v>3009100</v>
          </cell>
          <cell r="B4019" t="str">
            <v>Trilho TR45, comprimento de 120 m (TLS), formado por trilhos curtos de 12 m soldados por caldeamento - confecção em estaleiro</v>
          </cell>
          <cell r="C4019" t="str">
            <v>un</v>
          </cell>
          <cell r="D4019">
            <v>1</v>
          </cell>
        </row>
        <row r="4020">
          <cell r="A4020">
            <v>3009238</v>
          </cell>
          <cell r="B4020" t="str">
            <v>Trilho TR45, comprimento de 120 m (TLS), sobre dormente de concreto, bitola métrica ou larga, taxa de dormentação de 1.667 un/km, tala de junção de 6 furos e fixação elástica Pandrol - posicionamento e assentamento mecanizado</v>
          </cell>
          <cell r="C4020" t="str">
            <v>km</v>
          </cell>
          <cell r="D4020">
            <v>0.19775000000000001</v>
          </cell>
        </row>
        <row r="4021">
          <cell r="A4021">
            <v>3009304</v>
          </cell>
          <cell r="B4021" t="str">
            <v>Trilho TR45, comprimento de 120 m (TLS), sobre dormente de concreto, bitola mista, taxa de dormentação de 1.667 un/km, tala de junção de 6 furos e fixação elástica Pandrol - posicionamento e assentamento mecanizado</v>
          </cell>
          <cell r="C4021" t="str">
            <v>km</v>
          </cell>
          <cell r="D4021">
            <v>0.13183</v>
          </cell>
        </row>
        <row r="4022">
          <cell r="A4022">
            <v>3009030</v>
          </cell>
          <cell r="B4022" t="str">
            <v>Trilho TR45, comprimento de 120 m (TLS), sobre dormente de concreto, bitola mista, taxa de dormentação de 1.750 un/km, tala de junção de 6 furos e fixação elástica Pandrol - posicionamento e assentamento mecanizado</v>
          </cell>
          <cell r="C4022" t="str">
            <v>km</v>
          </cell>
          <cell r="D4022">
            <v>0.12590999999999999</v>
          </cell>
        </row>
        <row r="4023">
          <cell r="A4023">
            <v>3009254</v>
          </cell>
          <cell r="B4023" t="str">
            <v>Trilho TR45, comprimento de 120 m (TLS), sobre dormente de madeira, bitola métrica ou larga, taxa de dormentação de 1.667 un/km, tala de junção de 6 furos e fixação elástica Pandrol - posicionamento e assentamento mecanizado</v>
          </cell>
          <cell r="C4023" t="str">
            <v>km</v>
          </cell>
          <cell r="D4023">
            <v>8.3000000000000004E-2</v>
          </cell>
        </row>
        <row r="4024">
          <cell r="A4024">
            <v>3009262</v>
          </cell>
          <cell r="B4024" t="str">
            <v>Trilho TR45, comprimento de 120 m (TLS), sobre dormente de madeira, bitola métrica ou larga, taxa de dormentação de 1.667 un/km, tala de junção de 6 furos e fixação rígida - posicionamento e assentamento mecanizado</v>
          </cell>
          <cell r="C4024" t="str">
            <v>km</v>
          </cell>
          <cell r="D4024">
            <v>8.3000000000000004E-2</v>
          </cell>
        </row>
        <row r="4025">
          <cell r="A4025">
            <v>3009034</v>
          </cell>
          <cell r="B4025" t="str">
            <v>Trilho TR45, comprimento de 120 m (TLS), sobre dormente de madeira, bitola métrica ou larga, taxa de dormentação de 1.750 un/km, tala de junção de 6 furos e fixação elástica Pandrol - posicionamento e assentamento mecanizado</v>
          </cell>
          <cell r="C4025" t="str">
            <v>km</v>
          </cell>
          <cell r="D4025">
            <v>7.9039999999999999E-2</v>
          </cell>
        </row>
        <row r="4026">
          <cell r="A4026">
            <v>3009042</v>
          </cell>
          <cell r="B4026" t="str">
            <v>Trilho TR45, comprimento de 120 m (TLS), sobre dormente de madeira, bitola métrica ou larga, taxa de dormentação de 1.750 un/km, tala de junção de 6 furos e fixação rígida - posicionamento e assentamento mecanizado</v>
          </cell>
          <cell r="C4026" t="str">
            <v>km</v>
          </cell>
          <cell r="D4026">
            <v>7.9039999999999999E-2</v>
          </cell>
        </row>
        <row r="4027">
          <cell r="A4027">
            <v>3009270</v>
          </cell>
          <cell r="B4027" t="str">
            <v>Trilho TR45, comprimento de 120 m (TLS), sobre dormente de madeira, bitola mista, taxa de dormentação de 1.667 un/km, tala de junção de 6 furos e fixação elástica Pandrol - posicionamento e assentamento mecanizado</v>
          </cell>
          <cell r="C4027" t="str">
            <v>km</v>
          </cell>
          <cell r="D4027">
            <v>5.5320000000000001E-2</v>
          </cell>
        </row>
        <row r="4028">
          <cell r="A4028">
            <v>3009050</v>
          </cell>
          <cell r="B4028" t="str">
            <v>Trilho TR45, comprimento de 120 m (TLS), sobre dormente de madeira, bitola mista, taxa de dormentação de 1.750 un/km, tala de junção de 6 furos e fixação elástica Pandrol - posicionamento e assentamento mecanizado</v>
          </cell>
          <cell r="C4028" t="str">
            <v>km</v>
          </cell>
          <cell r="D4028">
            <v>5.2679999999999998E-2</v>
          </cell>
        </row>
        <row r="4029">
          <cell r="A4029">
            <v>3009101</v>
          </cell>
          <cell r="B4029" t="str">
            <v>Trilho TR45, comprimento de 240 m (TLS), formado por trilhos curtos de 12 m soldados por caldeamento - confecção em estaleiro</v>
          </cell>
          <cell r="C4029" t="str">
            <v>un</v>
          </cell>
          <cell r="D4029">
            <v>1</v>
          </cell>
        </row>
        <row r="4030">
          <cell r="A4030">
            <v>3009246</v>
          </cell>
          <cell r="B4030" t="str">
            <v>Trilho TR45, comprimento de 240 m (TLS), sobre dormente de concreto, bitola métrica ou larga, taxa de dormentação de 1.667 un/km, tala de junção de 6 furos e fixação elástica Pandrol - posicionamento e assentamento mecanizado</v>
          </cell>
          <cell r="C4030" t="str">
            <v>km</v>
          </cell>
          <cell r="D4030">
            <v>0.20327999999999999</v>
          </cell>
        </row>
        <row r="4031">
          <cell r="A4031">
            <v>3009208</v>
          </cell>
          <cell r="B4031" t="str">
            <v>Trilho TR45, comprimento de 240 m (TLS), sobre dormente de concreto, bitola métrica ou larga, taxa de dormentação de 1.750 un/km, tala de junção de 6 furos e fixação elástica Pandrol - posicionamento e assentamento mecanizado</v>
          </cell>
          <cell r="C4031" t="str">
            <v>km</v>
          </cell>
          <cell r="D4031">
            <v>0.19389000000000001</v>
          </cell>
        </row>
        <row r="4032">
          <cell r="A4032">
            <v>3009308</v>
          </cell>
          <cell r="B4032" t="str">
            <v>Trilho TR45, comprimento de 240 m (TLS), sobre dormente de concreto, bitola mista, taxa de dormentação de 1.667 un/km, tala de junção de 6 furos e fixação elástica Pandrol - posicionamento e assentamento mecanizado</v>
          </cell>
          <cell r="C4032" t="str">
            <v>km</v>
          </cell>
          <cell r="D4032">
            <v>0.13552</v>
          </cell>
        </row>
        <row r="4033">
          <cell r="A4033">
            <v>3009212</v>
          </cell>
          <cell r="B4033" t="str">
            <v>Trilho TR45, comprimento de 240 m (TLS), sobre dormente de concreto, bitola mista, taxa de dormentação de 1.750 un/km, tala de junção de 6 furos e fixação elástica Pandrol - posicionamento e assentamento mecanizado</v>
          </cell>
          <cell r="C4033" t="str">
            <v>km</v>
          </cell>
          <cell r="D4033">
            <v>0.12926000000000001</v>
          </cell>
        </row>
        <row r="4034">
          <cell r="A4034">
            <v>3009258</v>
          </cell>
          <cell r="B4034" t="str">
            <v>Trilho TR45, comprimento de 240 m (TLS), sobre dormente de madeira, bitola métrica ou larga, taxa de dormentação de 1.667 un/km, tala de junção de 6 furos e fixação elástica Pandrol - posicionamento e assentamento mecanizado</v>
          </cell>
          <cell r="C4034" t="str">
            <v>km</v>
          </cell>
          <cell r="D4034">
            <v>8.3000000000000004E-2</v>
          </cell>
        </row>
        <row r="4035">
          <cell r="A4035">
            <v>3009266</v>
          </cell>
          <cell r="B4035" t="str">
            <v>Trilho TR45, comprimento de 240 m (TLS), sobre dormente de madeira, bitola métrica ou larga, taxa de dormentação de 1.667 un/km, tala de junção de 6 furos e fixação rígida - posicionamento e assentamento mecanizado</v>
          </cell>
          <cell r="C4035" t="str">
            <v>km</v>
          </cell>
          <cell r="D4035">
            <v>8.3000000000000004E-2</v>
          </cell>
        </row>
        <row r="4036">
          <cell r="A4036">
            <v>3009038</v>
          </cell>
          <cell r="B4036" t="str">
            <v>Trilho TR45, comprimento de 240 m (TLS), sobre dormente de madeira, bitola métrica ou larga, taxa de dormentação de 1.750 un/km, tala de junção de 6 furos e fixação elástica Pandrol - posicionamento e assentamento mecanizado</v>
          </cell>
          <cell r="C4036" t="str">
            <v>km</v>
          </cell>
          <cell r="D4036">
            <v>7.9039999999999999E-2</v>
          </cell>
        </row>
        <row r="4037">
          <cell r="A4037">
            <v>3009046</v>
          </cell>
          <cell r="B4037" t="str">
            <v>Trilho TR45, comprimento de 240 m (TLS), sobre dormente de madeira, bitola métrica ou larga, taxa de dormentação de 1.750 un/km, tala de junção de 6 furos e fixação rígida - posicionamento e assentamento mecanizado</v>
          </cell>
          <cell r="C4037" t="str">
            <v>km</v>
          </cell>
          <cell r="D4037">
            <v>7.9039999999999999E-2</v>
          </cell>
        </row>
        <row r="4038">
          <cell r="A4038">
            <v>3009274</v>
          </cell>
          <cell r="B4038" t="str">
            <v>Trilho TR45, comprimento de 240 m (TLS), sobre dormente de madeira, bitola mista, taxa de dormentação de 1.667 un/km, tala de junção de 6 furos e fixação elástica Pandrol - posicionamento e assentamento mecanizado</v>
          </cell>
          <cell r="C4038" t="str">
            <v>km</v>
          </cell>
          <cell r="D4038">
            <v>5.5320000000000001E-2</v>
          </cell>
        </row>
        <row r="4039">
          <cell r="A4039">
            <v>3009054</v>
          </cell>
          <cell r="B4039" t="str">
            <v>Trilho TR45, comprimento de 240 m (TLS), sobre dormente de madeira, bitola mista, taxa de dormentação de 1.750 un/km, tala de junção de 6 furos e fixação elástica Pandrol - posicionamento e assentamento mecanizado</v>
          </cell>
          <cell r="C4039" t="str">
            <v>km</v>
          </cell>
          <cell r="D4039">
            <v>5.2679999999999998E-2</v>
          </cell>
        </row>
        <row r="4040">
          <cell r="A4040">
            <v>3009235</v>
          </cell>
          <cell r="B4040" t="str">
            <v>Trilho TR57, comprimento de 12 m, sobre dormente de concreto, bitola métrica ou larga, taxa de dormentação de 1.667 un/km, tala de junção de 6 furos e fixação elástica Pandrol - posicionamento e assentamento manual</v>
          </cell>
          <cell r="C4040" t="str">
            <v>km</v>
          </cell>
          <cell r="D4040">
            <v>0.2</v>
          </cell>
        </row>
        <row r="4041">
          <cell r="A4041">
            <v>3009023</v>
          </cell>
          <cell r="B4041" t="str">
            <v>Trilho TR57, comprimento de 12 m, sobre dormente de concreto, bitola métrica ou larga, taxa de dormentação de 1.750 un/km, tala de junção de 6 furos e fixação elástica Pandrol - posicionamento e assentamento manual</v>
          </cell>
          <cell r="C4041" t="str">
            <v>km</v>
          </cell>
          <cell r="D4041">
            <v>0.2</v>
          </cell>
        </row>
        <row r="4042">
          <cell r="A4042">
            <v>3009231</v>
          </cell>
          <cell r="B4042" t="str">
            <v>Trilho TR57, comprimento de 12 m, sobre dormente de concreto, bitola mista, taxa de dormentação de 1.667 un/km, tala de junção de 6 furos e fixação elástica Pandrol - posicionamento e assentamento manual</v>
          </cell>
          <cell r="C4042" t="str">
            <v>km</v>
          </cell>
          <cell r="D4042">
            <v>0.2</v>
          </cell>
        </row>
        <row r="4043">
          <cell r="A4043">
            <v>3009019</v>
          </cell>
          <cell r="B4043" t="str">
            <v>Trilho TR57, comprimento de 12 m, sobre dormente de concreto, bitola mista, taxa de dormentação de 1.750 un/km, tala de junção de 6 furos e fixação elástica Pandrol - posicionamento e assentamento manual</v>
          </cell>
          <cell r="C4043" t="str">
            <v>km</v>
          </cell>
          <cell r="D4043">
            <v>0.13333</v>
          </cell>
        </row>
        <row r="4044">
          <cell r="A4044">
            <v>3009289</v>
          </cell>
          <cell r="B4044" t="str">
            <v>Trilho TR57, comprimento de 12 m, sobre dormente de madeira, bitola métrica ou larga, taxa de dormentação de 1.667 un/km, tala de junção de 6 furos e fixação rígida - posicionamento e assentamento manual</v>
          </cell>
          <cell r="C4044" t="str">
            <v>km</v>
          </cell>
          <cell r="D4044">
            <v>8.3000000000000004E-2</v>
          </cell>
        </row>
        <row r="4045">
          <cell r="A4045">
            <v>3009014</v>
          </cell>
          <cell r="B4045" t="str">
            <v>Trilho TR57, comprimento de 12 m, sobre dormente de madeira, bitola métrica ou larga, taxa de dormentação de 1.750 un/km, tala de junção de 6 furos e fixação rígida - posicionamento e assentamento manual</v>
          </cell>
          <cell r="C4045" t="str">
            <v>km</v>
          </cell>
          <cell r="D4045">
            <v>7.9039999999999999E-2</v>
          </cell>
        </row>
        <row r="4046">
          <cell r="A4046">
            <v>3009293</v>
          </cell>
          <cell r="B4046" t="str">
            <v>Trilho TR57, comprimento de 12 m, sobre dormente de madeira, bitola mista, taxa de dormentação de 1.667 un/km, tala de junção de 6 furos e fixação rígida - posicionamento e assentamento manual</v>
          </cell>
          <cell r="C4046" t="str">
            <v>km</v>
          </cell>
          <cell r="D4046">
            <v>5.5320000000000001E-2</v>
          </cell>
        </row>
        <row r="4047">
          <cell r="A4047">
            <v>3009226</v>
          </cell>
          <cell r="B4047" t="str">
            <v>Trilho TR57, comprimento de 12 m, sobre dormente de madeira, bitola mista, taxa de dormentação de 1.750 un/km, tala de junção de 6 furos e fixação rígida - posicionamento e assentamento manual</v>
          </cell>
          <cell r="C4047" t="str">
            <v>km</v>
          </cell>
          <cell r="D4047">
            <v>5.2679999999999998E-2</v>
          </cell>
        </row>
        <row r="4048">
          <cell r="A4048">
            <v>3009102</v>
          </cell>
          <cell r="B4048" t="str">
            <v>Trilho TR57, comprimento de 120 m (TLS), formado por trilhos curtos de 12 m soldados por caldeamento - confecção em estaleiro</v>
          </cell>
          <cell r="C4048" t="str">
            <v>un</v>
          </cell>
          <cell r="D4048">
            <v>1</v>
          </cell>
        </row>
        <row r="4049">
          <cell r="A4049">
            <v>3009297</v>
          </cell>
          <cell r="B4049" t="str">
            <v>Trilho TR57, comprimento de 120 m (TLS), sobre dormente de concreto, bitola métrica ou larga, taxa de dormentação de 1.667 un/km, tala de junção de 6 furos e fixação elástica Pandrol - posicionamento e assentamento mecanizado</v>
          </cell>
          <cell r="C4049" t="str">
            <v>km</v>
          </cell>
          <cell r="D4049">
            <v>0.19775000000000001</v>
          </cell>
        </row>
        <row r="4050">
          <cell r="A4050">
            <v>3009027</v>
          </cell>
          <cell r="B4050" t="str">
            <v>Trilho TR57, comprimento de 120 m (TLS), sobre dormente de concreto, bitola métrica ou larga, taxa de dormentação de 1.750 un/km, tala de junção de 6 furos e fixação elástica Pandrol - posicionamento e assentamento mecanizado</v>
          </cell>
          <cell r="C4050" t="str">
            <v>km</v>
          </cell>
          <cell r="D4050">
            <v>0.18886</v>
          </cell>
        </row>
        <row r="4051">
          <cell r="A4051">
            <v>3009305</v>
          </cell>
          <cell r="B4051" t="str">
            <v>Trilho TR57, comprimento de 120 m (TLS), sobre dormente de concreto, bitola mista, taxa de dormentação de 1.667 un/km, tala de junção de 6 furos e fixação elástica Pandrol - posicionamento e assentamento mecanizado</v>
          </cell>
          <cell r="C4051" t="str">
            <v>km</v>
          </cell>
          <cell r="D4051">
            <v>0.13183</v>
          </cell>
        </row>
        <row r="4052">
          <cell r="A4052">
            <v>3009031</v>
          </cell>
          <cell r="B4052" t="str">
            <v>Trilho TR57, comprimento de 120 m (TLS), sobre dormente de concreto, bitola mista, taxa de dormentação de 1.750 un/km, tala de junção de 6 furos e fixação elástica Pandrol - posicionamento e assentamento mecanizado</v>
          </cell>
          <cell r="C4052" t="str">
            <v>km</v>
          </cell>
          <cell r="D4052">
            <v>0.12590999999999999</v>
          </cell>
        </row>
        <row r="4053">
          <cell r="A4053">
            <v>3009255</v>
          </cell>
          <cell r="B4053" t="str">
            <v>Trilho TR57, comprimento de 120 m (TLS), sobre dormente de madeira, bitola métrica ou larga, taxa de dormentação de 1.667 un/km, tala de junção de 6 furos e fixação elástica Pandrol - posicionamento e assentamento mecanizado</v>
          </cell>
          <cell r="C4053" t="str">
            <v>km</v>
          </cell>
          <cell r="D4053">
            <v>8.3000000000000004E-2</v>
          </cell>
        </row>
        <row r="4054">
          <cell r="A4054">
            <v>3009263</v>
          </cell>
          <cell r="B4054" t="str">
            <v>Trilho TR57, comprimento de 120 m (TLS), sobre dormente de madeira, bitola métrica ou larga, taxa de dormentação de 1.667 un/km, tala de junção de 6 furos e fixação rígida - posicionamento e assentamento mecanizado</v>
          </cell>
          <cell r="C4054" t="str">
            <v>km</v>
          </cell>
          <cell r="D4054">
            <v>8.3000000000000004E-2</v>
          </cell>
        </row>
        <row r="4055">
          <cell r="A4055">
            <v>3009035</v>
          </cell>
          <cell r="B4055" t="str">
            <v>Trilho TR57, comprimento de 120 m (TLS), sobre dormente de madeira, bitola métrica ou larga, taxa de dormentação de 1.750 un/km, tala de junção de 6 furos e fixação elástica Pandrol - posicionamento e assentamento mecanizado</v>
          </cell>
          <cell r="C4055" t="str">
            <v>km</v>
          </cell>
          <cell r="D4055">
            <v>7.9039999999999999E-2</v>
          </cell>
        </row>
        <row r="4056">
          <cell r="A4056">
            <v>3009043</v>
          </cell>
          <cell r="B4056" t="str">
            <v>Trilho TR57, comprimento de 120 m (TLS), sobre dormente de madeira, bitola métrica ou larga, taxa de dormentação de 1.750 un/km, tala de junção de 6 furos e fixação rígida - posicionamento e assentamento mecanizado</v>
          </cell>
          <cell r="C4056" t="str">
            <v>km</v>
          </cell>
          <cell r="D4056">
            <v>7.9039999999999999E-2</v>
          </cell>
        </row>
        <row r="4057">
          <cell r="A4057">
            <v>3009271</v>
          </cell>
          <cell r="B4057" t="str">
            <v>Trilho TR57, comprimento de 120 m (TLS), sobre dormente de madeira, bitola mista, taxa de dormentação de 1.667 un/km, tala de junção de 6 furos e fixação elástica Pandrol - posicionamento e assentamento mecanizado</v>
          </cell>
          <cell r="C4057" t="str">
            <v>km</v>
          </cell>
          <cell r="D4057">
            <v>5.5320000000000001E-2</v>
          </cell>
        </row>
        <row r="4058">
          <cell r="A4058">
            <v>3009051</v>
          </cell>
          <cell r="B4058" t="str">
            <v>Trilho TR57, comprimento de 120 m (TLS), sobre dormente de madeira, bitola mista, taxa de dormentação de 1.750 un/km, tala de junção de 6 furos e fixação elástica Pandrol - posicionamento e assentamento mecanizado</v>
          </cell>
          <cell r="C4058" t="str">
            <v>km</v>
          </cell>
          <cell r="D4058">
            <v>5.2679999999999998E-2</v>
          </cell>
        </row>
        <row r="4059">
          <cell r="A4059">
            <v>3009103</v>
          </cell>
          <cell r="B4059" t="str">
            <v>Trilho TR57, comprimento de 240 m (TLS), formado por trilhos curtos de 12 m soldados por caldeamento - confecção em estaleiro</v>
          </cell>
          <cell r="C4059" t="str">
            <v>un</v>
          </cell>
          <cell r="D4059">
            <v>1</v>
          </cell>
        </row>
        <row r="4060">
          <cell r="A4060">
            <v>3009247</v>
          </cell>
          <cell r="B4060" t="str">
            <v>Trilho TR57, comprimento de 240 m (TLS), sobre dormente de concreto, bitola métrica ou larga, taxa de dormentação de 1.667 un/km, tala de junção de 6 furos e fixação elástica Pandrol - posicionamento e assentamento mecanizado</v>
          </cell>
          <cell r="C4060" t="str">
            <v>km</v>
          </cell>
          <cell r="D4060">
            <v>0.20327999999999999</v>
          </cell>
        </row>
        <row r="4061">
          <cell r="A4061">
            <v>3009209</v>
          </cell>
          <cell r="B4061" t="str">
            <v>Trilho TR57, comprimento de 240 m (TLS), sobre dormente de concreto, bitola métrica ou larga, taxa de dormentação de 1.750 un/km, tala de junção de 6 furos e fixação elástica Pandrol - posicionamento e assentamento mecanizado</v>
          </cell>
          <cell r="C4061" t="str">
            <v>km</v>
          </cell>
          <cell r="D4061">
            <v>0.19389000000000001</v>
          </cell>
        </row>
        <row r="4062">
          <cell r="A4062">
            <v>3009309</v>
          </cell>
          <cell r="B4062" t="str">
            <v>Trilho TR57, comprimento de 240 m (TLS), sobre dormente de concreto, bitola mista, taxa de dormentação de 1.667 un/km, tala de junção de 6 furos e fixação elástica Pandrol - posicionamento e assentamento mecanizado</v>
          </cell>
          <cell r="C4062" t="str">
            <v>km</v>
          </cell>
          <cell r="D4062">
            <v>0.13552</v>
          </cell>
        </row>
        <row r="4063">
          <cell r="A4063">
            <v>3009213</v>
          </cell>
          <cell r="B4063" t="str">
            <v>Trilho TR57, comprimento de 240 m (TLS), sobre dormente de concreto, bitola mista, taxa de dormentação de 1.750 un/km, tala de junção de 6 furos e fixação elástica Pandrol - posicionamento e assentamento mecanizado</v>
          </cell>
          <cell r="C4063" t="str">
            <v>km</v>
          </cell>
          <cell r="D4063">
            <v>0.12926000000000001</v>
          </cell>
        </row>
        <row r="4064">
          <cell r="A4064">
            <v>3009259</v>
          </cell>
          <cell r="B4064" t="str">
            <v>Trilho TR57, comprimento de 240 m (TLS), sobre dormente de madeira, bitola métrica ou larga, taxa de dormentação de 1.667 un/km, tala de junção de 6 furos e fixação elástica Pandrol - posicionamento e assentamento mecanizado</v>
          </cell>
          <cell r="C4064" t="str">
            <v>km</v>
          </cell>
          <cell r="D4064">
            <v>8.3000000000000004E-2</v>
          </cell>
        </row>
        <row r="4065">
          <cell r="A4065">
            <v>3009267</v>
          </cell>
          <cell r="B4065" t="str">
            <v>Trilho TR57, comprimento de 240 m (TLS), sobre dormente de madeira, bitola métrica ou larga, taxa de dormentação de 1.667 un/km, tala de junção de 6 furos e fixação rígida - posicionamento e assentamento mecanizado</v>
          </cell>
          <cell r="C4065" t="str">
            <v>km</v>
          </cell>
          <cell r="D4065">
            <v>8.3000000000000004E-2</v>
          </cell>
        </row>
        <row r="4066">
          <cell r="A4066">
            <v>3009039</v>
          </cell>
          <cell r="B4066" t="str">
            <v>Trilho TR57, comprimento de 240 m (TLS), sobre dormente de madeira, bitola métrica ou larga, taxa de dormentação de 1.750 un/km, tala de junção de 6 furos e fixação elástica Pandrol - posicionamento e assentamento mecanizado</v>
          </cell>
          <cell r="C4066" t="str">
            <v>km</v>
          </cell>
          <cell r="D4066">
            <v>7.9039999999999999E-2</v>
          </cell>
        </row>
        <row r="4067">
          <cell r="A4067">
            <v>3009047</v>
          </cell>
          <cell r="B4067" t="str">
            <v>Trilho TR57, comprimento de 240 m (TLS), sobre dormente de madeira, bitola métrica ou larga, taxa de dormentação de 1.750 un/km, tala de junção de 6 furos e fixação rígida - posicionamento e assentamento mecanizado</v>
          </cell>
          <cell r="C4067" t="str">
            <v>km</v>
          </cell>
          <cell r="D4067">
            <v>7.9039999999999999E-2</v>
          </cell>
        </row>
        <row r="4068">
          <cell r="A4068">
            <v>3009275</v>
          </cell>
          <cell r="B4068" t="str">
            <v>Trilho TR57, comprimento de 240 m (TLS), sobre dormente de madeira, bitola mista, taxa de dormentação de 1.667 un/km, tala de junção de 6 furos e fixação elástica Pandrol - posicionamento e assentamento mecanizado</v>
          </cell>
          <cell r="C4068" t="str">
            <v>km</v>
          </cell>
          <cell r="D4068">
            <v>5.5320000000000001E-2</v>
          </cell>
        </row>
        <row r="4069">
          <cell r="A4069">
            <v>3009055</v>
          </cell>
          <cell r="B4069" t="str">
            <v>Trilho TR57, comprimento de 240 m (TLS), sobre dormente de madeira, bitola mista, taxa de dormentação de 1.750 un/km, tala de junção de 6 furos e fixação elástica Pandrol - posicionamento e assentamento mecanizado</v>
          </cell>
          <cell r="C4069" t="str">
            <v>km</v>
          </cell>
          <cell r="D4069">
            <v>5.2679999999999998E-2</v>
          </cell>
        </row>
        <row r="4070">
          <cell r="A4070">
            <v>3009236</v>
          </cell>
          <cell r="B4070" t="str">
            <v>Trilho TR68, comprimento de 12 m, sobre dormente de concreto, bitola métrica ou larga, taxa de dormentação de 1.667 un/km, tala de junção de 6 furos e fixação elástica Pandrol - posicionamento e assentamento manual</v>
          </cell>
          <cell r="C4070" t="str">
            <v>km</v>
          </cell>
          <cell r="D4070">
            <v>0.13333</v>
          </cell>
        </row>
        <row r="4071">
          <cell r="A4071">
            <v>3009024</v>
          </cell>
          <cell r="B4071" t="str">
            <v>Trilho TR68, comprimento de 12 m, sobre dormente de concreto, bitola métrica ou larga, taxa de dormentação de 1.750 un/km, tala de junção de 6 furos e fixação elástica Pandrol - posicionamento e assentamento manual</v>
          </cell>
          <cell r="C4071" t="str">
            <v>km</v>
          </cell>
          <cell r="D4071">
            <v>0.2</v>
          </cell>
        </row>
        <row r="4072">
          <cell r="A4072">
            <v>3009232</v>
          </cell>
          <cell r="B4072" t="str">
            <v>Trilho TR68, comprimento de 12 m, sobre dormente de concreto, bitola mista, taxa de dormentação de 1.667 un/km, tala de junção de 6 furos e fixação elástica Pandrol - posicionamento e assentamento manual</v>
          </cell>
          <cell r="C4072" t="str">
            <v>km</v>
          </cell>
          <cell r="D4072">
            <v>0.2</v>
          </cell>
        </row>
        <row r="4073">
          <cell r="A4073">
            <v>3009020</v>
          </cell>
          <cell r="B4073" t="str">
            <v>Trilho TR68, comprimento de 12 m, sobre dormente de concreto, bitola mista, taxa de dormentação de 1.750 un/km, tala de junção de 6 furos e fixação elástica Pandrol - posicionamento e assentamento manual</v>
          </cell>
          <cell r="C4073" t="str">
            <v>km</v>
          </cell>
          <cell r="D4073">
            <v>0.2</v>
          </cell>
        </row>
        <row r="4074">
          <cell r="A4074">
            <v>3009290</v>
          </cell>
          <cell r="B4074" t="str">
            <v>Trilho TR68, comprimento de 12 m, sobre dormente de madeira, bitola métrica ou larga, taxa de dormentação de 1.667 un/km, tala de junção de 6 furos e fixação rígida - posicionamento e assentamento manual</v>
          </cell>
          <cell r="C4074" t="str">
            <v>km</v>
          </cell>
          <cell r="D4074">
            <v>8.3000000000000004E-2</v>
          </cell>
        </row>
        <row r="4075">
          <cell r="A4075">
            <v>3009015</v>
          </cell>
          <cell r="B4075" t="str">
            <v>Trilho TR68, comprimento de 12 m, sobre dormente de madeira, bitola métrica ou larga, taxa de dormentação de 1.750 un/km, tala de junção de 6 furos e fixação rígida - posicionamento e assentamento manual</v>
          </cell>
          <cell r="C4075" t="str">
            <v>km</v>
          </cell>
          <cell r="D4075">
            <v>7.9039999999999999E-2</v>
          </cell>
        </row>
        <row r="4076">
          <cell r="A4076">
            <v>3009294</v>
          </cell>
          <cell r="B4076" t="str">
            <v>Trilho TR68, comprimento de 12 m, sobre dormente de madeira, bitola mista, taxa de dormentação de 1.667 un/km, tala de junção de 6 furos e fixação rígida - posicionamento e assentamento manual</v>
          </cell>
          <cell r="C4076" t="str">
            <v>km</v>
          </cell>
          <cell r="D4076">
            <v>5.5320000000000001E-2</v>
          </cell>
        </row>
        <row r="4077">
          <cell r="A4077">
            <v>3009227</v>
          </cell>
          <cell r="B4077" t="str">
            <v>Trilho TR68, comprimento de 12 m, sobre dormente de madeira, bitola mista, taxa de dormentação de 1.750 un/km, tala de junção de 6 furos e fixação rígida - posicionamento e assentamento manual</v>
          </cell>
          <cell r="C4077" t="str">
            <v>km</v>
          </cell>
          <cell r="D4077">
            <v>5.2679999999999998E-2</v>
          </cell>
        </row>
        <row r="4078">
          <cell r="A4078">
            <v>3009104</v>
          </cell>
          <cell r="B4078" t="str">
            <v>Trilho TR68, comprimento de 120 m (TLS), formado por trilhos curtos de 12 m soldados por caldeamento - confecção em estaleiro</v>
          </cell>
          <cell r="C4078" t="str">
            <v>un</v>
          </cell>
          <cell r="D4078">
            <v>1</v>
          </cell>
        </row>
        <row r="4079">
          <cell r="A4079">
            <v>3009240</v>
          </cell>
          <cell r="B4079" t="str">
            <v>Trilho TR68, comprimento de 120 m (TLS), sobre dormente de concreto, bitola métrica ou larga, taxa de dormentação de 1.667 un/km, tala de junção de 6 furos e fixação elástica Pandrol - posicionamento e assentamento mecanizado</v>
          </cell>
          <cell r="C4079" t="str">
            <v>km</v>
          </cell>
          <cell r="D4079">
            <v>0.19775000000000001</v>
          </cell>
        </row>
        <row r="4080">
          <cell r="A4080">
            <v>3009028</v>
          </cell>
          <cell r="B4080" t="str">
            <v>Trilho TR68, comprimento de 120 m (TLS), sobre dormente de concreto, bitola métrica ou larga, taxa de dormentação de 1.750 un/km, tala de junção de 6 furos e fixação elástica Pandrol - posicionamento e assentamento mecanizado</v>
          </cell>
          <cell r="C4080" t="str">
            <v>km</v>
          </cell>
          <cell r="D4080">
            <v>0.18886</v>
          </cell>
        </row>
        <row r="4081">
          <cell r="A4081">
            <v>3009306</v>
          </cell>
          <cell r="B4081" t="str">
            <v>Trilho TR68, comprimento de 120 m (TLS), sobre dormente de concreto, bitola mista, taxa de dormentação de 1.667 un/km, tala de junção de 6 furos e fixação elástica Pandrol - posicionamento e assentamento mecanizado</v>
          </cell>
          <cell r="C4081" t="str">
            <v>km</v>
          </cell>
          <cell r="D4081">
            <v>0.13183</v>
          </cell>
        </row>
        <row r="4082">
          <cell r="A4082">
            <v>3009032</v>
          </cell>
          <cell r="B4082" t="str">
            <v>Trilho TR68, comprimento de 120 m (TLS), sobre dormente de concreto, bitola mista, taxa de dormentação de 1.750 un/km, tala de junção de 6 furos e fixação elástica Pandrol - posicionamento e assentamento mecanizado</v>
          </cell>
          <cell r="C4082" t="str">
            <v>km</v>
          </cell>
          <cell r="D4082">
            <v>0.12590999999999999</v>
          </cell>
        </row>
        <row r="4083">
          <cell r="A4083">
            <v>3009256</v>
          </cell>
          <cell r="B4083" t="str">
            <v>Trilho TR68, comprimento de 120 m (TLS), sobre dormente de madeira, bitola métrica ou larga, taxa de dormentação de 1.667 un/km, tala de junção de 6 furos e fixação elástica Pandrol - posicionamento e assentamento mecanizado</v>
          </cell>
          <cell r="C4083" t="str">
            <v>km</v>
          </cell>
          <cell r="D4083">
            <v>8.3000000000000004E-2</v>
          </cell>
        </row>
        <row r="4084">
          <cell r="A4084">
            <v>3009264</v>
          </cell>
          <cell r="B4084" t="str">
            <v>Trilho TR68, comprimento de 120 m (TLS), sobre dormente de madeira, bitola métrica ou larga, taxa de dormentação de 1.667 un/km, tala de junção de 6 furos e fixação rígida - posicionamento e assentamento mecanizado</v>
          </cell>
          <cell r="C4084" t="str">
            <v>km</v>
          </cell>
          <cell r="D4084">
            <v>8.3000000000000004E-2</v>
          </cell>
        </row>
        <row r="4085">
          <cell r="A4085">
            <v>3009036</v>
          </cell>
          <cell r="B4085" t="str">
            <v>Trilho TR68, comprimento de 120 m (TLS), sobre dormente de madeira, bitola métrica ou larga, taxa de dormentação de 1.750 un/km, tala de junção de 6 furos e fixação elástica Pandrol - posicionamento e assentamento mecanizado</v>
          </cell>
          <cell r="C4085" t="str">
            <v>km</v>
          </cell>
          <cell r="D4085">
            <v>7.9039999999999999E-2</v>
          </cell>
        </row>
        <row r="4086">
          <cell r="A4086">
            <v>3009044</v>
          </cell>
          <cell r="B4086" t="str">
            <v>Trilho TR68, comprimento de 120 m (TLS), sobre dormente de madeira, bitola métrica ou larga, taxa de dormentação de 1.750 un/km, tala de junção de 6 furos e fixação rígida - posicionamento e assentamento mecanizado</v>
          </cell>
          <cell r="C4086" t="str">
            <v>km</v>
          </cell>
          <cell r="D4086">
            <v>7.9039999999999999E-2</v>
          </cell>
        </row>
        <row r="4087">
          <cell r="A4087">
            <v>3009272</v>
          </cell>
          <cell r="B4087" t="str">
            <v>Trilho TR68, comprimento de 120 m (TLS), sobre dormente de madeira, bitola mista, taxa de dormentação de 1.667 un/km, tala de junção de 6 furos e fixação elástica Pandrol - posicionamento e assentamento mecanizado</v>
          </cell>
          <cell r="C4087" t="str">
            <v>km</v>
          </cell>
          <cell r="D4087">
            <v>5.5320000000000001E-2</v>
          </cell>
        </row>
        <row r="4088">
          <cell r="A4088">
            <v>3009052</v>
          </cell>
          <cell r="B4088" t="str">
            <v>Trilho TR68, comprimento de 120 m (TLS), sobre dormente de madeira, bitola mista, taxa de dormentação de 1.750 un/km, tala de junção de 6 furos e fixação elástica Pandrol - posicionamento e assentamento mecanizado</v>
          </cell>
          <cell r="C4088" t="str">
            <v>km</v>
          </cell>
          <cell r="D4088">
            <v>5.2679999999999998E-2</v>
          </cell>
        </row>
        <row r="4089">
          <cell r="A4089">
            <v>3009105</v>
          </cell>
          <cell r="B4089" t="str">
            <v>Trilho TR68, comprimento de 240 m (TLS), formado por trilhos curtos de 12 m soldados por caldeamento - confecção em estaleiro</v>
          </cell>
          <cell r="C4089" t="str">
            <v>un</v>
          </cell>
          <cell r="D4089">
            <v>1</v>
          </cell>
        </row>
        <row r="4090">
          <cell r="A4090">
            <v>3009248</v>
          </cell>
          <cell r="B4090" t="str">
            <v>Trilho TR68, comprimento de 240 m (TLS), sobre dormente de concreto, bitola métrica ou larga, taxa de dormentação de 1.667 un/km, tala de junção de 6 furos e fixação elástica Pandrol - posicionamento e assentamento mecanizado</v>
          </cell>
          <cell r="C4090" t="str">
            <v>km</v>
          </cell>
          <cell r="D4090">
            <v>0.20327999999999999</v>
          </cell>
        </row>
        <row r="4091">
          <cell r="A4091">
            <v>3009210</v>
          </cell>
          <cell r="B4091" t="str">
            <v>Trilho TR68, comprimento de 240 m (TLS), sobre dormente de concreto, bitola métrica ou larga, taxa de dormentação de 1.750 un/km, tala de junção de 6 furos e fixação elástica Pandrol - posicionamento e assentamento mecanizado</v>
          </cell>
          <cell r="C4091" t="str">
            <v>km</v>
          </cell>
          <cell r="D4091">
            <v>0.19389000000000001</v>
          </cell>
        </row>
        <row r="4092">
          <cell r="A4092">
            <v>3009310</v>
          </cell>
          <cell r="B4092" t="str">
            <v>Trilho TR68, comprimento de 240 m (TLS), sobre dormente de concreto, bitola mista, taxa de dormentação de 1.667 un/km, tala de junção de 6 furos e fixação elástica Pandrol - posicionamento e assentamento mecanizado</v>
          </cell>
          <cell r="C4092" t="str">
            <v>km</v>
          </cell>
          <cell r="D4092">
            <v>0.13552</v>
          </cell>
        </row>
        <row r="4093">
          <cell r="A4093">
            <v>3009214</v>
          </cell>
          <cell r="B4093" t="str">
            <v>Trilho TR68, comprimento de 240 m (TLS), sobre dormente de concreto, bitola mista, taxa de dormentação de 1.750 un/km, tala de junção de 6 furos e fixação elástica Pandrol - posicionamento e assentamento mecanizado</v>
          </cell>
          <cell r="C4093" t="str">
            <v>km</v>
          </cell>
          <cell r="D4093">
            <v>0.12926000000000001</v>
          </cell>
        </row>
        <row r="4094">
          <cell r="A4094">
            <v>3009260</v>
          </cell>
          <cell r="B4094" t="str">
            <v>Trilho TR68, comprimento de 240 m (TLS), sobre dormente de madeira, bitola métrica ou larga, taxa de dormentação de 1.667 un/km, tala de junção de 6 furos e fixação elástica Pandrol - posicionamento e assentamento mecanizado</v>
          </cell>
          <cell r="C4094" t="str">
            <v>km</v>
          </cell>
          <cell r="D4094">
            <v>8.3000000000000004E-2</v>
          </cell>
        </row>
        <row r="4095">
          <cell r="A4095">
            <v>3009268</v>
          </cell>
          <cell r="B4095" t="str">
            <v>Trilho TR68, comprimento de 240 m (TLS), sobre dormente de madeira, bitola métrica ou larga, taxa de dormentação de 1.667 un/km, tala de junção de 6 furos e fixação rígida - posicionamento e assentamento mecanizado</v>
          </cell>
          <cell r="C4095" t="str">
            <v>km</v>
          </cell>
          <cell r="D4095">
            <v>8.3000000000000004E-2</v>
          </cell>
        </row>
        <row r="4096">
          <cell r="A4096">
            <v>3009040</v>
          </cell>
          <cell r="B4096" t="str">
            <v>Trilho TR68, comprimento de 240 m (TLS), sobre dormente de madeira, bitola métrica ou larga, taxa de dormentação de 1.750 un/km, tala de junção de 6 furos e fixação elástica Pandrol - posicionamento e assentamento mecanizado</v>
          </cell>
          <cell r="C4096" t="str">
            <v>km</v>
          </cell>
          <cell r="D4096">
            <v>7.9039999999999999E-2</v>
          </cell>
        </row>
        <row r="4097">
          <cell r="A4097">
            <v>3009048</v>
          </cell>
          <cell r="B4097" t="str">
            <v>Trilho TR68, comprimento de 240 m (TLS), sobre dormente de madeira, bitola métrica ou larga, taxa de dormentação de 1.750 un/km, tala de junção de 6 furos e fixação rígida - posicionamento e assentamento mecanizado</v>
          </cell>
          <cell r="C4097" t="str">
            <v>km</v>
          </cell>
          <cell r="D4097">
            <v>7.9039999999999999E-2</v>
          </cell>
        </row>
        <row r="4098">
          <cell r="A4098">
            <v>3009276</v>
          </cell>
          <cell r="B4098" t="str">
            <v>Trilho TR68, comprimento de 240 m (TLS), sobre dormente de madeira, bitola mista, taxa de dormentação de 1.667 un/km, tala de junção de 6 furos e fixação elástica Pandrol - posicionamento e assentamento mecanizado</v>
          </cell>
          <cell r="C4098" t="str">
            <v>km</v>
          </cell>
          <cell r="D4098">
            <v>5.5320000000000001E-2</v>
          </cell>
        </row>
        <row r="4099">
          <cell r="A4099">
            <v>3009056</v>
          </cell>
          <cell r="B4099" t="str">
            <v>Trilho TR68, comprimento de 240 m (TLS), sobre dormente de madeira, bitola mista, taxa de dormentação de 1.750 un/km, tala de junção de 6 furos e fixação elástica Pandrol - posicionamento e assentamento mecanizado</v>
          </cell>
          <cell r="C4099" t="str">
            <v>km</v>
          </cell>
          <cell r="D4099">
            <v>5.2679999999999998E-2</v>
          </cell>
        </row>
        <row r="4100">
          <cell r="A4100">
            <v>3009237</v>
          </cell>
          <cell r="B4100" t="str">
            <v>Trilho UIC60, comprimento de 12 m, sobre dormente de concreto, bitola métrica ou larga, taxa de dormentação de 1.667 un/km, tala de junção de 6 furos e fixação elástica Pandrol - posicionamento e assentamento manual</v>
          </cell>
          <cell r="C4100" t="str">
            <v>km</v>
          </cell>
          <cell r="D4100">
            <v>0.13333</v>
          </cell>
        </row>
        <row r="4101">
          <cell r="A4101">
            <v>3009025</v>
          </cell>
          <cell r="B4101" t="str">
            <v>Trilho UIC60, comprimento de 12 m, sobre dormente de concreto, bitola métrica ou larga, taxa de dormentação de 1.750 un/km, tala de junção de 6 furos e fixação elástica Pandrol - posicionamento e assentamento manual</v>
          </cell>
          <cell r="C4101" t="str">
            <v>km</v>
          </cell>
          <cell r="D4101">
            <v>0.2</v>
          </cell>
        </row>
        <row r="4102">
          <cell r="A4102">
            <v>3009319</v>
          </cell>
          <cell r="B4102" t="str">
            <v>Trilho UIC60, comprimento de 12 m, sobre dormente de concreto, bitola mista, taxa de dormentação de 1.667 un/km, tala de junção de 6 furos e fixação elástica Pandrol - posicionamento e assentamento manual</v>
          </cell>
          <cell r="C4102" t="str">
            <v>km</v>
          </cell>
          <cell r="D4102">
            <v>0.13333</v>
          </cell>
        </row>
        <row r="4103">
          <cell r="A4103">
            <v>3009021</v>
          </cell>
          <cell r="B4103" t="str">
            <v>Trilho UIC60, comprimento de 12 m, sobre dormente de concreto, bitola mista, taxa de dormentação de 1.750 un/km, tala de junção de 6 furos e fixação elástica Pandrol - posicionamento e assentamento manual</v>
          </cell>
          <cell r="C4103" t="str">
            <v>km</v>
          </cell>
          <cell r="D4103">
            <v>0.2</v>
          </cell>
        </row>
        <row r="4104">
          <cell r="A4104">
            <v>3009291</v>
          </cell>
          <cell r="B4104" t="str">
            <v>Trilho UIC60, comprimento de 12 m, sobre dormente de madeira, bitola métrica ou larga, taxa de dormentação de 1.667 un/km, tala de junção de 6 furos e fixação rígida - posicionamento e assentamento manual</v>
          </cell>
          <cell r="C4104" t="str">
            <v>km</v>
          </cell>
          <cell r="D4104">
            <v>8.3000000000000004E-2</v>
          </cell>
        </row>
        <row r="4105">
          <cell r="A4105">
            <v>3009016</v>
          </cell>
          <cell r="B4105" t="str">
            <v>Trilho UIC60, comprimento de 12 m, sobre dormente de madeira, bitola métrica ou larga, taxa de dormentação de 1.750 un/km, tala de junção de 6 furos e fixação rígida - posicionamento e assentamento manual</v>
          </cell>
          <cell r="C4105" t="str">
            <v>km</v>
          </cell>
          <cell r="D4105">
            <v>7.9039999999999999E-2</v>
          </cell>
        </row>
        <row r="4106">
          <cell r="A4106">
            <v>3009295</v>
          </cell>
          <cell r="B4106" t="str">
            <v>Trilho UIC60, comprimento de 12 m, sobre dormente de madeira, bitola mista, taxa de dormentação de 1.667 un/km, tala de junção de 6 furos e fixação rígida - posicionamento e assentamento manual</v>
          </cell>
          <cell r="C4106" t="str">
            <v>km</v>
          </cell>
          <cell r="D4106">
            <v>5.5320000000000001E-2</v>
          </cell>
        </row>
        <row r="4107">
          <cell r="A4107">
            <v>3009228</v>
          </cell>
          <cell r="B4107" t="str">
            <v>Trilho UIC60, comprimento de 12 m, sobre dormente de madeira, bitola mista, taxa de dormentação de 1.750 un/km, tala de junção de 6 furos e fixação rígida - posicionamento e assentamento manual</v>
          </cell>
          <cell r="C4107" t="str">
            <v>km</v>
          </cell>
          <cell r="D4107">
            <v>5.2679999999999998E-2</v>
          </cell>
        </row>
        <row r="4108">
          <cell r="A4108">
            <v>3009106</v>
          </cell>
          <cell r="B4108" t="str">
            <v>Trilho UIC60, comprimento de 120 m (TLS), formado por trilhos curtos de 12 m soldados por caldeamento - confecção em estaleiro</v>
          </cell>
          <cell r="C4108" t="str">
            <v>un</v>
          </cell>
          <cell r="D4108">
            <v>1</v>
          </cell>
        </row>
        <row r="4109">
          <cell r="A4109">
            <v>3009299</v>
          </cell>
          <cell r="B4109" t="str">
            <v>Trilho UIC60, comprimento de 120 m (TLS), sobre dormente de concreto, bitola métrica ou larga, taxa de dormentação de 1.667 un/km, tala de junção de 6 furos e fixação elástica Pandrol - posicionamento e assentamento mecanizado</v>
          </cell>
          <cell r="C4109" t="str">
            <v>km</v>
          </cell>
          <cell r="D4109">
            <v>0.19775000000000001</v>
          </cell>
        </row>
        <row r="4110">
          <cell r="A4110">
            <v>3009029</v>
          </cell>
          <cell r="B4110" t="str">
            <v>Trilho UIC60, comprimento de 120 m (TLS), sobre dormente de concreto, bitola métrica ou larga, taxa de dormentação de 1.750 un/km, tala de junção de 6 furos e fixação elástica Pandrol - posicionamento e assentamento mecanizado</v>
          </cell>
          <cell r="C4110" t="str">
            <v>km</v>
          </cell>
          <cell r="D4110">
            <v>0.18886</v>
          </cell>
        </row>
        <row r="4111">
          <cell r="A4111">
            <v>3009245</v>
          </cell>
          <cell r="B4111" t="str">
            <v>Trilho UIC60, comprimento de 120 m (TLS), sobre dormente de concreto, bitola mista, taxa de dormentação de 1.667 un/km, tala de junção de 6 furos e fixação elástica Pandrol - posicionamento e assentamento mecanizado</v>
          </cell>
          <cell r="C4111" t="str">
            <v>km</v>
          </cell>
          <cell r="D4111">
            <v>0.13183</v>
          </cell>
        </row>
        <row r="4112">
          <cell r="A4112">
            <v>3009033</v>
          </cell>
          <cell r="B4112" t="str">
            <v>Trilho UIC60, comprimento de 120 m (TLS), sobre dormente de concreto, bitola mista, taxa de dormentação de 1.750 un/km, tala de junção de 6 furos e fixação elástica Pandrol - posicionamento e assentamento mecanizado</v>
          </cell>
          <cell r="C4112" t="str">
            <v>km</v>
          </cell>
          <cell r="D4112">
            <v>0.12590999999999999</v>
          </cell>
        </row>
        <row r="4113">
          <cell r="A4113">
            <v>3009257</v>
          </cell>
          <cell r="B4113" t="str">
            <v>Trilho UIC60, comprimento de 120 m (TLS), sobre dormente de madeira, bitola métrica ou larga, taxa de dormentação de 1.667 un/km, tala de junção de 6 furos e fixação elástica Pandrol - posicionamento e assentamento mecanizado</v>
          </cell>
          <cell r="C4113" t="str">
            <v>km</v>
          </cell>
          <cell r="D4113">
            <v>8.3000000000000004E-2</v>
          </cell>
        </row>
        <row r="4114">
          <cell r="A4114">
            <v>3009265</v>
          </cell>
          <cell r="B4114" t="str">
            <v>Trilho UIC60, comprimento de 120 m (TLS), sobre dormente de madeira, bitola métrica ou larga, taxa de dormentação de 1.667 un/km, tala de junção de 6 furos e fixação rígida - posicionamento e assentamento mecanizado</v>
          </cell>
          <cell r="C4114" t="str">
            <v>km</v>
          </cell>
          <cell r="D4114">
            <v>8.3000000000000004E-2</v>
          </cell>
        </row>
        <row r="4115">
          <cell r="A4115">
            <v>3009037</v>
          </cell>
          <cell r="B4115" t="str">
            <v>Trilho UIC60, comprimento de 120 m (TLS), sobre dormente de madeira, bitola métrica ou larga, taxa de dormentação de 1.750 un/km, tala de junção de 6 furos e fixação elástica Pandrol - posicionamento e assentamento mecanizado</v>
          </cell>
          <cell r="C4115" t="str">
            <v>km</v>
          </cell>
          <cell r="D4115">
            <v>7.9039999999999999E-2</v>
          </cell>
        </row>
        <row r="4116">
          <cell r="A4116">
            <v>3009045</v>
          </cell>
          <cell r="B4116" t="str">
            <v>Trilho UIC60, comprimento de 120 m (TLS), sobre dormente de madeira, bitola métrica ou larga, taxa de dormentação de 1.750 un/km, tala de junção de 6 furos e fixação rígida - posicionamento e assentamento mecanizado</v>
          </cell>
          <cell r="C4116" t="str">
            <v>km</v>
          </cell>
          <cell r="D4116">
            <v>7.9039999999999999E-2</v>
          </cell>
        </row>
        <row r="4117">
          <cell r="A4117">
            <v>3009273</v>
          </cell>
          <cell r="B4117" t="str">
            <v>Trilho UIC60, comprimento de 120 m (TLS), sobre dormente de madeira, bitola mista, taxa de dormentação de 1.667 un/km, tala de junção de 6 furos e fixação elástica Pandrol - posicionamento e assentamento mecanizado</v>
          </cell>
          <cell r="C4117" t="str">
            <v>km</v>
          </cell>
          <cell r="D4117">
            <v>5.5320000000000001E-2</v>
          </cell>
        </row>
        <row r="4118">
          <cell r="A4118">
            <v>3009053</v>
          </cell>
          <cell r="B4118" t="str">
            <v>Trilho UIC60, comprimento de 120 m (TLS), sobre dormente de madeira, bitola mista, taxa de dormentação de 1.750 un/km, tala de junção de 6 furos e fixação elástica Pandrol - posicionamento e assentamento mecanizado</v>
          </cell>
          <cell r="C4118" t="str">
            <v>km</v>
          </cell>
          <cell r="D4118">
            <v>5.2679999999999998E-2</v>
          </cell>
        </row>
        <row r="4119">
          <cell r="A4119">
            <v>3009107</v>
          </cell>
          <cell r="B4119" t="str">
            <v>Trilho UIC60, comprimento de 240 m (TLS), formado por trilhos curtos de 12 m soldados por caldeamento - confecção em estaleiro</v>
          </cell>
          <cell r="C4119" t="str">
            <v>un</v>
          </cell>
          <cell r="D4119">
            <v>1</v>
          </cell>
        </row>
        <row r="4120">
          <cell r="A4120">
            <v>3009249</v>
          </cell>
          <cell r="B4120" t="str">
            <v>Trilho UIC60, comprimento de 240 m (TLS), sobre dormente de concreto, bitola métrica ou larga, taxa de dormentação de 1.667 un/km, tala de junção de 6 furos e fixação elástica Pandrol - posicionamento e assentamento mecanizado</v>
          </cell>
          <cell r="C4120" t="str">
            <v>km</v>
          </cell>
          <cell r="D4120">
            <v>0.20327999999999999</v>
          </cell>
        </row>
        <row r="4121">
          <cell r="A4121">
            <v>3009211</v>
          </cell>
          <cell r="B4121" t="str">
            <v>Trilho UIC60, comprimento de 240 m (TLS), sobre dormente de concreto, bitola métrica ou larga, taxa de dormentação de 1.750 un/km, tala de junção de 6 furos e fixação elástica Pandrol - posicionamento e assentamento mecanizado</v>
          </cell>
          <cell r="C4121" t="str">
            <v>km</v>
          </cell>
          <cell r="D4121">
            <v>0.19389000000000001</v>
          </cell>
        </row>
        <row r="4122">
          <cell r="A4122">
            <v>3009253</v>
          </cell>
          <cell r="B4122" t="str">
            <v>Trilho UIC60, comprimento de 240 m (TLS), sobre dormente de concreto, bitola mista, taxa de dormentação de 1.667 un/km, tala de junção de 6 furos e fixação elástica Pandrol - posicionamento e assentamento mecanizado</v>
          </cell>
          <cell r="C4122" t="str">
            <v>km</v>
          </cell>
          <cell r="D4122">
            <v>0.13552</v>
          </cell>
        </row>
        <row r="4123">
          <cell r="A4123">
            <v>3009215</v>
          </cell>
          <cell r="B4123" t="str">
            <v>Trilho UIC60, comprimento de 240 m (TLS), sobre dormente de concreto, bitola mista, taxa de dormentação de 1.750 un/km, tala de junção de 6 furos e fixação elástica Pandrol - posicionamento e assentamento mecanizado</v>
          </cell>
          <cell r="C4123" t="str">
            <v>km</v>
          </cell>
          <cell r="D4123">
            <v>0.12926000000000001</v>
          </cell>
        </row>
        <row r="4124">
          <cell r="A4124">
            <v>3009261</v>
          </cell>
          <cell r="B4124" t="str">
            <v>Trilho UIC60, comprimento de 240 m (TLS), sobre dormente de madeira, bitola métrica ou larga, taxa de dormentação de 1.667 un/km, tala de junção de 6 furos e fixação elástica Pandrol - posicionamento e assentamento mecanizado</v>
          </cell>
          <cell r="C4124" t="str">
            <v>km</v>
          </cell>
          <cell r="D4124">
            <v>8.3000000000000004E-2</v>
          </cell>
        </row>
        <row r="4125">
          <cell r="A4125">
            <v>3009269</v>
          </cell>
          <cell r="B4125" t="str">
            <v>Trilho UIC60, comprimento de 240 m (TLS), sobre dormente de madeira, bitola métrica ou larga, taxa de dormentação de 1.667 un/km, tala de junção de 6 furos e fixação rígida - posicionamento e assentamento mecanizado</v>
          </cell>
          <cell r="C4125" t="str">
            <v>km</v>
          </cell>
          <cell r="D4125">
            <v>8.3000000000000004E-2</v>
          </cell>
        </row>
        <row r="4126">
          <cell r="A4126">
            <v>3009041</v>
          </cell>
          <cell r="B4126" t="str">
            <v>Trilho UIC60, comprimento de 240 m (TLS), sobre dormente de madeira, bitola métrica ou larga, taxa de dormentação de 1.750 un/km, tala de junção de 6 furos e fixação elástica Pandrol - posicionamento e assentamento mecanizado</v>
          </cell>
          <cell r="C4126" t="str">
            <v>km</v>
          </cell>
          <cell r="D4126">
            <v>7.9039999999999999E-2</v>
          </cell>
        </row>
        <row r="4127">
          <cell r="A4127">
            <v>3009049</v>
          </cell>
          <cell r="B4127" t="str">
            <v>Trilho UIC60, comprimento de 240 m (TLS), sobre dormente de madeira, bitola métrica ou larga, taxa de dormentação de 1.750 un/km, tala de junção de 6 furos e fixação rígida - posicionamento e assentamento mecanizado</v>
          </cell>
          <cell r="C4127" t="str">
            <v>km</v>
          </cell>
          <cell r="D4127">
            <v>7.9039999999999999E-2</v>
          </cell>
        </row>
        <row r="4128">
          <cell r="A4128">
            <v>3009277</v>
          </cell>
          <cell r="B4128" t="str">
            <v>Trilho UIC60, comprimento de 240 m (TLS), sobre dormente de madeira, bitola mista, taxa de dormentação de 1.667 un/km, tala de junção de 6 furos e fixação elástica Pandrol - posicionamento e assentamento mecanizado</v>
          </cell>
          <cell r="C4128" t="str">
            <v>km</v>
          </cell>
          <cell r="D4128">
            <v>5.5320000000000001E-2</v>
          </cell>
        </row>
        <row r="4129">
          <cell r="A4129">
            <v>3009057</v>
          </cell>
          <cell r="B4129" t="str">
            <v>Trilho UIC60, comprimento de 240 m (TLS), sobre dormente de madeira, bitola mista, taxa de dormentação de 1.750 un/km, tala de junção de 6 furos e fixação elástica Pandrol - posicionamento e assentamento mecanizado</v>
          </cell>
          <cell r="C4129" t="str">
            <v>km</v>
          </cell>
          <cell r="D4129">
            <v>5.2679999999999998E-2</v>
          </cell>
        </row>
        <row r="4130">
          <cell r="A4130">
            <v>3108073</v>
          </cell>
          <cell r="B4130" t="str">
            <v>Confecção de fôrma metálica em chapa 1/8" para poita trapezoidal</v>
          </cell>
          <cell r="C4130" t="str">
            <v>m²</v>
          </cell>
          <cell r="D4130">
            <v>14.38</v>
          </cell>
        </row>
        <row r="4131">
          <cell r="A4131">
            <v>3107965</v>
          </cell>
          <cell r="B4131" t="str">
            <v>Confecção de forma metálica em chapa 3/16" para poita trapezoidal</v>
          </cell>
          <cell r="C4131" t="str">
            <v>m²</v>
          </cell>
          <cell r="D4131">
            <v>11.91</v>
          </cell>
        </row>
        <row r="4132">
          <cell r="A4132">
            <v>3105941</v>
          </cell>
          <cell r="B4132" t="str">
            <v>Fôrma em chapa metálica 1/8" para cabeça de tirantes - utilização de 50 vezes - confecção, instalação e retirada</v>
          </cell>
          <cell r="C4132" t="str">
            <v>m²</v>
          </cell>
          <cell r="D4132">
            <v>3.246</v>
          </cell>
        </row>
        <row r="4133">
          <cell r="A4133">
            <v>3108150</v>
          </cell>
          <cell r="B4133" t="str">
            <v>Fôrma metálica curva em chapa 3/16" reforçada com nervuras de 40 mm x 3/16" dispostas em grelhas de 40 x 60 cm - utilização de 100 vezes - confecção, instalação e retirada</v>
          </cell>
          <cell r="C4133" t="str">
            <v>m²</v>
          </cell>
          <cell r="D4133">
            <v>1</v>
          </cell>
        </row>
        <row r="4134">
          <cell r="A4134">
            <v>3108071</v>
          </cell>
          <cell r="B4134" t="str">
            <v>Fôrma metálica em chapa 1/8" para poita trapezoidal - utilização de 50 vezes - montagem, instalação e retirada</v>
          </cell>
          <cell r="C4134" t="str">
            <v>m²</v>
          </cell>
          <cell r="D4134">
            <v>16.739999999999998</v>
          </cell>
        </row>
        <row r="4135">
          <cell r="A4135">
            <v>3107967</v>
          </cell>
          <cell r="B4135" t="str">
            <v>Fôrma metálica em chapa 1/8" reforçada com nervuras de 40 mm x 1/8" dispostas em grelhas de 40 x 60 cm - utilização de 100 vezes - confecção, instalação e retirada</v>
          </cell>
          <cell r="C4135" t="str">
            <v>m²</v>
          </cell>
          <cell r="D4135">
            <v>1</v>
          </cell>
        </row>
        <row r="4136">
          <cell r="A4136">
            <v>3107966</v>
          </cell>
          <cell r="B4136" t="str">
            <v>Fôrma metálica em chapa 3/16" para poita trapezoidal - utilização de 50 vezes - montagem, instalação e retirada</v>
          </cell>
          <cell r="C4136" t="str">
            <v>m²</v>
          </cell>
          <cell r="D4136">
            <v>10.62</v>
          </cell>
        </row>
        <row r="4137">
          <cell r="A4137">
            <v>3108072</v>
          </cell>
          <cell r="B4137" t="str">
            <v>Fôrma metálica em chapa 3/16" reforçada com nervuras de 40 mm x 3/16" dispostas em grelhas de 40 x 60 cm - utilização de 100 vezes - confecção, instalação e retirada</v>
          </cell>
          <cell r="C4137" t="str">
            <v>m²</v>
          </cell>
          <cell r="D4137">
            <v>1</v>
          </cell>
        </row>
        <row r="4138">
          <cell r="A4138">
            <v>3117750</v>
          </cell>
          <cell r="B4138" t="str">
            <v>Fôrma metálica para aduelas de bueiros celulares de concreto pré-moldados - utilização de 100 vezes - confecção, instalação e retirada</v>
          </cell>
          <cell r="C4138" t="str">
            <v>m²</v>
          </cell>
          <cell r="D4138">
            <v>1</v>
          </cell>
        </row>
        <row r="4139">
          <cell r="A4139">
            <v>3117749</v>
          </cell>
          <cell r="B4139" t="str">
            <v>Fôrma metálica para guarda-corpo de concreto - utilização de 50 vezes - confecção</v>
          </cell>
          <cell r="C4139" t="str">
            <v>m²</v>
          </cell>
          <cell r="D4139">
            <v>1</v>
          </cell>
        </row>
        <row r="4140">
          <cell r="A4140">
            <v>3107964</v>
          </cell>
          <cell r="B4140" t="str">
            <v>Fôrma metálica para pavimento de concreto - utilização de 100 vezes - confecção, instalação e retirada</v>
          </cell>
          <cell r="C4140" t="str">
            <v>m²</v>
          </cell>
          <cell r="D4140">
            <v>1</v>
          </cell>
        </row>
        <row r="4141">
          <cell r="A4141">
            <v>3106551</v>
          </cell>
          <cell r="B4141" t="str">
            <v>Fôrma metálica para tetrápode - utilização de 100 vezes - confecção, instalação e retirada</v>
          </cell>
          <cell r="C4141" t="str">
            <v>m²</v>
          </cell>
          <cell r="D4141">
            <v>1</v>
          </cell>
        </row>
        <row r="4142">
          <cell r="A4142">
            <v>3106427</v>
          </cell>
          <cell r="B4142" t="str">
            <v>Fôrma metálica para viga de concreto pré-moldada protendida para OAE - utilização de 20 vezes - confecção, instalação e retirada</v>
          </cell>
          <cell r="C4142" t="str">
            <v>m²</v>
          </cell>
          <cell r="D4142">
            <v>1</v>
          </cell>
        </row>
        <row r="4143">
          <cell r="A4143">
            <v>3106552</v>
          </cell>
          <cell r="B4143" t="str">
            <v>Fôrma metálica para Xbloc - utilização de 100 vezes - confecção, instalação e retirada</v>
          </cell>
          <cell r="C4143" t="str">
            <v>m²</v>
          </cell>
          <cell r="D4143">
            <v>1</v>
          </cell>
        </row>
        <row r="4144">
          <cell r="A4144">
            <v>3107969</v>
          </cell>
          <cell r="B4144" t="str">
            <v>Fôrmas curvas de compensado plastificado 10 mm - uso geral - utilização de 2 vezes - confecção, instalação e retirada</v>
          </cell>
          <cell r="C4144" t="str">
            <v>m²</v>
          </cell>
          <cell r="D4144">
            <v>1</v>
          </cell>
        </row>
        <row r="4145">
          <cell r="A4145">
            <v>3107970</v>
          </cell>
          <cell r="B4145" t="str">
            <v>Fôrmas curvas de compensado resinado 10 mm - uso geral - utilização de 2 vezes - confecção, instalação e retirada</v>
          </cell>
          <cell r="C4145" t="str">
            <v>m²</v>
          </cell>
          <cell r="D4145">
            <v>1</v>
          </cell>
        </row>
        <row r="4146">
          <cell r="A4146">
            <v>3108007</v>
          </cell>
          <cell r="B4146" t="str">
            <v>Fôrmas de compensado plastificado 10 mm - uso geral - utilização de 1 vez - confecção, instalação e retirada</v>
          </cell>
          <cell r="C4146" t="str">
            <v>m²</v>
          </cell>
          <cell r="D4146">
            <v>1</v>
          </cell>
        </row>
        <row r="4147">
          <cell r="A4147">
            <v>3108008</v>
          </cell>
          <cell r="B4147" t="str">
            <v>Fôrmas de compensado plastificado 10 mm - uso geral - utilização de 2 vezes - confecção, instalação e retirada</v>
          </cell>
          <cell r="C4147" t="str">
            <v>m²</v>
          </cell>
          <cell r="D4147">
            <v>1</v>
          </cell>
        </row>
        <row r="4148">
          <cell r="A4148">
            <v>3108009</v>
          </cell>
          <cell r="B4148" t="str">
            <v>Fôrmas de compensado plastificado 10 mm - uso geral - utilização de 3 vezes - confecção, instalação e retirada</v>
          </cell>
          <cell r="C4148" t="str">
            <v>m²</v>
          </cell>
          <cell r="D4148">
            <v>1</v>
          </cell>
        </row>
        <row r="4149">
          <cell r="A4149">
            <v>3108011</v>
          </cell>
          <cell r="B4149" t="str">
            <v>Fôrmas de compensado plastificado 12 mm - uso geral - utilização de 1 vez - confecção, instalação e retirada</v>
          </cell>
          <cell r="C4149" t="str">
            <v>m²</v>
          </cell>
          <cell r="D4149">
            <v>1</v>
          </cell>
        </row>
        <row r="4150">
          <cell r="A4150">
            <v>3108012</v>
          </cell>
          <cell r="B4150" t="str">
            <v>Fôrmas de compensado plastificado 12 mm - uso geral - utilização de 2 vezes - confecção, instalação e retirada</v>
          </cell>
          <cell r="C4150" t="str">
            <v>m²</v>
          </cell>
          <cell r="D4150">
            <v>1</v>
          </cell>
        </row>
        <row r="4151">
          <cell r="A4151">
            <v>3108013</v>
          </cell>
          <cell r="B4151" t="str">
            <v>Fôrmas de compensado plastificado 12 mm - uso geral - utilização de 3 vezes - confecção, instalação e retirada</v>
          </cell>
          <cell r="C4151" t="str">
            <v>m²</v>
          </cell>
          <cell r="D4151">
            <v>1</v>
          </cell>
        </row>
        <row r="4152">
          <cell r="A4152">
            <v>3108015</v>
          </cell>
          <cell r="B4152" t="str">
            <v>Fôrmas de compensado plastificado 14 mm - uso geral - utilização de 1 vez - confecção, instalação e retirada</v>
          </cell>
          <cell r="C4152" t="str">
            <v>m²</v>
          </cell>
          <cell r="D4152">
            <v>1</v>
          </cell>
        </row>
        <row r="4153">
          <cell r="A4153">
            <v>3108016</v>
          </cell>
          <cell r="B4153" t="str">
            <v>Fôrmas de compensado plastificado 14 mm - uso geral - utilização de 2 vezes - confecção, instalação e retirada</v>
          </cell>
          <cell r="C4153" t="str">
            <v>m²</v>
          </cell>
          <cell r="D4153">
            <v>1</v>
          </cell>
        </row>
        <row r="4154">
          <cell r="A4154">
            <v>3108017</v>
          </cell>
          <cell r="B4154" t="str">
            <v>Fôrmas de compensado plastificado 14 mm - uso geral - utilização de 3 vezes - confecção, instalação e retirada</v>
          </cell>
          <cell r="C4154" t="str">
            <v>m²</v>
          </cell>
          <cell r="D4154">
            <v>1</v>
          </cell>
        </row>
        <row r="4155">
          <cell r="A4155">
            <v>3107995</v>
          </cell>
          <cell r="B4155" t="str">
            <v>Fôrmas de compensado resinado 10 mm - uso geral - utilização de 1 vez - confecção, instalação e retirada</v>
          </cell>
          <cell r="C4155" t="str">
            <v>m²</v>
          </cell>
          <cell r="D4155">
            <v>1</v>
          </cell>
        </row>
        <row r="4156">
          <cell r="A4156">
            <v>3107996</v>
          </cell>
          <cell r="B4156" t="str">
            <v>Fôrmas de compensado resinado 10 mm - uso geral - utilização de 2 vezes - confecção, instalação e retirada</v>
          </cell>
          <cell r="C4156" t="str">
            <v>m²</v>
          </cell>
          <cell r="D4156">
            <v>1</v>
          </cell>
        </row>
        <row r="4157">
          <cell r="A4157">
            <v>3107997</v>
          </cell>
          <cell r="B4157" t="str">
            <v>Fôrmas de compensado resinado 10 mm - uso geral - utilização de 3 vezes - confecção, instalação e retirada</v>
          </cell>
          <cell r="C4157" t="str">
            <v>m²</v>
          </cell>
          <cell r="D4157">
            <v>1</v>
          </cell>
        </row>
        <row r="4158">
          <cell r="A4158">
            <v>3107999</v>
          </cell>
          <cell r="B4158" t="str">
            <v>Fôrmas de compensado resinado 12 mm - uso geral - utilização de 1 vez - confecção, instalação e retirada</v>
          </cell>
          <cell r="C4158" t="str">
            <v>m²</v>
          </cell>
          <cell r="D4158">
            <v>1</v>
          </cell>
        </row>
        <row r="4159">
          <cell r="A4159">
            <v>3108000</v>
          </cell>
          <cell r="B4159" t="str">
            <v>Fôrmas de compensado resinado 12 mm - uso geral - utilização de 2 vezes - confecção, instalação e retirada</v>
          </cell>
          <cell r="C4159" t="str">
            <v>m²</v>
          </cell>
          <cell r="D4159">
            <v>1</v>
          </cell>
        </row>
        <row r="4160">
          <cell r="A4160">
            <v>3108001</v>
          </cell>
          <cell r="B4160" t="str">
            <v>Fôrmas de compensado resinado 12 mm - uso geral - utilização de 3 vezes - confecção, instalação e retirada</v>
          </cell>
          <cell r="C4160" t="str">
            <v>m²</v>
          </cell>
          <cell r="D4160">
            <v>1</v>
          </cell>
        </row>
        <row r="4161">
          <cell r="A4161">
            <v>3108003</v>
          </cell>
          <cell r="B4161" t="str">
            <v>Fôrmas de compensado resinado 14 mm - uso geral - utilização de 1 vez - confecção, instalação e retirada</v>
          </cell>
          <cell r="C4161" t="str">
            <v>m²</v>
          </cell>
          <cell r="D4161">
            <v>1</v>
          </cell>
        </row>
        <row r="4162">
          <cell r="A4162">
            <v>3108004</v>
          </cell>
          <cell r="B4162" t="str">
            <v>Fôrmas de compensado resinado 14 mm - uso geral - utilização de 2 vezes - confecção, instalação e retirada</v>
          </cell>
          <cell r="C4162" t="str">
            <v>m²</v>
          </cell>
          <cell r="D4162">
            <v>1</v>
          </cell>
        </row>
        <row r="4163">
          <cell r="A4163">
            <v>3108005</v>
          </cell>
          <cell r="B4163" t="str">
            <v>Fôrmas de compensado resinado 14 mm - uso geral - utilização de 3 vezes - confecção, instalação e retirada</v>
          </cell>
          <cell r="C4163" t="str">
            <v>m²</v>
          </cell>
          <cell r="D4163">
            <v>1</v>
          </cell>
        </row>
        <row r="4164">
          <cell r="A4164">
            <v>3106119</v>
          </cell>
          <cell r="B4164" t="str">
            <v>Fôrmas de tábuas de pinho - utilização de 1 vez - confecção, instalação e retirada</v>
          </cell>
          <cell r="C4164" t="str">
            <v>m²</v>
          </cell>
          <cell r="D4164">
            <v>1</v>
          </cell>
        </row>
        <row r="4165">
          <cell r="A4165">
            <v>3106120</v>
          </cell>
          <cell r="B4165" t="str">
            <v>Fôrmas de tábuas de pinho - utilização de 2 vezes - confecção, instalação e retirada</v>
          </cell>
          <cell r="C4165" t="str">
            <v>m²</v>
          </cell>
          <cell r="D4165">
            <v>1</v>
          </cell>
        </row>
        <row r="4166">
          <cell r="A4166">
            <v>3106121</v>
          </cell>
          <cell r="B4166" t="str">
            <v>Fôrmas de tábuas de pinho - utilização de 3 vezes - confecção, instalação e retirada</v>
          </cell>
          <cell r="C4166" t="str">
            <v>m²</v>
          </cell>
          <cell r="D4166">
            <v>1</v>
          </cell>
        </row>
        <row r="4167">
          <cell r="A4167">
            <v>3103302</v>
          </cell>
          <cell r="B4167" t="str">
            <v>Fôrmas de tábuas de pinho para dispositivos de drenagem - utilização de 3 vezes - confecção, instalação e retirada</v>
          </cell>
          <cell r="C4167" t="str">
            <v>m²</v>
          </cell>
          <cell r="D4167">
            <v>1</v>
          </cell>
        </row>
        <row r="4168">
          <cell r="A4168">
            <v>3103303</v>
          </cell>
          <cell r="B4168" t="str">
            <v>Fôrmas de tábuas de pinho para drenos - utilização de 5 vezes - confecção, instalação e retirada</v>
          </cell>
          <cell r="C4168" t="str">
            <v>m²</v>
          </cell>
          <cell r="D4168">
            <v>1</v>
          </cell>
        </row>
        <row r="4169">
          <cell r="A4169">
            <v>3106759</v>
          </cell>
          <cell r="B4169" t="str">
            <v>Fôrmas de tábuas de pinho para elementos estruturais dos arcos metálicos - utilização de 3 vezes - confecção, instalação e retirada</v>
          </cell>
          <cell r="C4169" t="str">
            <v>m²</v>
          </cell>
          <cell r="D4169">
            <v>1</v>
          </cell>
        </row>
        <row r="4170">
          <cell r="A4170">
            <v>3108023</v>
          </cell>
          <cell r="B4170" t="str">
            <v>Guia de madeira de 2,5 x 10,0 cm - confecção e instalação</v>
          </cell>
          <cell r="C4170" t="str">
            <v>m</v>
          </cell>
          <cell r="D4170">
            <v>100</v>
          </cell>
        </row>
        <row r="4171">
          <cell r="A4171">
            <v>3108018</v>
          </cell>
          <cell r="B4171" t="str">
            <v>Guia de madeira de 2,5 x 7,0 cm - confecção e instalação</v>
          </cell>
          <cell r="C4171" t="str">
            <v>m</v>
          </cell>
          <cell r="D4171">
            <v>100</v>
          </cell>
        </row>
        <row r="4172">
          <cell r="A4172">
            <v>3108022</v>
          </cell>
          <cell r="B4172" t="str">
            <v>Guia de madeira de 2,5 x 8,0 cm - confecção e instalação</v>
          </cell>
          <cell r="C4172" t="str">
            <v>m</v>
          </cell>
          <cell r="D4172">
            <v>100</v>
          </cell>
        </row>
        <row r="4173">
          <cell r="A4173">
            <v>3205864</v>
          </cell>
          <cell r="B4173" t="str">
            <v>Gabião caixa 2 x 1 x 0,50 m - Zn/Al + PVC - D = 2,4 mm - pedra de mão comercial - fornecimento e assentamento</v>
          </cell>
          <cell r="C4173" t="str">
            <v>m³</v>
          </cell>
          <cell r="D4173">
            <v>4.2</v>
          </cell>
        </row>
        <row r="4174">
          <cell r="A4174">
            <v>3205863</v>
          </cell>
          <cell r="B4174" t="str">
            <v>Gabião caixa 2 x 1 x 0,50 m - Zn/Al + PVC - D = 2,4 mm - pedra de mão produzida - confecção e assentamento</v>
          </cell>
          <cell r="C4174" t="str">
            <v>m³</v>
          </cell>
          <cell r="D4174">
            <v>4.2</v>
          </cell>
        </row>
        <row r="4175">
          <cell r="A4175">
            <v>3205868</v>
          </cell>
          <cell r="B4175" t="str">
            <v>Gabião caixa 2 x 1 x 0,50 m Zn/Al - D = 2,7 mm - pedra de mão comercial - fornecimento e assentamento</v>
          </cell>
          <cell r="C4175" t="str">
            <v>m³</v>
          </cell>
          <cell r="D4175">
            <v>4.2</v>
          </cell>
        </row>
        <row r="4176">
          <cell r="A4176">
            <v>3205867</v>
          </cell>
          <cell r="B4176" t="str">
            <v>Gabião caixa 2 x 1 x 0,50 m Zn/Al - D = 2,7 mm - pedra de mão produzida - confecção e assentamento</v>
          </cell>
          <cell r="C4176" t="str">
            <v>m³</v>
          </cell>
          <cell r="D4176">
            <v>4.2</v>
          </cell>
        </row>
        <row r="4177">
          <cell r="A4177">
            <v>3205866</v>
          </cell>
          <cell r="B4177" t="str">
            <v>Gabião caixa 2 x 1 x 1,00 m - Zn/Al + PVC - D = 2,4 mm - pedra de mão comercial - fornecimento e assentamento</v>
          </cell>
          <cell r="C4177" t="str">
            <v>m³</v>
          </cell>
          <cell r="D4177">
            <v>4.5</v>
          </cell>
        </row>
        <row r="4178">
          <cell r="A4178">
            <v>3205865</v>
          </cell>
          <cell r="B4178" t="str">
            <v>Gabião caixa 2 x 1 x 1,00 m - Zn/Al + PVC - D = 2,4 mm - pedra de mão produzida - confecção e assentamento</v>
          </cell>
          <cell r="C4178" t="str">
            <v>m³</v>
          </cell>
          <cell r="D4178">
            <v>4.5</v>
          </cell>
        </row>
        <row r="4179">
          <cell r="A4179">
            <v>3205870</v>
          </cell>
          <cell r="B4179" t="str">
            <v>Gabião caixa 2 x 1 x 1,00 m Zn/Al - D = 2,7 mm - pedra de mão comercial - fornecimento e assentamento</v>
          </cell>
          <cell r="C4179" t="str">
            <v>m³</v>
          </cell>
          <cell r="D4179">
            <v>4.5</v>
          </cell>
        </row>
        <row r="4180">
          <cell r="A4180">
            <v>3205869</v>
          </cell>
          <cell r="B4180" t="str">
            <v>Gabião caixa 2 x 1 x 1,00 m Zn/Al - D = 2,7 mm - pedra de mão produzida - confecção e assentamento</v>
          </cell>
          <cell r="C4180" t="str">
            <v>m³</v>
          </cell>
          <cell r="D4180">
            <v>4.5</v>
          </cell>
        </row>
        <row r="4181">
          <cell r="A4181">
            <v>3205872</v>
          </cell>
          <cell r="B4181" t="str">
            <v>Gabião colchão espessura 0,17 m - Zn/Al + PVC - D = 2,0 mm - pedra de mão comercial - fornecimento e assentamento</v>
          </cell>
          <cell r="C4181" t="str">
            <v>m²</v>
          </cell>
          <cell r="D4181">
            <v>15</v>
          </cell>
        </row>
        <row r="4182">
          <cell r="A4182">
            <v>3205871</v>
          </cell>
          <cell r="B4182" t="str">
            <v>Gabião colchão espessura 0,17 m - Zn/Al + PVC - D = 2,0 mm - pedra de mão produzida - confecção e assentamento</v>
          </cell>
          <cell r="C4182" t="str">
            <v>m²</v>
          </cell>
          <cell r="D4182">
            <v>15</v>
          </cell>
        </row>
        <row r="4183">
          <cell r="A4183">
            <v>3205874</v>
          </cell>
          <cell r="B4183" t="str">
            <v>Gabião colchão espessura 0,23 m - Zn/Al + PVC - D = 2,0 mm - pedra de mão comercial - fornecimento e assentamento</v>
          </cell>
          <cell r="C4183" t="str">
            <v>m²</v>
          </cell>
          <cell r="D4183">
            <v>12.5</v>
          </cell>
        </row>
        <row r="4184">
          <cell r="A4184">
            <v>3205873</v>
          </cell>
          <cell r="B4184" t="str">
            <v>Gabião colchão espessura 0,23 m - Zn/Al + PVC - D = 2,0 mm - pedra de mão produzida - confecção e assentamento</v>
          </cell>
          <cell r="C4184" t="str">
            <v>m²</v>
          </cell>
          <cell r="D4184">
            <v>12.5</v>
          </cell>
        </row>
        <row r="4185">
          <cell r="A4185">
            <v>3205876</v>
          </cell>
          <cell r="B4185" t="str">
            <v>Gabião colchão espessura 0,30 m - Zn/Al + PVC - D = 2,0 mm - pedra de mão comercial - fornecimento e assentamento</v>
          </cell>
          <cell r="C4185" t="str">
            <v>m²</v>
          </cell>
          <cell r="D4185">
            <v>11</v>
          </cell>
        </row>
        <row r="4186">
          <cell r="A4186">
            <v>3205875</v>
          </cell>
          <cell r="B4186" t="str">
            <v>Gabião colchão espessura 0,30 m - Zn/Al + PVC - D = 2,0 mm - pedra de mão produzida - confecção e assentamento</v>
          </cell>
          <cell r="C4186" t="str">
            <v>m²</v>
          </cell>
          <cell r="D4186">
            <v>11</v>
          </cell>
        </row>
        <row r="4187">
          <cell r="A4187">
            <v>3205862</v>
          </cell>
          <cell r="B4187" t="str">
            <v>Gabião saco - diâmetro = 0,65 m - Zn/Al + PVC - D = 2,4 mm - pedra de mão comercial - fornecimento e assentamento</v>
          </cell>
          <cell r="C4187" t="str">
            <v>m³</v>
          </cell>
          <cell r="D4187">
            <v>6</v>
          </cell>
        </row>
        <row r="4188">
          <cell r="A4188">
            <v>3205861</v>
          </cell>
          <cell r="B4188" t="str">
            <v>Gabião saco - diâmetro = 0,65 m - Zn/Al + PVC - D = 2,4 mm - pedra de mão produzida - confecção e assentamento</v>
          </cell>
          <cell r="C4188" t="str">
            <v>m³</v>
          </cell>
          <cell r="D4188">
            <v>6</v>
          </cell>
        </row>
        <row r="4189">
          <cell r="A4189">
            <v>3606579</v>
          </cell>
          <cell r="B4189" t="str">
            <v>Carga, transporte e descarga de material pétreo para molhes com o uso de batelões e escavadeira hidráulica - DMT de 0 a 300 m</v>
          </cell>
          <cell r="C4189" t="str">
            <v>m³</v>
          </cell>
          <cell r="D4189">
            <v>77.489999999999995</v>
          </cell>
        </row>
        <row r="4190">
          <cell r="A4190">
            <v>3606583</v>
          </cell>
          <cell r="B4190" t="str">
            <v>Carga, transporte e descarga de material pétreo para molhes com o uso de batelões e escavadeira hidráulica - DMT de 1.200 a 1.500 m</v>
          </cell>
          <cell r="C4190" t="str">
            <v>m³</v>
          </cell>
          <cell r="D4190">
            <v>77.489999999999995</v>
          </cell>
        </row>
        <row r="4191">
          <cell r="A4191">
            <v>3606584</v>
          </cell>
          <cell r="B4191" t="str">
            <v>Carga, transporte e descarga de material pétreo para molhes com o uso de batelões e escavadeira hidráulica - DMT de 1.500 a 1.800 m</v>
          </cell>
          <cell r="C4191" t="str">
            <v>m³</v>
          </cell>
          <cell r="D4191">
            <v>77.489999999999995</v>
          </cell>
        </row>
        <row r="4192">
          <cell r="A4192">
            <v>3606585</v>
          </cell>
          <cell r="B4192" t="str">
            <v>Carga, transporte e descarga de material pétreo para molhes com o uso de batelões e escavadeira hidráulica - DMT de 1.800 a 2.100 m</v>
          </cell>
          <cell r="C4192" t="str">
            <v>m³</v>
          </cell>
          <cell r="D4192">
            <v>77.489999999999995</v>
          </cell>
        </row>
        <row r="4193">
          <cell r="A4193">
            <v>3606586</v>
          </cell>
          <cell r="B4193" t="str">
            <v>Carga, transporte e descarga de material pétreo para molhes com o uso de batelões e escavadeira hidráulica - DMT de 2.100 a 2.400 m</v>
          </cell>
          <cell r="C4193" t="str">
            <v>m³</v>
          </cell>
          <cell r="D4193">
            <v>77.489999999999995</v>
          </cell>
        </row>
        <row r="4194">
          <cell r="A4194">
            <v>3606587</v>
          </cell>
          <cell r="B4194" t="str">
            <v>Carga, transporte e descarga de material pétreo para molhes com o uso de batelões e escavadeira hidráulica - DMT de 2.400 a 2.700 m</v>
          </cell>
          <cell r="C4194" t="str">
            <v>m³</v>
          </cell>
          <cell r="D4194">
            <v>77.489999999999995</v>
          </cell>
        </row>
        <row r="4195">
          <cell r="A4195">
            <v>3606588</v>
          </cell>
          <cell r="B4195" t="str">
            <v>Carga, transporte e descarga de material pétreo para molhes com o uso de batelões e escavadeira hidráulica - DMT de 2.700 a 3.000 m</v>
          </cell>
          <cell r="C4195" t="str">
            <v>m³</v>
          </cell>
          <cell r="D4195">
            <v>77.489999999999995</v>
          </cell>
        </row>
        <row r="4196">
          <cell r="A4196">
            <v>3606589</v>
          </cell>
          <cell r="B4196" t="str">
            <v>Carga, transporte e descarga de material pétreo para molhes com o uso de batelões e escavadeira hidráulica - DMT de 3.000 m</v>
          </cell>
          <cell r="C4196" t="str">
            <v>m³</v>
          </cell>
          <cell r="D4196">
            <v>77.489999999999995</v>
          </cell>
        </row>
        <row r="4197">
          <cell r="A4197">
            <v>3606580</v>
          </cell>
          <cell r="B4197" t="str">
            <v>Carga, transporte e descarga de material pétreo para molhes com o uso de batelões e escavadeira hidráulica - DMT de 300 a 600 m</v>
          </cell>
          <cell r="C4197" t="str">
            <v>m³</v>
          </cell>
          <cell r="D4197">
            <v>77.489999999999995</v>
          </cell>
        </row>
        <row r="4198">
          <cell r="A4198">
            <v>3606581</v>
          </cell>
          <cell r="B4198" t="str">
            <v>Carga, transporte e descarga de material pétreo para molhes com o uso de batelões e escavadeira hidráulica - DMT de 600 a 900 m</v>
          </cell>
          <cell r="C4198" t="str">
            <v>m³</v>
          </cell>
          <cell r="D4198">
            <v>77.489999999999995</v>
          </cell>
        </row>
        <row r="4199">
          <cell r="A4199">
            <v>3606582</v>
          </cell>
          <cell r="B4199" t="str">
            <v>Carga, transporte e descarga de material pétreo para molhes com o uso de batelões e escavadeira hidráulica - DMT de 900 a 1.200 m</v>
          </cell>
          <cell r="C4199" t="str">
            <v>m³</v>
          </cell>
          <cell r="D4199">
            <v>77.489999999999995</v>
          </cell>
        </row>
        <row r="4200">
          <cell r="A4200">
            <v>3606527</v>
          </cell>
          <cell r="B4200" t="str">
            <v>Escavação, carga e transporte de material pétreo para a subcarapaça - caminho de serviço em leito natural - DMT de 1.000 a 1.200 m - com caminhão basculante de 8 m³</v>
          </cell>
          <cell r="C4200" t="str">
            <v>m³</v>
          </cell>
          <cell r="D4200">
            <v>41.23</v>
          </cell>
        </row>
        <row r="4201">
          <cell r="A4201">
            <v>3606528</v>
          </cell>
          <cell r="B4201" t="str">
            <v>Escavação, carga e transporte de material pétreo para a subcarapaça - caminho de serviço em leito natural - DMT de 1.200 a 1.400 m - com caminhão basculante de 8 m³</v>
          </cell>
          <cell r="C4201" t="str">
            <v>m³</v>
          </cell>
          <cell r="D4201">
            <v>41.23</v>
          </cell>
        </row>
        <row r="4202">
          <cell r="A4202">
            <v>3606529</v>
          </cell>
          <cell r="B4202" t="str">
            <v>Escavação, carga e transporte de material pétreo para a subcarapaça - caminho de serviço em leito natural - DMT de 1.400 a 1.600 m - com caminhão basculante de 8 m³</v>
          </cell>
          <cell r="C4202" t="str">
            <v>m³</v>
          </cell>
          <cell r="D4202">
            <v>41.23</v>
          </cell>
        </row>
        <row r="4203">
          <cell r="A4203">
            <v>3606530</v>
          </cell>
          <cell r="B4203" t="str">
            <v>Escavação, carga e transporte de material pétreo para a subcarapaça - caminho de serviço em leito natural - DMT de 1.600 a 1.800 m - com caminhão basculante de 8 m³</v>
          </cell>
          <cell r="C4203" t="str">
            <v>m³</v>
          </cell>
          <cell r="D4203">
            <v>41.23</v>
          </cell>
        </row>
        <row r="4204">
          <cell r="A4204">
            <v>3606531</v>
          </cell>
          <cell r="B4204" t="str">
            <v>Escavação, carga e transporte de material pétreo para a subcarapaça - caminho de serviço em leito natural - DMT de 1.800 a 2.000 m - com caminhão basculante de 8 m³</v>
          </cell>
          <cell r="C4204" t="str">
            <v>m³</v>
          </cell>
          <cell r="D4204">
            <v>41.23</v>
          </cell>
        </row>
        <row r="4205">
          <cell r="A4205">
            <v>3606532</v>
          </cell>
          <cell r="B4205" t="str">
            <v>Escavação, carga e transporte de material pétreo para a subcarapaça - caminho de serviço em leito natural - DMT de 2.000 a 2.500 m - com caminhão basculante de 8 m³</v>
          </cell>
          <cell r="C4205" t="str">
            <v>m³</v>
          </cell>
          <cell r="D4205">
            <v>41.23</v>
          </cell>
        </row>
        <row r="4206">
          <cell r="A4206">
            <v>3606533</v>
          </cell>
          <cell r="B4206" t="str">
            <v>Escavação, carga e transporte de material pétreo para a subcarapaça - caminho de serviço em leito natural - DMT de 2.500 a 3.000 m - com caminhão basculante de 8 m³</v>
          </cell>
          <cell r="C4206" t="str">
            <v>m³</v>
          </cell>
          <cell r="D4206">
            <v>41.23</v>
          </cell>
        </row>
        <row r="4207">
          <cell r="A4207">
            <v>3606534</v>
          </cell>
          <cell r="B4207" t="str">
            <v>Escavação, carga e transporte de material pétreo para a subcarapaça - caminho de serviço em leito natural - DMT de 3.000 m - com caminhão basculante de 8 m³</v>
          </cell>
          <cell r="C4207" t="str">
            <v>m³</v>
          </cell>
          <cell r="D4207">
            <v>41.23</v>
          </cell>
        </row>
        <row r="4208">
          <cell r="A4208">
            <v>3606535</v>
          </cell>
          <cell r="B4208" t="str">
            <v>Escavação, carga e transporte de material pétreo para a subcarapaça - caminho de serviço em revestimento primário - DMT de 1.000 a 1.200 m - com caminhão basculante de 8 m³</v>
          </cell>
          <cell r="C4208" t="str">
            <v>m³</v>
          </cell>
          <cell r="D4208">
            <v>41.23</v>
          </cell>
        </row>
        <row r="4209">
          <cell r="A4209">
            <v>3606536</v>
          </cell>
          <cell r="B4209" t="str">
            <v>Escavação, carga e transporte de material pétreo para a subcarapaça - caminho de serviço em revestimento primário - DMT de 1.200 a 1.400 m - com caminhão basculante de 8 m³</v>
          </cell>
          <cell r="C4209" t="str">
            <v>m³</v>
          </cell>
          <cell r="D4209">
            <v>41.23</v>
          </cell>
        </row>
        <row r="4210">
          <cell r="A4210">
            <v>3606537</v>
          </cell>
          <cell r="B4210" t="str">
            <v>Escavação, carga e transporte de material pétreo para a subcarapaça - caminho de serviço em revestimento primário - DMT de 1.400 a 1.600 m - com caminhão basculante de 8 m³</v>
          </cell>
          <cell r="C4210" t="str">
            <v>m³</v>
          </cell>
          <cell r="D4210">
            <v>41.23</v>
          </cell>
        </row>
        <row r="4211">
          <cell r="A4211">
            <v>3606538</v>
          </cell>
          <cell r="B4211" t="str">
            <v>Escavação, carga e transporte de material pétreo para a subcarapaça - caminho de serviço em revestimento primário - DMT de 1.600 a 1.800 m - com caminhão basculante de 8 m³</v>
          </cell>
          <cell r="C4211" t="str">
            <v>m³</v>
          </cell>
          <cell r="D4211">
            <v>41.23</v>
          </cell>
        </row>
        <row r="4212">
          <cell r="A4212">
            <v>3606539</v>
          </cell>
          <cell r="B4212" t="str">
            <v>Escavação, carga e transporte de material pétreo para a subcarapaça - caminho de serviço em revestimento primário - DMT de 1.800 a 2.000 m - com caminhão basculante de 8 m³</v>
          </cell>
          <cell r="C4212" t="str">
            <v>m³</v>
          </cell>
          <cell r="D4212">
            <v>41.23</v>
          </cell>
        </row>
        <row r="4213">
          <cell r="A4213">
            <v>3606540</v>
          </cell>
          <cell r="B4213" t="str">
            <v>Escavação, carga e transporte de material pétreo para a subcarapaça - caminho de serviço em revestimento primário - DMT de 2.000 a 2.500 m - com caminhão basculante de 8 m³</v>
          </cell>
          <cell r="C4213" t="str">
            <v>m³</v>
          </cell>
          <cell r="D4213">
            <v>41.23</v>
          </cell>
        </row>
        <row r="4214">
          <cell r="A4214">
            <v>3606541</v>
          </cell>
          <cell r="B4214" t="str">
            <v>Escavação, carga e transporte de material pétreo para a subcarapaça - caminho de serviço em revestimento primário - DMT de 2.500 a 3.000 m - com caminhão basculante de 8 m³</v>
          </cell>
          <cell r="C4214" t="str">
            <v>m³</v>
          </cell>
          <cell r="D4214">
            <v>41.23</v>
          </cell>
        </row>
        <row r="4215">
          <cell r="A4215">
            <v>3606542</v>
          </cell>
          <cell r="B4215" t="str">
            <v>Escavação, carga e transporte de material pétreo para a subcarapaça - caminho de serviço em revestimento primário - DMT de 3.000 m - com caminhão basculante de 8 m³</v>
          </cell>
          <cell r="C4215" t="str">
            <v>m³</v>
          </cell>
          <cell r="D4215">
            <v>41.23</v>
          </cell>
        </row>
        <row r="4216">
          <cell r="A4216">
            <v>3606543</v>
          </cell>
          <cell r="B4216" t="str">
            <v>Escavação, carga e transporte de material pétreo para a subcarapaça - caminho de serviço pavimentado - DMT de 1.000 a 1.200 m - com caminhão basculante de 8 m³</v>
          </cell>
          <cell r="C4216" t="str">
            <v>m³</v>
          </cell>
          <cell r="D4216">
            <v>41.23</v>
          </cell>
        </row>
        <row r="4217">
          <cell r="A4217">
            <v>3606544</v>
          </cell>
          <cell r="B4217" t="str">
            <v>Escavação, carga e transporte de material pétreo para a subcarapaça - caminho de serviço pavimentado - DMT de 1.200 a 1.400 m - com caminhão basculante de 8 m³</v>
          </cell>
          <cell r="C4217" t="str">
            <v>m³</v>
          </cell>
          <cell r="D4217">
            <v>41.23</v>
          </cell>
        </row>
        <row r="4218">
          <cell r="A4218">
            <v>3606545</v>
          </cell>
          <cell r="B4218" t="str">
            <v>Escavação, carga e transporte de material pétreo para a subcarapaça - caminho de serviço pavimentado - DMT de 1.400 a 1.600 m - com caminhão basculante de 8 m³</v>
          </cell>
          <cell r="C4218" t="str">
            <v>m³</v>
          </cell>
          <cell r="D4218">
            <v>41.23</v>
          </cell>
        </row>
        <row r="4219">
          <cell r="A4219">
            <v>3606546</v>
          </cell>
          <cell r="B4219" t="str">
            <v>Escavação, carga e transporte de material pétreo para a subcarapaça - caminho de serviço pavimentado - DMT de 1.600 a 1.800 m - com caminhão basculante de 8 m³</v>
          </cell>
          <cell r="C4219" t="str">
            <v>m³</v>
          </cell>
          <cell r="D4219">
            <v>41.23</v>
          </cell>
        </row>
        <row r="4220">
          <cell r="A4220">
            <v>3606547</v>
          </cell>
          <cell r="B4220" t="str">
            <v>Escavação, carga e transporte de material pétreo para a subcarapaça - caminho de serviço pavimentado - DMT de 1.800 a 2.000 m - com caminhão basculante de 8 m³</v>
          </cell>
          <cell r="C4220" t="str">
            <v>m³</v>
          </cell>
          <cell r="D4220">
            <v>41.23</v>
          </cell>
        </row>
        <row r="4221">
          <cell r="A4221">
            <v>3606548</v>
          </cell>
          <cell r="B4221" t="str">
            <v>Escavação, carga e transporte de material pétreo para a subcarapaça - caminho de serviço pavimentado - DMT de 2.000 a 2.500 m - com caminhão basculante de 8 m³</v>
          </cell>
          <cell r="C4221" t="str">
            <v>m³</v>
          </cell>
          <cell r="D4221">
            <v>41.23</v>
          </cell>
        </row>
        <row r="4222">
          <cell r="A4222">
            <v>3606549</v>
          </cell>
          <cell r="B4222" t="str">
            <v>Escavação, carga e transporte de material pétreo para a subcarapaça - caminho de serviço pavimentado - DMT de 2.500 a 3.000 m - com caminhão basculante de 8 m³</v>
          </cell>
          <cell r="C4222" t="str">
            <v>m³</v>
          </cell>
          <cell r="D4222">
            <v>41.23</v>
          </cell>
        </row>
        <row r="4223">
          <cell r="A4223">
            <v>3606550</v>
          </cell>
          <cell r="B4223" t="str">
            <v>Escavação, carga e transporte de material pétreo para a subcarapaça - caminho de serviço pavimentado - DMT de 3.000 m - com caminhão basculante de 8 m³</v>
          </cell>
          <cell r="C4223" t="str">
            <v>m³</v>
          </cell>
          <cell r="D4223">
            <v>41.23</v>
          </cell>
        </row>
        <row r="4224">
          <cell r="A4224">
            <v>3606500</v>
          </cell>
          <cell r="B4224" t="str">
            <v>Escavação, carga e transporte de material pétreo para o núcleo - caminho de serviço em leito natural - DMT de 1.000 a 1.200 m - com caminhão basculante de 8 m³</v>
          </cell>
          <cell r="C4224" t="str">
            <v>m³</v>
          </cell>
          <cell r="D4224">
            <v>41.23</v>
          </cell>
        </row>
        <row r="4225">
          <cell r="A4225">
            <v>3606501</v>
          </cell>
          <cell r="B4225" t="str">
            <v>Escavação, carga e transporte de material pétreo para o núcleo - caminho de serviço em leito natural - DMT de 1.200 a 1.400 m - com caminhão basculante de 8 m³</v>
          </cell>
          <cell r="C4225" t="str">
            <v>m³</v>
          </cell>
          <cell r="D4225">
            <v>41.23</v>
          </cell>
        </row>
        <row r="4226">
          <cell r="A4226">
            <v>3606502</v>
          </cell>
          <cell r="B4226" t="str">
            <v>Escavação, carga e transporte de material pétreo para o núcleo - caminho de serviço em leito natural - DMT de 1.400 a 1.600 m - com caminhão basculante de 8 m³</v>
          </cell>
          <cell r="C4226" t="str">
            <v>m³</v>
          </cell>
          <cell r="D4226">
            <v>41.23</v>
          </cell>
        </row>
        <row r="4227">
          <cell r="A4227">
            <v>3606503</v>
          </cell>
          <cell r="B4227" t="str">
            <v>Escavação, carga e transporte de material pétreo para o núcleo - caminho de serviço em leito natural - DMT de 1.600 a 1.800 m - com caminhão basculante de 8 m³</v>
          </cell>
          <cell r="C4227" t="str">
            <v>m³</v>
          </cell>
          <cell r="D4227">
            <v>41.23</v>
          </cell>
        </row>
        <row r="4228">
          <cell r="A4228">
            <v>3606504</v>
          </cell>
          <cell r="B4228" t="str">
            <v>Escavação, carga e transporte de material pétreo para o núcleo - caminho de serviço em leito natural - DMT de 1.800 a 2.000 m - com caminhão basculante de 8 m³</v>
          </cell>
          <cell r="C4228" t="str">
            <v>m³</v>
          </cell>
          <cell r="D4228">
            <v>41.23</v>
          </cell>
        </row>
        <row r="4229">
          <cell r="A4229">
            <v>3606505</v>
          </cell>
          <cell r="B4229" t="str">
            <v>Escavação, carga e transporte de material pétreo para o núcleo - caminho de serviço em leito natural - DMT de 2.000 a 2.500 m - com caminhão basculante de 8 m³</v>
          </cell>
          <cell r="C4229" t="str">
            <v>m³</v>
          </cell>
          <cell r="D4229">
            <v>41.23</v>
          </cell>
        </row>
        <row r="4230">
          <cell r="A4230">
            <v>3606506</v>
          </cell>
          <cell r="B4230" t="str">
            <v>Escavação, carga e transporte de material pétreo para o núcleo - caminho de serviço em leito natural - DMT de 2.500 a 3.000 m - com caminhão basculante de 8 m³</v>
          </cell>
          <cell r="C4230" t="str">
            <v>m³</v>
          </cell>
          <cell r="D4230">
            <v>41.23</v>
          </cell>
        </row>
        <row r="4231">
          <cell r="A4231">
            <v>3606507</v>
          </cell>
          <cell r="B4231" t="str">
            <v>Escavação, carga e transporte de material pétreo para o núcleo - caminho de serviço em leito natural - DMT de 3.000 m - com caminhão basculante de 8 m³</v>
          </cell>
          <cell r="C4231" t="str">
            <v>m³</v>
          </cell>
          <cell r="D4231">
            <v>41.23</v>
          </cell>
        </row>
        <row r="4232">
          <cell r="A4232">
            <v>3606509</v>
          </cell>
          <cell r="B4232" t="str">
            <v>Escavação, carga e transporte de material pétreo para o núcleo - caminho de serviço em revestimento primário - DMT de 1.000 a 1.200 m - com caminhão basculante de 8 m³</v>
          </cell>
          <cell r="C4232" t="str">
            <v>m³</v>
          </cell>
          <cell r="D4232">
            <v>41.23</v>
          </cell>
        </row>
        <row r="4233">
          <cell r="A4233">
            <v>3606510</v>
          </cell>
          <cell r="B4233" t="str">
            <v>Escavação, carga e transporte de material pétreo para o núcleo - caminho de serviço em revestimento primário - DMT de 1.200 a 1.400 m - com caminhão basculante de 8 m³</v>
          </cell>
          <cell r="C4233" t="str">
            <v>m³</v>
          </cell>
          <cell r="D4233">
            <v>41.23</v>
          </cell>
        </row>
        <row r="4234">
          <cell r="A4234">
            <v>3606511</v>
          </cell>
          <cell r="B4234" t="str">
            <v>Escavação, carga e transporte de material pétreo para o núcleo - caminho de serviço em revestimento primário - DMT de 1.400 a 1.600 m - com caminhão basculante de 8 m³</v>
          </cell>
          <cell r="C4234" t="str">
            <v>m³</v>
          </cell>
          <cell r="D4234">
            <v>41.23</v>
          </cell>
        </row>
        <row r="4235">
          <cell r="A4235">
            <v>3606512</v>
          </cell>
          <cell r="B4235" t="str">
            <v>Escavação, carga e transporte de material pétreo para o núcleo - caminho de serviço em revestimento primário - DMT de 1.600 a 1.800 m - com caminhão basculante de 8 m³</v>
          </cell>
          <cell r="C4235" t="str">
            <v>m³</v>
          </cell>
          <cell r="D4235">
            <v>41.23</v>
          </cell>
        </row>
        <row r="4236">
          <cell r="A4236">
            <v>3606513</v>
          </cell>
          <cell r="B4236" t="str">
            <v>Escavação, carga e transporte de material pétreo para o núcleo - caminho de serviço em revestimento primário - DMT de 1.800 a 2.000 m - com caminhão basculante de 8 m³</v>
          </cell>
          <cell r="C4236" t="str">
            <v>m³</v>
          </cell>
          <cell r="D4236">
            <v>41.23</v>
          </cell>
        </row>
        <row r="4237">
          <cell r="A4237">
            <v>3606514</v>
          </cell>
          <cell r="B4237" t="str">
            <v>Escavação, carga e transporte de material pétreo para o núcleo - caminho de serviço em revestimento primário - DMT de 2.000 a 2.500 m - com caminhão basculante de 8 m³</v>
          </cell>
          <cell r="C4237" t="str">
            <v>m³</v>
          </cell>
          <cell r="D4237">
            <v>41.23</v>
          </cell>
        </row>
        <row r="4238">
          <cell r="A4238">
            <v>3606515</v>
          </cell>
          <cell r="B4238" t="str">
            <v>Escavação, carga e transporte de material pétreo para o núcleo - caminho de serviço em revestimento primário - DMT de 2.500 a 3.000 m - com caminhão basculante de 8 m³</v>
          </cell>
          <cell r="C4238" t="str">
            <v>m³</v>
          </cell>
          <cell r="D4238">
            <v>41.23</v>
          </cell>
        </row>
        <row r="4239">
          <cell r="A4239">
            <v>3606516</v>
          </cell>
          <cell r="B4239" t="str">
            <v>Escavação, carga e transporte de material pétreo para o núcleo - caminho de serviço em revestimento primário - DMT de 3.000 m - com caminhão basculante de 8 m³</v>
          </cell>
          <cell r="C4239" t="str">
            <v>m³</v>
          </cell>
          <cell r="D4239">
            <v>41.23</v>
          </cell>
        </row>
        <row r="4240">
          <cell r="A4240">
            <v>3606518</v>
          </cell>
          <cell r="B4240" t="str">
            <v>Escavação, carga e transporte de material pétreo para o núcleo - caminho de serviço pavimentado - DMT de 1.000 a 1.200 m - com caminhão basculante de 8 m³</v>
          </cell>
          <cell r="C4240" t="str">
            <v>m³</v>
          </cell>
          <cell r="D4240">
            <v>41.23</v>
          </cell>
        </row>
        <row r="4241">
          <cell r="A4241">
            <v>3606519</v>
          </cell>
          <cell r="B4241" t="str">
            <v>Escavação, carga e transporte de material pétreo para o núcleo - caminho de serviço pavimentado - DMT de 1.200 a 1.400 m - com caminhão basculante de 8 m³</v>
          </cell>
          <cell r="C4241" t="str">
            <v>m³</v>
          </cell>
          <cell r="D4241">
            <v>41.23</v>
          </cell>
        </row>
        <row r="4242">
          <cell r="A4242">
            <v>3606520</v>
          </cell>
          <cell r="B4242" t="str">
            <v>Escavação, carga e transporte de material pétreo para o núcleo - caminho de serviço pavimentado - DMT de 1.400 a 1.600 m - com caminhão basculante de 8 m³</v>
          </cell>
          <cell r="C4242" t="str">
            <v>m³</v>
          </cell>
          <cell r="D4242">
            <v>41.23</v>
          </cell>
        </row>
        <row r="4243">
          <cell r="A4243">
            <v>3606521</v>
          </cell>
          <cell r="B4243" t="str">
            <v>Escavação, carga e transporte de material pétreo para o núcleo - caminho de serviço pavimentado - DMT de 1.600 a 1.800 m - com caminhão basculante de 8 m³</v>
          </cell>
          <cell r="C4243" t="str">
            <v>m³</v>
          </cell>
          <cell r="D4243">
            <v>41.23</v>
          </cell>
        </row>
        <row r="4244">
          <cell r="A4244">
            <v>3606522</v>
          </cell>
          <cell r="B4244" t="str">
            <v>Escavação, carga e transporte de material pétreo para o núcleo - caminho de serviço pavimentado - DMT de 1.800 a 2.000 m - com caminhão basculante de 8 m³</v>
          </cell>
          <cell r="C4244" t="str">
            <v>m³</v>
          </cell>
          <cell r="D4244">
            <v>41.23</v>
          </cell>
        </row>
        <row r="4245">
          <cell r="A4245">
            <v>3606523</v>
          </cell>
          <cell r="B4245" t="str">
            <v>Escavação, carga e transporte de material pétreo para o núcleo - caminho de serviço pavimentado - DMT de 2.000 a 2.500 m - com caminhão basculante de 8 m³</v>
          </cell>
          <cell r="C4245" t="str">
            <v>m³</v>
          </cell>
          <cell r="D4245">
            <v>41.23</v>
          </cell>
        </row>
        <row r="4246">
          <cell r="A4246">
            <v>3606524</v>
          </cell>
          <cell r="B4246" t="str">
            <v>Escavação, carga e transporte de material pétreo para o núcleo - caminho de serviço pavimentado - DMT de 2.500 a 3.000 m - com caminhão basculante de 8 m³</v>
          </cell>
          <cell r="C4246" t="str">
            <v>m³</v>
          </cell>
          <cell r="D4246">
            <v>41.23</v>
          </cell>
        </row>
        <row r="4247">
          <cell r="A4247">
            <v>3606525</v>
          </cell>
          <cell r="B4247" t="str">
            <v>Escavação, carga e transporte de material pétreo para o núcleo - caminho de serviço pavimentado - DMT de 3.000 m - com caminhão basculante de 8 m³</v>
          </cell>
          <cell r="C4247" t="str">
            <v>m³</v>
          </cell>
          <cell r="D4247">
            <v>41.23</v>
          </cell>
        </row>
        <row r="4248">
          <cell r="A4248">
            <v>3606577</v>
          </cell>
          <cell r="B4248" t="str">
            <v>Espalhamento e conformação de material pétreo para núcleo</v>
          </cell>
          <cell r="C4248" t="str">
            <v>m³</v>
          </cell>
          <cell r="D4248">
            <v>72.03</v>
          </cell>
        </row>
        <row r="4249">
          <cell r="A4249">
            <v>3606576</v>
          </cell>
          <cell r="B4249" t="str">
            <v>Espalhamento e conformação de material pétreo para subcarapaça</v>
          </cell>
          <cell r="C4249" t="str">
            <v>m³</v>
          </cell>
          <cell r="D4249">
            <v>77.489999999999995</v>
          </cell>
        </row>
        <row r="4250">
          <cell r="A4250">
            <v>3606561</v>
          </cell>
          <cell r="B4250" t="str">
            <v>Fabricação de tetrápode de 10 t - concreto fck = 20 MPa - areia e brita comerciais</v>
          </cell>
          <cell r="C4250" t="str">
            <v>un</v>
          </cell>
          <cell r="D4250">
            <v>1</v>
          </cell>
        </row>
        <row r="4251">
          <cell r="A4251">
            <v>3606556</v>
          </cell>
          <cell r="B4251" t="str">
            <v>Fabricação de tetrápode de 10 t - concreto fck = 20 MPa - areia extraída e brita produzida</v>
          </cell>
          <cell r="C4251" t="str">
            <v>un</v>
          </cell>
          <cell r="D4251">
            <v>1</v>
          </cell>
        </row>
        <row r="4252">
          <cell r="A4252">
            <v>3606562</v>
          </cell>
          <cell r="B4252" t="str">
            <v>Fabricação de tetrápode de 11 t - concreto fck = 20 MPa - areia e brita comerciais</v>
          </cell>
          <cell r="C4252" t="str">
            <v>un</v>
          </cell>
          <cell r="D4252">
            <v>1</v>
          </cell>
        </row>
        <row r="4253">
          <cell r="A4253">
            <v>3606557</v>
          </cell>
          <cell r="B4253" t="str">
            <v>Fabricação de tetrápode de 11 t - concreto fck = 20 MPa - areia extraída e brita produzida</v>
          </cell>
          <cell r="C4253" t="str">
            <v>un</v>
          </cell>
          <cell r="D4253">
            <v>1</v>
          </cell>
        </row>
        <row r="4254">
          <cell r="A4254">
            <v>3606563</v>
          </cell>
          <cell r="B4254" t="str">
            <v>Fabricação de tetrápode de 12 t - concreto fck = 20 MPa - areia e brita comerciais</v>
          </cell>
          <cell r="C4254" t="str">
            <v>un</v>
          </cell>
          <cell r="D4254">
            <v>1</v>
          </cell>
        </row>
        <row r="4255">
          <cell r="A4255">
            <v>3606558</v>
          </cell>
          <cell r="B4255" t="str">
            <v>Fabricação de tetrápode de 12 t - concreto fck = 20 MPa - areia extraída e brita produzida</v>
          </cell>
          <cell r="C4255" t="str">
            <v>un</v>
          </cell>
          <cell r="D4255">
            <v>1</v>
          </cell>
        </row>
        <row r="4256">
          <cell r="A4256">
            <v>3606559</v>
          </cell>
          <cell r="B4256" t="str">
            <v>Fabricação de tetrápode de 8 t - concreto fck = 20 MPa - areia e brita comerciais</v>
          </cell>
          <cell r="C4256" t="str">
            <v>un</v>
          </cell>
          <cell r="D4256">
            <v>1</v>
          </cell>
        </row>
        <row r="4257">
          <cell r="A4257">
            <v>3606554</v>
          </cell>
          <cell r="B4257" t="str">
            <v>Fabricação de tetrápode de 8 t - concreto fck = 20 MPa - areia extraída e brita produzida</v>
          </cell>
          <cell r="C4257" t="str">
            <v>un</v>
          </cell>
          <cell r="D4257">
            <v>1</v>
          </cell>
        </row>
        <row r="4258">
          <cell r="A4258">
            <v>3606560</v>
          </cell>
          <cell r="B4258" t="str">
            <v>Fabricação de tetrápode de 9 t - concreto fck = 20 MPa - areia e brita comerciais</v>
          </cell>
          <cell r="C4258" t="str">
            <v>un</v>
          </cell>
          <cell r="D4258">
            <v>1</v>
          </cell>
        </row>
        <row r="4259">
          <cell r="A4259">
            <v>3606555</v>
          </cell>
          <cell r="B4259" t="str">
            <v>Fabricação de tetrápode de 9 t - concreto fck = 20 MPa - areia extraída e brita produzida</v>
          </cell>
          <cell r="C4259" t="str">
            <v>un</v>
          </cell>
          <cell r="D4259">
            <v>1</v>
          </cell>
        </row>
        <row r="4260">
          <cell r="A4260">
            <v>3606571</v>
          </cell>
          <cell r="B4260" t="str">
            <v>Fabricação de Xbloc de 10 t - concreto fck = 20 MPa - areia e brita comerciais</v>
          </cell>
          <cell r="C4260" t="str">
            <v>un</v>
          </cell>
          <cell r="D4260">
            <v>1</v>
          </cell>
        </row>
        <row r="4261">
          <cell r="A4261">
            <v>3606566</v>
          </cell>
          <cell r="B4261" t="str">
            <v>Fabricação de Xbloc de 10 t - concreto fck = 20 MPa - areia extraída e brita produzida</v>
          </cell>
          <cell r="C4261" t="str">
            <v>un</v>
          </cell>
          <cell r="D4261">
            <v>1</v>
          </cell>
        </row>
        <row r="4262">
          <cell r="A4262">
            <v>3606572</v>
          </cell>
          <cell r="B4262" t="str">
            <v>Fabricação de Xbloc de 11 t - concreto fck = 20 MPa - areia e brita comerciais</v>
          </cell>
          <cell r="C4262" t="str">
            <v>un</v>
          </cell>
          <cell r="D4262">
            <v>1</v>
          </cell>
        </row>
        <row r="4263">
          <cell r="A4263">
            <v>3606567</v>
          </cell>
          <cell r="B4263" t="str">
            <v>Fabricação de Xbloc de 11 t - concreto fck = 20 MPa - areia extraída e brita produzida</v>
          </cell>
          <cell r="C4263" t="str">
            <v>un</v>
          </cell>
          <cell r="D4263">
            <v>1</v>
          </cell>
        </row>
        <row r="4264">
          <cell r="A4264">
            <v>3606573</v>
          </cell>
          <cell r="B4264" t="str">
            <v>Fabricação de Xbloc de 12 t - concreto fck = 20 MPa - areia e brita comerciais</v>
          </cell>
          <cell r="C4264" t="str">
            <v>un</v>
          </cell>
          <cell r="D4264">
            <v>1</v>
          </cell>
        </row>
        <row r="4265">
          <cell r="A4265">
            <v>3606568</v>
          </cell>
          <cell r="B4265" t="str">
            <v>Fabricação de Xbloc de 12 t - concreto fck = 20 MPa - areia extraída e brita produzida</v>
          </cell>
          <cell r="C4265" t="str">
            <v>un</v>
          </cell>
          <cell r="D4265">
            <v>1</v>
          </cell>
        </row>
        <row r="4266">
          <cell r="A4266">
            <v>3606569</v>
          </cell>
          <cell r="B4266" t="str">
            <v>Fabricação de Xbloc de 8 t - concreto fck = 20 MPa - areia e brita comerciais</v>
          </cell>
          <cell r="C4266" t="str">
            <v>un</v>
          </cell>
          <cell r="D4266">
            <v>1</v>
          </cell>
        </row>
        <row r="4267">
          <cell r="A4267">
            <v>3606564</v>
          </cell>
          <cell r="B4267" t="str">
            <v>Fabricação de Xbloc de 8 t - concreto fck = 20 MPa - areia extraída e brita produzida</v>
          </cell>
          <cell r="C4267" t="str">
            <v>un</v>
          </cell>
          <cell r="D4267">
            <v>1</v>
          </cell>
        </row>
        <row r="4268">
          <cell r="A4268">
            <v>3606570</v>
          </cell>
          <cell r="B4268" t="str">
            <v>Fabricação de Xbloc de 9 t - concreto fck = 20 MPa - areia e brita comerciais</v>
          </cell>
          <cell r="C4268" t="str">
            <v>un</v>
          </cell>
          <cell r="D4268">
            <v>1</v>
          </cell>
        </row>
        <row r="4269">
          <cell r="A4269">
            <v>3606565</v>
          </cell>
          <cell r="B4269" t="str">
            <v>Fabricação de Xbloc de 9 t - concreto fck = 20 MPa - areia extraída e brita produzida</v>
          </cell>
          <cell r="C4269" t="str">
            <v>un</v>
          </cell>
          <cell r="D4269">
            <v>1</v>
          </cell>
        </row>
        <row r="4270">
          <cell r="A4270">
            <v>3606578</v>
          </cell>
          <cell r="B4270" t="str">
            <v>Lançamento de blocos artificias de concreto</v>
          </cell>
          <cell r="C4270" t="str">
            <v>un</v>
          </cell>
          <cell r="D4270">
            <v>9.9600000000000009</v>
          </cell>
        </row>
        <row r="4271">
          <cell r="A4271">
            <v>3606575</v>
          </cell>
          <cell r="B4271" t="str">
            <v>Seleção de material pétreo para a carapaça e subcarapaça</v>
          </cell>
          <cell r="C4271" t="str">
            <v>m³</v>
          </cell>
          <cell r="D4271">
            <v>37</v>
          </cell>
        </row>
        <row r="4272">
          <cell r="A4272">
            <v>3606574</v>
          </cell>
          <cell r="B4272" t="str">
            <v>Seleção de material pétreo para o núcleo</v>
          </cell>
          <cell r="C4272" t="str">
            <v>m³</v>
          </cell>
          <cell r="D4272">
            <v>74</v>
          </cell>
        </row>
        <row r="4273">
          <cell r="A4273">
            <v>3713603</v>
          </cell>
          <cell r="B4273" t="str">
            <v>Ancoragem de defensa maleável dupla - fornecimento e implantação</v>
          </cell>
          <cell r="C4273" t="str">
            <v>m</v>
          </cell>
          <cell r="D4273">
            <v>4.74</v>
          </cell>
        </row>
        <row r="4274">
          <cell r="A4274">
            <v>3713601</v>
          </cell>
          <cell r="B4274" t="str">
            <v>Ancoragem de defensa maleável simples - fornecimento e implantação</v>
          </cell>
          <cell r="C4274" t="str">
            <v>m</v>
          </cell>
          <cell r="D4274">
            <v>5.86</v>
          </cell>
        </row>
        <row r="4275">
          <cell r="A4275">
            <v>3713607</v>
          </cell>
          <cell r="B4275" t="str">
            <v>Ancoragem de defensa semimaleável dupla - fornecimento e implantação</v>
          </cell>
          <cell r="C4275" t="str">
            <v>m</v>
          </cell>
          <cell r="D4275">
            <v>4.74</v>
          </cell>
        </row>
        <row r="4276">
          <cell r="A4276">
            <v>3713605</v>
          </cell>
          <cell r="B4276" t="str">
            <v>Ancoragem de defensa semimaleável simples - fornecimento e implantação</v>
          </cell>
          <cell r="C4276" t="str">
            <v>m</v>
          </cell>
          <cell r="D4276">
            <v>7.38</v>
          </cell>
        </row>
        <row r="4277">
          <cell r="A4277">
            <v>3719530</v>
          </cell>
          <cell r="B4277" t="str">
            <v>Barreira dupla de concreto, armada, pré-moldada (perfil New Jersey) - L &gt; 3,00 m e H = 1.070 mm</v>
          </cell>
          <cell r="C4277" t="str">
            <v>m</v>
          </cell>
          <cell r="D4277">
            <v>75</v>
          </cell>
        </row>
        <row r="4278">
          <cell r="A4278">
            <v>3713828</v>
          </cell>
          <cell r="B4278" t="str">
            <v>Barreira dupla de concreto, armada, pré-moldada (perfil New Jersey) - L &gt; 3,00 m e H = 810 mm</v>
          </cell>
          <cell r="C4278" t="str">
            <v>m</v>
          </cell>
          <cell r="D4278">
            <v>75</v>
          </cell>
        </row>
        <row r="4279">
          <cell r="A4279">
            <v>3713875</v>
          </cell>
          <cell r="B4279" t="str">
            <v>Barreira dupla de concreto, não armada, moldada no local (perfil F) - H = 810 + 100 mm</v>
          </cell>
          <cell r="C4279" t="str">
            <v>m</v>
          </cell>
          <cell r="D4279">
            <v>1</v>
          </cell>
        </row>
        <row r="4280">
          <cell r="A4280">
            <v>3713619</v>
          </cell>
          <cell r="B4280" t="str">
            <v>Barreira dupla de concreto, não armada, moldada no local (perfil New Jersey) - H = 810 + 100 mm</v>
          </cell>
          <cell r="C4280" t="str">
            <v>m</v>
          </cell>
          <cell r="D4280">
            <v>1</v>
          </cell>
        </row>
        <row r="4281">
          <cell r="A4281">
            <v>3713876</v>
          </cell>
          <cell r="B4281" t="str">
            <v>Barreira dupla de concreto, não armada, moldada no local, com extrusora (perfil F) - H = 810 + 100 mm</v>
          </cell>
          <cell r="C4281" t="str">
            <v>m</v>
          </cell>
          <cell r="D4281">
            <v>39.380000000000003</v>
          </cell>
        </row>
        <row r="4282">
          <cell r="A4282">
            <v>3713827</v>
          </cell>
          <cell r="B4282" t="str">
            <v>Barreira dupla de concreto, não armada, moldada no local, com extrusora (perfil New Jersey) - H = 810 + 100 mm</v>
          </cell>
          <cell r="C4282" t="str">
            <v>m</v>
          </cell>
          <cell r="D4282">
            <v>40.86</v>
          </cell>
        </row>
        <row r="4283">
          <cell r="A4283">
            <v>3713904</v>
          </cell>
          <cell r="B4283" t="str">
            <v>Barreira simples de concreto, armada, pré-moldada (perfil New Jersey) - L &gt; 3,00 m e H = 1.070 mm</v>
          </cell>
          <cell r="C4283" t="str">
            <v>m</v>
          </cell>
          <cell r="D4283">
            <v>75</v>
          </cell>
        </row>
        <row r="4284">
          <cell r="A4284">
            <v>3719529</v>
          </cell>
          <cell r="B4284" t="str">
            <v>Barreira simples de concreto, armada, pré-moldada (perfil New Jersey) - L &gt; 3,00 m e H = 810 mm</v>
          </cell>
          <cell r="C4284" t="str">
            <v>m</v>
          </cell>
          <cell r="D4284">
            <v>75</v>
          </cell>
        </row>
        <row r="4285">
          <cell r="A4285">
            <v>3713878</v>
          </cell>
          <cell r="B4285" t="str">
            <v>Barreira simples de concreto, não armada, moldada no local (perfil F) - H = 810 + 100 mm</v>
          </cell>
          <cell r="C4285" t="str">
            <v>m</v>
          </cell>
          <cell r="D4285">
            <v>1</v>
          </cell>
        </row>
        <row r="4286">
          <cell r="A4286">
            <v>3713617</v>
          </cell>
          <cell r="B4286" t="str">
            <v>Barreira simples de concreto, não armada, moldada no local (perfil New Jersey) - H = 810 + 100 mm</v>
          </cell>
          <cell r="C4286" t="str">
            <v>m</v>
          </cell>
          <cell r="D4286">
            <v>1</v>
          </cell>
        </row>
        <row r="4287">
          <cell r="A4287">
            <v>3713879</v>
          </cell>
          <cell r="B4287" t="str">
            <v>Barreira simples de concreto, não armada, moldada no local, com extrusora (perfil F) - H = 810 + 100 mm</v>
          </cell>
          <cell r="C4287" t="str">
            <v>m</v>
          </cell>
          <cell r="D4287">
            <v>50.44</v>
          </cell>
        </row>
        <row r="4288">
          <cell r="A4288">
            <v>3713826</v>
          </cell>
          <cell r="B4288" t="str">
            <v>Barreira simples de concreto, não armada, moldada no local, com extrusora (perfil New Jersey) - H = 810 + 100 mm</v>
          </cell>
          <cell r="C4288" t="str">
            <v>m</v>
          </cell>
          <cell r="D4288">
            <v>56.87</v>
          </cell>
        </row>
        <row r="4289">
          <cell r="A4289">
            <v>3713610</v>
          </cell>
          <cell r="B4289" t="str">
            <v>Cerca com 4 fios de arame farpado e mourão de concreto de seção quadrada de 11 cm a cada 2,5 m e esticador de 15 cm a cada 50 m - areia e brita comerciais</v>
          </cell>
          <cell r="C4289" t="str">
            <v>m</v>
          </cell>
          <cell r="D4289">
            <v>15</v>
          </cell>
        </row>
        <row r="4290">
          <cell r="A4290">
            <v>3713609</v>
          </cell>
          <cell r="B4290" t="str">
            <v>Cerca com 4 fios de arame farpado e mourão de concreto de seção quadrada de 11 cm a cada 2,5 m e esticador de 15 cm a cada 50 m - areia extraída e brita produzida</v>
          </cell>
          <cell r="C4290" t="str">
            <v>m</v>
          </cell>
          <cell r="D4290">
            <v>15</v>
          </cell>
        </row>
        <row r="4291">
          <cell r="A4291">
            <v>3713612</v>
          </cell>
          <cell r="B4291" t="str">
            <v>Cerca com 4 fios de arame farpado e mourão de concreto de seção triangular de 11 cm a cada 2,5 m e esticador de 15 cm a cada 50 m - areia e brita comerciais</v>
          </cell>
          <cell r="C4291" t="str">
            <v>m</v>
          </cell>
          <cell r="D4291">
            <v>15</v>
          </cell>
        </row>
        <row r="4292">
          <cell r="A4292">
            <v>3713611</v>
          </cell>
          <cell r="B4292" t="str">
            <v>Cerca com 4 fios de arame farpado e mourão de concreto de seção triangular de 11 cm a cada 2,5 m e esticador de 15 cm a cada 50 m - areia extraída e brita produzida</v>
          </cell>
          <cell r="C4292" t="str">
            <v>m</v>
          </cell>
          <cell r="D4292">
            <v>15</v>
          </cell>
        </row>
        <row r="4293">
          <cell r="A4293">
            <v>3713608</v>
          </cell>
          <cell r="B4293" t="str">
            <v>Cerca com 4 fios de arame farpado e mourão de madeira a cada 2,5 m e esticador a cada 50 m</v>
          </cell>
          <cell r="C4293" t="str">
            <v>m</v>
          </cell>
          <cell r="D4293">
            <v>10</v>
          </cell>
        </row>
        <row r="4294">
          <cell r="A4294">
            <v>3713613</v>
          </cell>
          <cell r="B4294" t="str">
            <v>Cerca com 4 fios de arame liso galvanizado e mourão de madeira a cada 2,5 m e esticador a cada 50 m</v>
          </cell>
          <cell r="C4294" t="str">
            <v>m</v>
          </cell>
          <cell r="D4294">
            <v>10</v>
          </cell>
        </row>
        <row r="4295">
          <cell r="A4295">
            <v>3713822</v>
          </cell>
          <cell r="B4295" t="str">
            <v>Confecção de barreira dupla de concreto, armada, pré-moldada (perfil New Jersey) - L &gt; 3,00 m e H = 1.070 mm</v>
          </cell>
          <cell r="C4295" t="str">
            <v>m</v>
          </cell>
          <cell r="D4295">
            <v>32.479999999999997</v>
          </cell>
        </row>
        <row r="4296">
          <cell r="A4296">
            <v>3713824</v>
          </cell>
          <cell r="B4296" t="str">
            <v>Confecção de barreira dupla de concreto, armada, pré-moldada (perfil New Jersey) - L &gt; 3,00 m e H = 810 mm</v>
          </cell>
          <cell r="C4296" t="str">
            <v>m</v>
          </cell>
          <cell r="D4296">
            <v>32.479999999999997</v>
          </cell>
        </row>
        <row r="4297">
          <cell r="A4297">
            <v>3713825</v>
          </cell>
          <cell r="B4297" t="str">
            <v>Confecção de barreira simples de concreto, armada, pré-moldada (perfil New Jersey) - L &gt; 3,00 m e H = 1.070 mm</v>
          </cell>
          <cell r="C4297" t="str">
            <v>m</v>
          </cell>
          <cell r="D4297">
            <v>32.479999999999997</v>
          </cell>
        </row>
        <row r="4298">
          <cell r="A4298">
            <v>3713823</v>
          </cell>
          <cell r="B4298" t="str">
            <v>Confecção de barreira simples de concreto, armada, pré-moldada (perfil New Jersey) - L &gt; 3,00 m e H = 810 mm</v>
          </cell>
          <cell r="C4298" t="str">
            <v>m</v>
          </cell>
          <cell r="D4298">
            <v>32.479999999999997</v>
          </cell>
        </row>
        <row r="4299">
          <cell r="A4299">
            <v>3713602</v>
          </cell>
          <cell r="B4299" t="str">
            <v>Defensa maleável dupla - fornecimento e implantação</v>
          </cell>
          <cell r="C4299" t="str">
            <v>m</v>
          </cell>
          <cell r="D4299">
            <v>28.46</v>
          </cell>
        </row>
        <row r="4300">
          <cell r="A4300">
            <v>3713600</v>
          </cell>
          <cell r="B4300" t="str">
            <v>Defensa maleável simples - fornecimento e implantação</v>
          </cell>
          <cell r="C4300" t="str">
            <v>m</v>
          </cell>
          <cell r="D4300">
            <v>39.840000000000003</v>
          </cell>
        </row>
        <row r="4301">
          <cell r="A4301">
            <v>3713606</v>
          </cell>
          <cell r="B4301" t="str">
            <v>Defensa semimaleável dupla - fornecimento e implantação</v>
          </cell>
          <cell r="C4301" t="str">
            <v>m</v>
          </cell>
          <cell r="D4301">
            <v>28.46</v>
          </cell>
        </row>
        <row r="4302">
          <cell r="A4302">
            <v>3713604</v>
          </cell>
          <cell r="B4302" t="str">
            <v>Defensa semimaleável simples - fornecimento e implantação</v>
          </cell>
          <cell r="C4302" t="str">
            <v>m</v>
          </cell>
          <cell r="D4302">
            <v>66.400000000000006</v>
          </cell>
        </row>
        <row r="4303">
          <cell r="A4303">
            <v>3716129</v>
          </cell>
          <cell r="B4303" t="str">
            <v>Fabricação de mourão de concreto esticador - seção quadrada de 15 cm - areia e brita comerciais</v>
          </cell>
          <cell r="C4303" t="str">
            <v>un</v>
          </cell>
          <cell r="D4303">
            <v>77.53</v>
          </cell>
        </row>
        <row r="4304">
          <cell r="A4304">
            <v>3716128</v>
          </cell>
          <cell r="B4304" t="str">
            <v>Fabricação de mourão de concreto esticador - seção quadrada de 15 cm - areia extraída e brita produzida</v>
          </cell>
          <cell r="C4304" t="str">
            <v>un</v>
          </cell>
          <cell r="D4304">
            <v>77.53</v>
          </cell>
        </row>
        <row r="4305">
          <cell r="A4305">
            <v>3716133</v>
          </cell>
          <cell r="B4305" t="str">
            <v>Fabricação de mourão de concreto esticador - seção triangular de 15 cm - areia e brita comercias</v>
          </cell>
          <cell r="C4305" t="str">
            <v>un</v>
          </cell>
          <cell r="D4305">
            <v>179.1</v>
          </cell>
        </row>
        <row r="4306">
          <cell r="A4306">
            <v>3716132</v>
          </cell>
          <cell r="B4306" t="str">
            <v>Fabricação de mourão de concreto esticador - seção triangular de 15 cm - areia extraída e brita produzida</v>
          </cell>
          <cell r="C4306" t="str">
            <v>un</v>
          </cell>
          <cell r="D4306">
            <v>179.1</v>
          </cell>
        </row>
        <row r="4307">
          <cell r="A4307">
            <v>3716131</v>
          </cell>
          <cell r="B4307" t="str">
            <v>Fabricação de mourão de concreto suporte - seção quadrada de 11 cm - areia e brita comerciais</v>
          </cell>
          <cell r="C4307" t="str">
            <v>un</v>
          </cell>
          <cell r="D4307">
            <v>151.04</v>
          </cell>
        </row>
        <row r="4308">
          <cell r="A4308">
            <v>3716130</v>
          </cell>
          <cell r="B4308" t="str">
            <v>Fabricação de mourão de concreto suporte - seção quadrada de 11 cm - areia extraída e brita produzida</v>
          </cell>
          <cell r="C4308" t="str">
            <v>un</v>
          </cell>
          <cell r="D4308">
            <v>151.04</v>
          </cell>
        </row>
        <row r="4309">
          <cell r="A4309">
            <v>3716135</v>
          </cell>
          <cell r="B4309" t="str">
            <v>Fabricação de mourão de concreto suporte - seção triangular de 11 cm - areia e brita comerciais</v>
          </cell>
          <cell r="C4309" t="str">
            <v>un</v>
          </cell>
          <cell r="D4309">
            <v>348.92</v>
          </cell>
        </row>
        <row r="4310">
          <cell r="A4310">
            <v>3716134</v>
          </cell>
          <cell r="B4310" t="str">
            <v>Fabricação de mourão de concreto suporte - seção triangular de 11 cm - areia extraída e brita produzida</v>
          </cell>
          <cell r="C4310" t="str">
            <v>un</v>
          </cell>
          <cell r="D4310">
            <v>348.92</v>
          </cell>
        </row>
        <row r="4311">
          <cell r="A4311">
            <v>3713698</v>
          </cell>
          <cell r="B4311" t="str">
            <v>Fornecimento e implantação de amortecedor retrátil (v &lt;= 100 km/h) tipo TAU II afunilado - fixado em barreira de concreto, com largura de âncora traseira de 1.830 mm</v>
          </cell>
          <cell r="C4311" t="str">
            <v>un</v>
          </cell>
          <cell r="D4311">
            <v>0.33333000000000002</v>
          </cell>
        </row>
        <row r="4312">
          <cell r="A4312">
            <v>3713699</v>
          </cell>
          <cell r="B4312" t="str">
            <v>Fornecimento e implantação de amortecedor retrátil (v &lt;= 100 km/h) tipo TAU II afunilado - fixado em barreira de concreto, com largura de âncora traseira de 1.980 mm</v>
          </cell>
          <cell r="C4312" t="str">
            <v>un</v>
          </cell>
          <cell r="D4312">
            <v>0.33333000000000002</v>
          </cell>
        </row>
        <row r="4313">
          <cell r="A4313">
            <v>3713700</v>
          </cell>
          <cell r="B4313" t="str">
            <v>Fornecimento e implantação de amortecedor retrátil (v &lt;= 100 km/h) tipo TAU II afunilado - fixado em barreira de concreto, com largura de âncora traseira de 2.130 mm</v>
          </cell>
          <cell r="C4313" t="str">
            <v>un</v>
          </cell>
          <cell r="D4313">
            <v>0.33333000000000002</v>
          </cell>
        </row>
        <row r="4314">
          <cell r="A4314">
            <v>3713701</v>
          </cell>
          <cell r="B4314" t="str">
            <v>Fornecimento e implantação de amortecedor retrátil (v &lt;= 100 km/h) tipo TAU II afunilado - fixado em barreira de concreto, com largura de âncora traseira de 2.290 mm</v>
          </cell>
          <cell r="C4314" t="str">
            <v>un</v>
          </cell>
          <cell r="D4314">
            <v>0.33333000000000002</v>
          </cell>
        </row>
        <row r="4315">
          <cell r="A4315">
            <v>3713702</v>
          </cell>
          <cell r="B4315" t="str">
            <v>Fornecimento e implantação de amortecedor retrátil (v &lt;= 100 km/h) tipo TAU II afunilado - fixado em barreira de concreto, com largura de âncora traseira de 2.440 mm</v>
          </cell>
          <cell r="C4315" t="str">
            <v>un</v>
          </cell>
          <cell r="D4315">
            <v>0.33333000000000002</v>
          </cell>
        </row>
        <row r="4316">
          <cell r="A4316">
            <v>3713693</v>
          </cell>
          <cell r="B4316" t="str">
            <v>Fornecimento e implantação de amortecedor retrátil (v &lt;= 100 km/h) tipo TAU II combinado - fixado em barreira de concreto, com largura de âncora traseira de 1.060 mm</v>
          </cell>
          <cell r="C4316" t="str">
            <v>un</v>
          </cell>
          <cell r="D4316">
            <v>0.33333000000000002</v>
          </cell>
        </row>
        <row r="4317">
          <cell r="A4317">
            <v>3713694</v>
          </cell>
          <cell r="B4317" t="str">
            <v>Fornecimento e implantação de amortecedor retrátil (v &lt;= 100 km/h) tipo TAU II combinado - fixado em barreira de concreto, com largura de âncora traseira de 1.220 mm</v>
          </cell>
          <cell r="C4317" t="str">
            <v>un</v>
          </cell>
          <cell r="D4317">
            <v>0.33333000000000002</v>
          </cell>
        </row>
        <row r="4318">
          <cell r="A4318">
            <v>3713695</v>
          </cell>
          <cell r="B4318" t="str">
            <v>Fornecimento e implantação de amortecedor retrátil (v &lt;= 100 km/h) tipo TAU II combinado - fixado em barreira de concreto, com largura de âncora traseira de 1.370 mm</v>
          </cell>
          <cell r="C4318" t="str">
            <v>un</v>
          </cell>
          <cell r="D4318">
            <v>0.33333000000000002</v>
          </cell>
        </row>
        <row r="4319">
          <cell r="A4319">
            <v>3713696</v>
          </cell>
          <cell r="B4319" t="str">
            <v>Fornecimento e implantação de amortecedor retrátil (v &lt;= 100 km/h) tipo TAU II combinado - fixado em barreira de concreto, com largura de âncora traseira de 1.520 mm</v>
          </cell>
          <cell r="C4319" t="str">
            <v>un</v>
          </cell>
          <cell r="D4319">
            <v>0.33333000000000002</v>
          </cell>
        </row>
        <row r="4320">
          <cell r="A4320">
            <v>3713697</v>
          </cell>
          <cell r="B4320" t="str">
            <v>Fornecimento e implantação de amortecedor retrátil (v &lt;= 100 km/h) tipo TAU II combinado - fixado em barreira de concreto, com largura de âncora traseira de 1.680 mm</v>
          </cell>
          <cell r="C4320" t="str">
            <v>un</v>
          </cell>
          <cell r="D4320">
            <v>0.33333000000000002</v>
          </cell>
        </row>
        <row r="4321">
          <cell r="A4321">
            <v>3713692</v>
          </cell>
          <cell r="B4321" t="str">
            <v>Fornecimento e implantação de amortecedor retrátil (v &lt;= 100 km/h) tipo TAU II combinado - fixado em barreira de concreto, com largura de âncora traseira de 900 mm</v>
          </cell>
          <cell r="C4321" t="str">
            <v>un</v>
          </cell>
          <cell r="D4321">
            <v>0.33333000000000002</v>
          </cell>
        </row>
        <row r="4322">
          <cell r="A4322">
            <v>3713691</v>
          </cell>
          <cell r="B4322" t="str">
            <v>Fornecimento e implantação de amortecedor retrátil (v &lt;= 100 km/h) tipo TAU II paralelo - fixado em barreira de concreto, com largura de âncora traseira de até 700 mm</v>
          </cell>
          <cell r="C4322" t="str">
            <v>un</v>
          </cell>
          <cell r="D4322">
            <v>0.33333000000000002</v>
          </cell>
        </row>
        <row r="4323">
          <cell r="A4323">
            <v>3713873</v>
          </cell>
          <cell r="B4323" t="str">
            <v>Módulo de transição de defensa metálica para barreira rígida - fornecimento e implantação</v>
          </cell>
          <cell r="C4323" t="str">
            <v>un</v>
          </cell>
          <cell r="D4323">
            <v>4.5199999999999996</v>
          </cell>
        </row>
        <row r="4324">
          <cell r="A4324">
            <v>3713705</v>
          </cell>
          <cell r="B4324" t="str">
            <v>Remoção de defensa metálica</v>
          </cell>
          <cell r="C4324" t="str">
            <v>m</v>
          </cell>
          <cell r="D4324">
            <v>12</v>
          </cell>
        </row>
        <row r="4325">
          <cell r="A4325">
            <v>3713902</v>
          </cell>
          <cell r="B4325" t="str">
            <v>Terminal absorvedor de energia de abertura com nível de contenção TL3 para defensa metálica - fornecimento e implantação</v>
          </cell>
          <cell r="C4325" t="str">
            <v>un</v>
          </cell>
          <cell r="D4325">
            <v>1</v>
          </cell>
        </row>
        <row r="4326">
          <cell r="A4326">
            <v>3713689</v>
          </cell>
          <cell r="B4326" t="str">
            <v>Terminal aéreo de defensa metálica - tipo A - fornecimento e implantação</v>
          </cell>
          <cell r="C4326" t="str">
            <v>un</v>
          </cell>
          <cell r="D4326">
            <v>2</v>
          </cell>
        </row>
        <row r="4327">
          <cell r="A4327">
            <v>3713690</v>
          </cell>
          <cell r="B4327" t="str">
            <v>Terminal de ancoragem de defensa metálica em barreira New Jersey - fornecimento e implantação</v>
          </cell>
          <cell r="C4327" t="str">
            <v>un</v>
          </cell>
          <cell r="D4327">
            <v>2</v>
          </cell>
        </row>
        <row r="4328">
          <cell r="A4328">
            <v>3713897</v>
          </cell>
          <cell r="B4328" t="str">
            <v>Terminal de ancoragem para barreira dupla de concreto, moldada no local (perfil F) - H = 810 + 250 mm</v>
          </cell>
          <cell r="C4328" t="str">
            <v>m</v>
          </cell>
          <cell r="D4328">
            <v>1</v>
          </cell>
        </row>
        <row r="4329">
          <cell r="A4329">
            <v>3713893</v>
          </cell>
          <cell r="B4329" t="str">
            <v>Terminal de ancoragem para barreira dupla de concreto, moldada no local (perfil New Jersey) - H = 810 + 250 mm</v>
          </cell>
          <cell r="C4329" t="str">
            <v>m</v>
          </cell>
          <cell r="D4329">
            <v>1</v>
          </cell>
        </row>
        <row r="4330">
          <cell r="A4330">
            <v>3713898</v>
          </cell>
          <cell r="B4330" t="str">
            <v>Terminal de ancoragem para barreira dupla de concreto, moldada no local, com extrusora (perfil F) - H = 810 + 250 mm</v>
          </cell>
          <cell r="C4330" t="str">
            <v>m</v>
          </cell>
          <cell r="D4330">
            <v>47.79</v>
          </cell>
        </row>
        <row r="4331">
          <cell r="A4331">
            <v>3713894</v>
          </cell>
          <cell r="B4331" t="str">
            <v>Terminal de ancoragem para barreira dupla de concreto, moldada no local, com extrusora (perfil New Jersey) - H = 810 + 250 mm</v>
          </cell>
          <cell r="C4331" t="str">
            <v>m</v>
          </cell>
          <cell r="D4331">
            <v>50.77</v>
          </cell>
        </row>
        <row r="4332">
          <cell r="A4332">
            <v>3713895</v>
          </cell>
          <cell r="B4332" t="str">
            <v>Terminal de ancoragem para barreira simples de concreto, moldada no local (perfil F) - H = 810 + 250 mm</v>
          </cell>
          <cell r="C4332" t="str">
            <v>m</v>
          </cell>
          <cell r="D4332">
            <v>1</v>
          </cell>
        </row>
        <row r="4333">
          <cell r="A4333">
            <v>3713891</v>
          </cell>
          <cell r="B4333" t="str">
            <v>Terminal de ancoragem para barreira simples de concreto, moldada no local (perfil New Jersey) - H = 810 + 250 mm</v>
          </cell>
          <cell r="C4333" t="str">
            <v>m</v>
          </cell>
          <cell r="D4333">
            <v>1</v>
          </cell>
        </row>
        <row r="4334">
          <cell r="A4334">
            <v>3713896</v>
          </cell>
          <cell r="B4334" t="str">
            <v>Terminal de ancoragem para barreira simples de concreto, moldada no local, com extrusora (perfil F) - H = 810 + 250 mm</v>
          </cell>
          <cell r="C4334" t="str">
            <v>m</v>
          </cell>
          <cell r="D4334">
            <v>59.49</v>
          </cell>
        </row>
        <row r="4335">
          <cell r="A4335">
            <v>3713892</v>
          </cell>
          <cell r="B4335" t="str">
            <v>Terminal de ancoragem para barreira simples de concreto, moldada no local, com extrusora (perfil New Jersey) - H = 810 + 250 mm</v>
          </cell>
          <cell r="C4335" t="str">
            <v>m</v>
          </cell>
          <cell r="D4335">
            <v>68.47</v>
          </cell>
        </row>
        <row r="4336">
          <cell r="A4336">
            <v>3806412</v>
          </cell>
          <cell r="B4336" t="str">
            <v>Abertura de janela em estrutura de concreto existente para inspeção com espessura até 0,20 m e seção 0,49 m²</v>
          </cell>
          <cell r="C4336" t="str">
            <v>un</v>
          </cell>
          <cell r="D4336">
            <v>1.4519</v>
          </cell>
        </row>
        <row r="4337">
          <cell r="A4337">
            <v>3806413</v>
          </cell>
          <cell r="B4337" t="str">
            <v>Apicoamento mecanizado de concreto</v>
          </cell>
          <cell r="C4337" t="str">
            <v>m²</v>
          </cell>
          <cell r="D4337">
            <v>2.59375</v>
          </cell>
        </row>
        <row r="4338">
          <cell r="A4338">
            <v>3807863</v>
          </cell>
          <cell r="B4338" t="str">
            <v>Chumbador de expansão controlada por torque para concreto D = 12,5 mm - fornecimento e instalação</v>
          </cell>
          <cell r="C4338" t="str">
            <v>un</v>
          </cell>
          <cell r="D4338">
            <v>13.07</v>
          </cell>
        </row>
        <row r="4339">
          <cell r="A4339">
            <v>3807864</v>
          </cell>
          <cell r="B4339" t="str">
            <v>Chumbador de expansão controlada por torque para concreto D = 16 mm - fornecimento e instalação</v>
          </cell>
          <cell r="C4339" t="str">
            <v>un</v>
          </cell>
          <cell r="D4339">
            <v>12.94</v>
          </cell>
        </row>
        <row r="4340">
          <cell r="A4340">
            <v>3807865</v>
          </cell>
          <cell r="B4340" t="str">
            <v>Chumbador de expansão controlada por torque para concreto D = 20 mm - fornecimento e instalação</v>
          </cell>
          <cell r="C4340" t="str">
            <v>un</v>
          </cell>
          <cell r="D4340">
            <v>12.61</v>
          </cell>
        </row>
        <row r="4341">
          <cell r="A4341">
            <v>3807861</v>
          </cell>
          <cell r="B4341" t="str">
            <v>Chumbador de expansão controlada por torque para concreto D = 6,3 mm - fornecimento e instalação</v>
          </cell>
          <cell r="C4341" t="str">
            <v>un</v>
          </cell>
          <cell r="D4341">
            <v>13.32</v>
          </cell>
        </row>
        <row r="4342">
          <cell r="A4342">
            <v>3807862</v>
          </cell>
          <cell r="B4342" t="str">
            <v>Chumbador de expansão controlada por torque para concreto D = 8 mm - fornecimento e instalação</v>
          </cell>
          <cell r="C4342" t="str">
            <v>un</v>
          </cell>
          <cell r="D4342">
            <v>13.28</v>
          </cell>
        </row>
        <row r="4343">
          <cell r="A4343">
            <v>3807752</v>
          </cell>
          <cell r="B4343" t="str">
            <v>Corte linear em superfície de concreto para fixação de barras de aço de 10 mm - L = 12 mm e H = 12 mm</v>
          </cell>
          <cell r="C4343" t="str">
            <v>m</v>
          </cell>
          <cell r="D4343">
            <v>2.9</v>
          </cell>
        </row>
        <row r="4344">
          <cell r="A4344">
            <v>3807753</v>
          </cell>
          <cell r="B4344" t="str">
            <v>Corte linear em superfície de concreto para fixação de barras de aço de 12,5 mm - L = 15 mm e H = 15 mm</v>
          </cell>
          <cell r="C4344" t="str">
            <v>m</v>
          </cell>
          <cell r="D4344">
            <v>2</v>
          </cell>
        </row>
        <row r="4345">
          <cell r="A4345">
            <v>3807750</v>
          </cell>
          <cell r="B4345" t="str">
            <v>Corte linear em superfície de concreto para fixação de barras de aço de 6,3 mm - L = 8 mm e H = 8 mm</v>
          </cell>
          <cell r="C4345" t="str">
            <v>m</v>
          </cell>
          <cell r="D4345">
            <v>5</v>
          </cell>
        </row>
        <row r="4346">
          <cell r="A4346">
            <v>3807751</v>
          </cell>
          <cell r="B4346" t="str">
            <v>Corte linear em superfície de concreto para fixação de barras de aço de 8 mm - L = 10 mm e H = 10 mm</v>
          </cell>
          <cell r="C4346" t="str">
            <v>m</v>
          </cell>
          <cell r="D4346">
            <v>3.8</v>
          </cell>
        </row>
        <row r="4347">
          <cell r="A4347">
            <v>3806415</v>
          </cell>
          <cell r="B4347" t="str">
            <v>Demolição controlada de concreto com martelete</v>
          </cell>
          <cell r="C4347" t="str">
            <v>m³</v>
          </cell>
          <cell r="D4347">
            <v>0.73051999999999995</v>
          </cell>
        </row>
        <row r="4348">
          <cell r="A4348">
            <v>3806416</v>
          </cell>
          <cell r="B4348" t="str">
            <v>Elevação de estruturas até 496 kN para substituição de aparelho de apoio com a utilização de macaco hidráulico</v>
          </cell>
          <cell r="C4348" t="str">
            <v>un</v>
          </cell>
          <cell r="D4348">
            <v>1.4501999999999999</v>
          </cell>
        </row>
        <row r="4349">
          <cell r="A4349">
            <v>3806419</v>
          </cell>
          <cell r="B4349" t="str">
            <v>Elevação de estruturas de 1.390 a 1.859 kN para substituição de aparelho de apoio com a utilização de macaco hidráulico</v>
          </cell>
          <cell r="C4349" t="str">
            <v>un</v>
          </cell>
          <cell r="D4349">
            <v>1.1885399999999999</v>
          </cell>
        </row>
        <row r="4350">
          <cell r="A4350">
            <v>3806417</v>
          </cell>
          <cell r="B4350" t="str">
            <v>Elevação de estruturas de 496 a 929 kN para substituição de aparelho de apoio com a utilização de macaco hidráulico</v>
          </cell>
          <cell r="C4350" t="str">
            <v>un</v>
          </cell>
          <cell r="D4350">
            <v>1.3209500000000001</v>
          </cell>
        </row>
        <row r="4351">
          <cell r="A4351">
            <v>3806418</v>
          </cell>
          <cell r="B4351" t="str">
            <v>Elevação de estruturas de 929 a 1.390 kN para substituição de aparelho de apoio com a utilização de macaco hidráulico</v>
          </cell>
          <cell r="C4351" t="str">
            <v>un</v>
          </cell>
          <cell r="D4351">
            <v>1.1717599999999999</v>
          </cell>
        </row>
        <row r="4352">
          <cell r="A4352">
            <v>3808207</v>
          </cell>
          <cell r="B4352" t="str">
            <v>Escada tubular multidirecional em aço galvanizado - utilização de 100 vezes - fornecimento, instalação e retirada</v>
          </cell>
          <cell r="C4352" t="str">
            <v>m</v>
          </cell>
          <cell r="D4352">
            <v>1</v>
          </cell>
        </row>
        <row r="4353">
          <cell r="A4353">
            <v>3806400</v>
          </cell>
          <cell r="B4353" t="str">
            <v>Fabricação de superestrutura metálica para passarela PL-15 - exceto piso de concreto</v>
          </cell>
          <cell r="C4353" t="str">
            <v>un</v>
          </cell>
          <cell r="D4353">
            <v>3.9289999999999999E-2</v>
          </cell>
        </row>
        <row r="4354">
          <cell r="A4354">
            <v>3806399</v>
          </cell>
          <cell r="B4354" t="str">
            <v>Fabricação de superestrutura metálica para passarela PL-20 - exceto piso de concreto</v>
          </cell>
          <cell r="C4354" t="str">
            <v>un</v>
          </cell>
          <cell r="D4354">
            <v>2.9940000000000001E-2</v>
          </cell>
        </row>
        <row r="4355">
          <cell r="A4355">
            <v>3806387</v>
          </cell>
          <cell r="B4355" t="str">
            <v>Fabricação de superestrutura metálica para passarela PL-25 - exceto piso de concreto</v>
          </cell>
          <cell r="C4355" t="str">
            <v>un</v>
          </cell>
          <cell r="D4355">
            <v>2.3529999999999999E-2</v>
          </cell>
        </row>
        <row r="4356">
          <cell r="A4356">
            <v>3806397</v>
          </cell>
          <cell r="B4356" t="str">
            <v>Fabricação de superestrutura metálica para passarela PL-30 - exceto piso de concreto</v>
          </cell>
          <cell r="C4356" t="str">
            <v>un</v>
          </cell>
          <cell r="D4356">
            <v>1.9210000000000001E-2</v>
          </cell>
        </row>
        <row r="4357">
          <cell r="A4357">
            <v>3806396</v>
          </cell>
          <cell r="B4357" t="str">
            <v>Fabricação de superestrutura metálica para passarela PL-35 - exceto piso de concreto</v>
          </cell>
          <cell r="C4357" t="str">
            <v>un</v>
          </cell>
          <cell r="D4357">
            <v>1.6910000000000001E-2</v>
          </cell>
        </row>
        <row r="4358">
          <cell r="A4358">
            <v>3816194</v>
          </cell>
          <cell r="B4358" t="str">
            <v>Fischietti - montagem e desmontagem do par com capacidade de 140 t</v>
          </cell>
          <cell r="C4358" t="str">
            <v>un</v>
          </cell>
          <cell r="D4358">
            <v>2.0830000000000001E-2</v>
          </cell>
        </row>
        <row r="4359">
          <cell r="A4359">
            <v>3816195</v>
          </cell>
          <cell r="B4359" t="str">
            <v>Fischietti com capacidade de 140 t por par e vão livre de até 45 m - operação do par</v>
          </cell>
          <cell r="C4359" t="str">
            <v>h</v>
          </cell>
          <cell r="D4359">
            <v>1</v>
          </cell>
        </row>
        <row r="4360">
          <cell r="A4360">
            <v>3816118</v>
          </cell>
          <cell r="B4360" t="str">
            <v>Guarda-corpo de concreto - fabricação - areia e brita comerciais</v>
          </cell>
          <cell r="C4360" t="str">
            <v>m</v>
          </cell>
          <cell r="D4360">
            <v>24.9</v>
          </cell>
        </row>
        <row r="4361">
          <cell r="A4361">
            <v>3816117</v>
          </cell>
          <cell r="B4361" t="str">
            <v>Guarda-corpo de concreto - fabricação - areia extraída e brita produzida</v>
          </cell>
          <cell r="C4361" t="str">
            <v>m</v>
          </cell>
          <cell r="D4361">
            <v>24.9</v>
          </cell>
        </row>
        <row r="4362">
          <cell r="A4362">
            <v>3806386</v>
          </cell>
          <cell r="B4362" t="str">
            <v>Guarda-corpo e corrimão metálico para passarelas para pedestres - fornecimento e instalação</v>
          </cell>
          <cell r="C4362" t="str">
            <v>m</v>
          </cell>
          <cell r="D4362">
            <v>1</v>
          </cell>
        </row>
        <row r="4363">
          <cell r="A4363">
            <v>3816196</v>
          </cell>
          <cell r="B4363" t="str">
            <v>Injeção de nata de cimento</v>
          </cell>
          <cell r="C4363" t="str">
            <v>m³</v>
          </cell>
          <cell r="D4363">
            <v>0.89639999999999997</v>
          </cell>
        </row>
        <row r="4364">
          <cell r="A4364">
            <v>3806426</v>
          </cell>
          <cell r="B4364" t="str">
            <v>Lançamento de pré-laje com utilização de guindauto</v>
          </cell>
          <cell r="C4364" t="str">
            <v>t</v>
          </cell>
          <cell r="D4364">
            <v>6.9720000000000004</v>
          </cell>
        </row>
        <row r="4365">
          <cell r="A4365">
            <v>3806401</v>
          </cell>
          <cell r="B4365" t="str">
            <v>Lançamento de superestrutura de passarela metálica de 12 a 24 t com utilização de guindaste</v>
          </cell>
          <cell r="C4365" t="str">
            <v>un</v>
          </cell>
          <cell r="D4365">
            <v>0.18443999999999999</v>
          </cell>
        </row>
        <row r="4366">
          <cell r="A4366">
            <v>3806423</v>
          </cell>
          <cell r="B4366" t="str">
            <v>Lançamento de viga pré-moldada de 1.000 a 1.250 kN com utilização de guindaste</v>
          </cell>
          <cell r="C4366" t="str">
            <v>un</v>
          </cell>
          <cell r="D4366">
            <v>0.83</v>
          </cell>
        </row>
        <row r="4367">
          <cell r="A4367">
            <v>3806421</v>
          </cell>
          <cell r="B4367" t="str">
            <v>Lançamento de viga pré-moldada de 500 a 750 kN com utilização de guindaste</v>
          </cell>
          <cell r="C4367" t="str">
            <v>un</v>
          </cell>
          <cell r="D4367">
            <v>1.0375000000000001</v>
          </cell>
        </row>
        <row r="4368">
          <cell r="A4368">
            <v>3806422</v>
          </cell>
          <cell r="B4368" t="str">
            <v>Lançamento de viga pré-moldada de 750 a 1.000 kN com utilização de guindaste</v>
          </cell>
          <cell r="C4368" t="str">
            <v>un</v>
          </cell>
          <cell r="D4368">
            <v>0.92222000000000004</v>
          </cell>
        </row>
        <row r="4369">
          <cell r="A4369">
            <v>3806425</v>
          </cell>
          <cell r="B4369" t="str">
            <v>Lançamento de viga pré-moldada de 980 a 1.225 kN com utilização de treliça lançadeira</v>
          </cell>
          <cell r="C4369" t="str">
            <v>un</v>
          </cell>
          <cell r="D4369">
            <v>0.27667000000000003</v>
          </cell>
        </row>
        <row r="4370">
          <cell r="A4370">
            <v>3806424</v>
          </cell>
          <cell r="B4370" t="str">
            <v>Lançamento de viga pré-moldada de 980 a 1.225 kN com utilização de treliça lançadeira e carrelone</v>
          </cell>
          <cell r="C4370" t="str">
            <v>un</v>
          </cell>
          <cell r="D4370">
            <v>0.27667000000000003</v>
          </cell>
        </row>
        <row r="4371">
          <cell r="A4371">
            <v>3806420</v>
          </cell>
          <cell r="B4371" t="str">
            <v>Lançamento de viga pré-moldada de até 500 kN com utilização de guindaste</v>
          </cell>
          <cell r="C4371" t="str">
            <v>un</v>
          </cell>
          <cell r="D4371">
            <v>1.18571</v>
          </cell>
        </row>
        <row r="4372">
          <cell r="A4372">
            <v>3806405</v>
          </cell>
          <cell r="B4372" t="str">
            <v>Limpeza de aparelhos de apoio em obras de arte especiais - exclusa a plataforma</v>
          </cell>
          <cell r="C4372" t="str">
            <v>un</v>
          </cell>
          <cell r="D4372">
            <v>1.12548</v>
          </cell>
        </row>
        <row r="4373">
          <cell r="A4373">
            <v>3806404</v>
          </cell>
          <cell r="B4373" t="str">
            <v>Limpeza de material retido em fundações submersas de obras de arte especiais</v>
          </cell>
          <cell r="C4373" t="str">
            <v>m³</v>
          </cell>
          <cell r="D4373">
            <v>3.0384000000000002</v>
          </cell>
        </row>
        <row r="4374">
          <cell r="A4374">
            <v>3806406</v>
          </cell>
          <cell r="B4374" t="str">
            <v>Limpeza em junta de dilatação</v>
          </cell>
          <cell r="C4374" t="str">
            <v>m</v>
          </cell>
          <cell r="D4374">
            <v>22.51</v>
          </cell>
        </row>
        <row r="4375">
          <cell r="A4375">
            <v>3806403</v>
          </cell>
          <cell r="B4375" t="str">
            <v>Limpeza em superfície de concreto com jateamento abrasivo com uso de granalhas de aço</v>
          </cell>
          <cell r="C4375" t="str">
            <v>m²</v>
          </cell>
          <cell r="D4375">
            <v>9.9600000000000009</v>
          </cell>
        </row>
        <row r="4376">
          <cell r="A4376">
            <v>3806402</v>
          </cell>
          <cell r="B4376" t="str">
            <v>Limpeza em superfície de concreto com jateamento d'água sob pressão</v>
          </cell>
          <cell r="C4376" t="str">
            <v>m²</v>
          </cell>
          <cell r="D4376">
            <v>56.27</v>
          </cell>
        </row>
        <row r="4377">
          <cell r="A4377">
            <v>3806407</v>
          </cell>
          <cell r="B4377" t="str">
            <v>Pingadeira de elastômero perfil 40 x 40 mm com aba inclinada e fixada com adesivo estrutural e pinos - fornecimento e instalação - exclusa a plataforma</v>
          </cell>
          <cell r="C4377" t="str">
            <v>m</v>
          </cell>
          <cell r="D4377">
            <v>9.9600000000000009</v>
          </cell>
        </row>
        <row r="4378">
          <cell r="A4378">
            <v>3808043</v>
          </cell>
          <cell r="B4378" t="str">
            <v>Pintura manual com nata de cimento - 3 demãos</v>
          </cell>
          <cell r="C4378" t="str">
            <v>m²</v>
          </cell>
          <cell r="D4378">
            <v>5</v>
          </cell>
        </row>
        <row r="4379">
          <cell r="A4379">
            <v>3806431</v>
          </cell>
          <cell r="B4379" t="str">
            <v>Placa de aço de apoio para protensão externa em reforço de viga de OAE - confecção e instalação</v>
          </cell>
          <cell r="C4379" t="str">
            <v>un</v>
          </cell>
          <cell r="D4379">
            <v>0.22</v>
          </cell>
        </row>
        <row r="4380">
          <cell r="A4380">
            <v>3806432</v>
          </cell>
          <cell r="B4380" t="str">
            <v>Placa de aço de desvio para protensão externa em reforço de viga de OAE - confecção e instalação</v>
          </cell>
          <cell r="C4380" t="str">
            <v>un</v>
          </cell>
          <cell r="D4380">
            <v>0.42</v>
          </cell>
        </row>
        <row r="4381">
          <cell r="A4381">
            <v>3806429</v>
          </cell>
          <cell r="B4381" t="str">
            <v>Plataforma de trabalho em aço tubular apoiada no solo - altura de 4 a 6 m - utilização de 100 vezes - fornecimento, instalação e retirada</v>
          </cell>
          <cell r="C4381" t="str">
            <v>m³</v>
          </cell>
          <cell r="D4381">
            <v>4.2857099999999999</v>
          </cell>
        </row>
        <row r="4382">
          <cell r="A4382">
            <v>3806430</v>
          </cell>
          <cell r="B4382" t="str">
            <v>Plataforma de trabalho em aço tubular apoiada no solo - altura de 6 a 8 m - utilização de 100 vezes - fornecimento, instalação e retirada</v>
          </cell>
          <cell r="C4382" t="str">
            <v>m³</v>
          </cell>
          <cell r="D4382">
            <v>6.8571400000000002</v>
          </cell>
        </row>
        <row r="4383">
          <cell r="A4383">
            <v>3806428</v>
          </cell>
          <cell r="B4383" t="str">
            <v>Plataforma de trabalho em aço tubular apoiada no solo - altura de até 4 m - utilização de 100 vezes - fornecimento, instalação e retirada</v>
          </cell>
          <cell r="C4383" t="str">
            <v>m³</v>
          </cell>
          <cell r="D4383">
            <v>2.1428600000000002</v>
          </cell>
        </row>
        <row r="4384">
          <cell r="A4384">
            <v>3816198</v>
          </cell>
          <cell r="B4384" t="str">
            <v>Plataforma de trabalho em madeira apoiada no solo - altura de 6 a 12 m - utilização de 5 vezes - confecção, instalação e retirada</v>
          </cell>
          <cell r="C4384" t="str">
            <v>m³</v>
          </cell>
          <cell r="D4384">
            <v>1.5</v>
          </cell>
        </row>
        <row r="4385">
          <cell r="A4385">
            <v>3816197</v>
          </cell>
          <cell r="B4385" t="str">
            <v>Plataforma de trabalho em madeira apoiada no solo - altura de até 6 m - utilização de 5 vezes - confecção, instalação e retirada</v>
          </cell>
          <cell r="C4385" t="str">
            <v>m³</v>
          </cell>
          <cell r="D4385">
            <v>2</v>
          </cell>
        </row>
        <row r="4386">
          <cell r="A4386">
            <v>3806410</v>
          </cell>
          <cell r="B4386" t="str">
            <v>Plataforma de trabalho suspensa sob tabuleiro de pontes com treliças metálicas e tábuas - utilização de 100 vezes - confecção, instalação e retirada</v>
          </cell>
          <cell r="C4386" t="str">
            <v>m²</v>
          </cell>
          <cell r="D4386">
            <v>6.1440000000000001</v>
          </cell>
        </row>
        <row r="4387">
          <cell r="A4387">
            <v>3806411</v>
          </cell>
          <cell r="B4387" t="str">
            <v>Plataforma mecanizada de inspeção sob pontes com capacidade de 500 kg e alcance de 15 m</v>
          </cell>
          <cell r="C4387" t="str">
            <v>h</v>
          </cell>
          <cell r="D4387">
            <v>1</v>
          </cell>
        </row>
        <row r="4388">
          <cell r="A4388">
            <v>3815644</v>
          </cell>
          <cell r="B4388" t="str">
            <v>Recomposição de dreno em tubo de aço galvanizado D = 100 mm em OAE - fornecimento e instalação</v>
          </cell>
          <cell r="C4388" t="str">
            <v>un</v>
          </cell>
          <cell r="D4388">
            <v>2</v>
          </cell>
        </row>
        <row r="4389">
          <cell r="A4389">
            <v>3815643</v>
          </cell>
          <cell r="B4389" t="str">
            <v>Recomposição de dreno em tubo de aço galvanizado D = 80 mm em OAE - fornecimento e instalação</v>
          </cell>
          <cell r="C4389" t="str">
            <v>un</v>
          </cell>
          <cell r="D4389">
            <v>2</v>
          </cell>
        </row>
        <row r="4390">
          <cell r="A4390">
            <v>3815706</v>
          </cell>
          <cell r="B4390" t="str">
            <v>Recomposição de guarda-corpo com agregados comerciais - instalação</v>
          </cell>
          <cell r="C4390" t="str">
            <v>m</v>
          </cell>
          <cell r="D4390">
            <v>5</v>
          </cell>
        </row>
        <row r="4391">
          <cell r="A4391">
            <v>3815597</v>
          </cell>
          <cell r="B4391" t="str">
            <v>Recomposição de guarda-corpo com agregados produzidos - instalação</v>
          </cell>
          <cell r="C4391" t="str">
            <v>m</v>
          </cell>
          <cell r="D4391">
            <v>5</v>
          </cell>
        </row>
        <row r="4392">
          <cell r="A4392">
            <v>3815600</v>
          </cell>
          <cell r="B4392" t="str">
            <v>Recuperação de guarda-corpo metálico em ambiente agressivo</v>
          </cell>
          <cell r="C4392" t="str">
            <v>m²</v>
          </cell>
          <cell r="D4392">
            <v>1</v>
          </cell>
        </row>
        <row r="4393">
          <cell r="A4393">
            <v>3815601</v>
          </cell>
          <cell r="B4393" t="str">
            <v>Recuperação de guarda-corpo metálico em ambiente muito agressivo</v>
          </cell>
          <cell r="C4393" t="str">
            <v>m²</v>
          </cell>
          <cell r="D4393">
            <v>1</v>
          </cell>
        </row>
        <row r="4394">
          <cell r="A4394">
            <v>3815599</v>
          </cell>
          <cell r="B4394" t="str">
            <v>Recuperação de guarda-corpo metálico em ambiente pouco agressivo</v>
          </cell>
          <cell r="C4394" t="str">
            <v>m²</v>
          </cell>
          <cell r="D4394">
            <v>3.3489599999999999</v>
          </cell>
        </row>
        <row r="4395">
          <cell r="A4395">
            <v>3806414</v>
          </cell>
          <cell r="B4395" t="str">
            <v>Remoção de concreto com jateamento d'água sob alta pressão</v>
          </cell>
          <cell r="C4395" t="str">
            <v>m³</v>
          </cell>
          <cell r="D4395">
            <v>0.83</v>
          </cell>
        </row>
        <row r="4396">
          <cell r="A4396">
            <v>3806409</v>
          </cell>
          <cell r="B4396" t="str">
            <v>Restauração de berços de apoio para junta de dilatação - fornecimento e instalação</v>
          </cell>
          <cell r="C4396" t="str">
            <v>m</v>
          </cell>
          <cell r="D4396">
            <v>1</v>
          </cell>
        </row>
        <row r="4397">
          <cell r="A4397">
            <v>3815602</v>
          </cell>
          <cell r="B4397" t="str">
            <v>Substituição de junta de dilatação e lábios poliméricos - fornecimento e instalação</v>
          </cell>
          <cell r="C4397" t="str">
            <v>m</v>
          </cell>
          <cell r="D4397">
            <v>1</v>
          </cell>
        </row>
        <row r="4398">
          <cell r="A4398">
            <v>4011444</v>
          </cell>
          <cell r="B4398" t="str">
            <v>Areia asfalto a quente - faixa A - areia comercial</v>
          </cell>
          <cell r="C4398" t="str">
            <v>t</v>
          </cell>
          <cell r="D4398">
            <v>99.6</v>
          </cell>
        </row>
        <row r="4399">
          <cell r="A4399">
            <v>4011443</v>
          </cell>
          <cell r="B4399" t="str">
            <v>Areia asfalto a quente - faixa A - areia extraída</v>
          </cell>
          <cell r="C4399" t="str">
            <v>t</v>
          </cell>
          <cell r="D4399">
            <v>99.6</v>
          </cell>
        </row>
        <row r="4400">
          <cell r="A4400">
            <v>4011446</v>
          </cell>
          <cell r="B4400" t="str">
            <v>Areia asfalto a quente - faixa B - areia comercial</v>
          </cell>
          <cell r="C4400" t="str">
            <v>t</v>
          </cell>
          <cell r="D4400">
            <v>99.6</v>
          </cell>
        </row>
        <row r="4401">
          <cell r="A4401">
            <v>4011445</v>
          </cell>
          <cell r="B4401" t="str">
            <v>Areia asfalto a quente - faixa B - areia extraída</v>
          </cell>
          <cell r="C4401" t="str">
            <v>t</v>
          </cell>
          <cell r="D4401">
            <v>99.6</v>
          </cell>
        </row>
        <row r="4402">
          <cell r="A4402">
            <v>4011448</v>
          </cell>
          <cell r="B4402" t="str">
            <v>Areia asfalto a quente com asfalto polímero - faixa A - areia comercial</v>
          </cell>
          <cell r="C4402" t="str">
            <v>t</v>
          </cell>
          <cell r="D4402">
            <v>99.6</v>
          </cell>
        </row>
        <row r="4403">
          <cell r="A4403">
            <v>4011447</v>
          </cell>
          <cell r="B4403" t="str">
            <v>Areia asfalto a quente com asfalto polímero - faixa A - areia extraída</v>
          </cell>
          <cell r="C4403" t="str">
            <v>t</v>
          </cell>
          <cell r="D4403">
            <v>99.6</v>
          </cell>
        </row>
        <row r="4404">
          <cell r="A4404">
            <v>4011450</v>
          </cell>
          <cell r="B4404" t="str">
            <v>Areia asfalto a quente com asfalto polímero - faixa B - areia comercial</v>
          </cell>
          <cell r="C4404" t="str">
            <v>t</v>
          </cell>
          <cell r="D4404">
            <v>99.6</v>
          </cell>
        </row>
        <row r="4405">
          <cell r="A4405">
            <v>4011449</v>
          </cell>
          <cell r="B4405" t="str">
            <v>Areia asfalto a quente com asfalto polímero - faixa B - areia extraída</v>
          </cell>
          <cell r="C4405" t="str">
            <v>t</v>
          </cell>
          <cell r="D4405">
            <v>99.6</v>
          </cell>
        </row>
        <row r="4406">
          <cell r="A4406">
            <v>4011452</v>
          </cell>
          <cell r="B4406" t="str">
            <v>Areia asfalto a quente com asfalto polímero - faixa C - areia comercial</v>
          </cell>
          <cell r="C4406" t="str">
            <v>t</v>
          </cell>
          <cell r="D4406">
            <v>99.6</v>
          </cell>
        </row>
        <row r="4407">
          <cell r="A4407">
            <v>4011451</v>
          </cell>
          <cell r="B4407" t="str">
            <v>Areia asfalto a quente com asfalto polímero - faixa C - areia extraída</v>
          </cell>
          <cell r="C4407" t="str">
            <v>t</v>
          </cell>
          <cell r="D4407">
            <v>99.6</v>
          </cell>
        </row>
        <row r="4408">
          <cell r="A4408">
            <v>4011219</v>
          </cell>
          <cell r="B4408" t="str">
            <v>Base de solo estabilizado granulometricamente sem mistura com material de jazida - 100% Proctor modificado</v>
          </cell>
          <cell r="C4408" t="str">
            <v>m³</v>
          </cell>
          <cell r="D4408">
            <v>112.13</v>
          </cell>
        </row>
        <row r="4409">
          <cell r="A4409">
            <v>4011291</v>
          </cell>
          <cell r="B4409" t="str">
            <v>Base de solo melhorado com 3% de cimento e mistura em usina com material de jazida - 100% Proctor modificado</v>
          </cell>
          <cell r="C4409" t="str">
            <v>m³</v>
          </cell>
          <cell r="D4409">
            <v>120.7</v>
          </cell>
        </row>
        <row r="4410">
          <cell r="A4410">
            <v>4011287</v>
          </cell>
          <cell r="B4410" t="str">
            <v>Base de solo melhorado com 3% de cimento e mistura na pista com material de jazida - 100% Proctor modificado</v>
          </cell>
          <cell r="C4410" t="str">
            <v>m³</v>
          </cell>
          <cell r="D4410">
            <v>150.88</v>
          </cell>
        </row>
        <row r="4411">
          <cell r="A4411">
            <v>4011305</v>
          </cell>
          <cell r="B4411" t="str">
            <v>Base de solo-cal com 7% de cal e mistura na pista com material de jazida - 100% Proctor intermediário</v>
          </cell>
          <cell r="C4411" t="str">
            <v>m³</v>
          </cell>
          <cell r="D4411">
            <v>150.88</v>
          </cell>
        </row>
        <row r="4412">
          <cell r="A4412">
            <v>4011221</v>
          </cell>
          <cell r="B4412" t="str">
            <v>Base estabilizada granulometricamente com mistura de solos na pista com material de jazida - 100% Proctor modificado</v>
          </cell>
          <cell r="C4412" t="str">
            <v>m³</v>
          </cell>
          <cell r="D4412">
            <v>150.88</v>
          </cell>
        </row>
        <row r="4413">
          <cell r="A4413">
            <v>4011226</v>
          </cell>
          <cell r="B4413" t="str">
            <v>Base estabilizada granulometricamente com mistura solo areia (70% - 30%) em usina com material de jazida e areia extraída - 100% Proctor modificado</v>
          </cell>
          <cell r="C4413" t="str">
            <v>m³</v>
          </cell>
          <cell r="D4413">
            <v>120.7</v>
          </cell>
        </row>
        <row r="4414">
          <cell r="A4414">
            <v>4011276</v>
          </cell>
          <cell r="B4414" t="str">
            <v>Base ou sub-base de brita graduada com brita comercial - 100% Proctor modificado</v>
          </cell>
          <cell r="C4414" t="str">
            <v>m³</v>
          </cell>
          <cell r="D4414">
            <v>113.18</v>
          </cell>
        </row>
        <row r="4415">
          <cell r="A4415">
            <v>4011275</v>
          </cell>
          <cell r="B4415" t="str">
            <v>Base ou sub-base de brita graduada com brita produzida - 100% Proctor modificado</v>
          </cell>
          <cell r="C4415" t="str">
            <v>m³</v>
          </cell>
          <cell r="D4415">
            <v>113.18</v>
          </cell>
        </row>
        <row r="4416">
          <cell r="A4416">
            <v>4011549</v>
          </cell>
          <cell r="B4416" t="str">
            <v>Base ou sub-base de brita graduada executada com vibroacabadora - brita comercial - 100% Proctor modificado</v>
          </cell>
          <cell r="C4416" t="str">
            <v>m³</v>
          </cell>
          <cell r="D4416">
            <v>113.18</v>
          </cell>
        </row>
        <row r="4417">
          <cell r="A4417">
            <v>4011548</v>
          </cell>
          <cell r="B4417" t="str">
            <v>Base ou sub-base de brita graduada executada com vibroacabadora - brita produzida - 100% Proctor modificado</v>
          </cell>
          <cell r="C4417" t="str">
            <v>m³</v>
          </cell>
          <cell r="D4417">
            <v>113.18</v>
          </cell>
        </row>
        <row r="4418">
          <cell r="A4418">
            <v>4011278</v>
          </cell>
          <cell r="B4418" t="str">
            <v>Base ou sub-base de brita graduada tratada com cimento com brita comercial - 100% Proctor modificado</v>
          </cell>
          <cell r="C4418" t="str">
            <v>m³</v>
          </cell>
          <cell r="D4418">
            <v>113.18</v>
          </cell>
        </row>
        <row r="4419">
          <cell r="A4419">
            <v>4011277</v>
          </cell>
          <cell r="B4419" t="str">
            <v>Base ou sub-base de brita graduada tratada com cimento com brita produzida - 100% Proctor modificado</v>
          </cell>
          <cell r="C4419" t="str">
            <v>m³</v>
          </cell>
          <cell r="D4419">
            <v>113.18</v>
          </cell>
        </row>
        <row r="4420">
          <cell r="A4420">
            <v>4011561</v>
          </cell>
          <cell r="B4420" t="str">
            <v>Base ou sub-base de brita graduada tratada com cimento executada com vibroacabadora - brita comercial - 100% Proctor modificado</v>
          </cell>
          <cell r="C4420" t="str">
            <v>m³</v>
          </cell>
          <cell r="D4420">
            <v>113.18</v>
          </cell>
        </row>
        <row r="4421">
          <cell r="A4421">
            <v>4011560</v>
          </cell>
          <cell r="B4421" t="str">
            <v>Base ou sub-base de brita graduada tratada com cimento executada com vibroacabadora - brita produzida - 100% Proctor modificado</v>
          </cell>
          <cell r="C4421" t="str">
            <v>m³</v>
          </cell>
          <cell r="D4421">
            <v>113.18</v>
          </cell>
        </row>
        <row r="4422">
          <cell r="A4422">
            <v>4011282</v>
          </cell>
          <cell r="B4422" t="str">
            <v>Base ou sub-base de macadame hidráulico com brita comercial - 100% Proctor modificado</v>
          </cell>
          <cell r="C4422" t="str">
            <v>m³</v>
          </cell>
          <cell r="D4422">
            <v>84.62</v>
          </cell>
        </row>
        <row r="4423">
          <cell r="A4423">
            <v>4011281</v>
          </cell>
          <cell r="B4423" t="str">
            <v>Base ou sub-base de macadame hidráulico com brita produzida - 100% Proctor modificado</v>
          </cell>
          <cell r="C4423" t="str">
            <v>m³</v>
          </cell>
          <cell r="D4423">
            <v>84.62</v>
          </cell>
        </row>
        <row r="4424">
          <cell r="A4424">
            <v>4011279</v>
          </cell>
          <cell r="B4424" t="str">
            <v>Base ou sub-base de macadame seco com brita comercial - 100% Proctor modificado</v>
          </cell>
          <cell r="C4424" t="str">
            <v>m³</v>
          </cell>
          <cell r="D4424">
            <v>84.62</v>
          </cell>
        </row>
        <row r="4425">
          <cell r="A4425">
            <v>4011280</v>
          </cell>
          <cell r="B4425" t="str">
            <v>Base ou sub-base de macadame seco com brita produzida - 100% Proctor modificado</v>
          </cell>
          <cell r="C4425" t="str">
            <v>m³</v>
          </cell>
          <cell r="D4425">
            <v>84.62</v>
          </cell>
        </row>
        <row r="4426">
          <cell r="A4426">
            <v>4011314</v>
          </cell>
          <cell r="B4426" t="str">
            <v>Base ou sub-base de solo-cimento com 7% de cimento e mistura em usina com material de jazida - 100% Proctor normal</v>
          </cell>
          <cell r="C4426" t="str">
            <v>m³</v>
          </cell>
          <cell r="D4426">
            <v>120.7</v>
          </cell>
        </row>
        <row r="4427">
          <cell r="A4427">
            <v>4011315</v>
          </cell>
          <cell r="B4427" t="str">
            <v>Base ou sub-base de solo-cimento com 7% de cimento e mistura na pista com material de jazida - 100% Proctor normal</v>
          </cell>
          <cell r="C4427" t="str">
            <v>m³</v>
          </cell>
          <cell r="D4427">
            <v>150.88</v>
          </cell>
        </row>
        <row r="4428">
          <cell r="A4428">
            <v>4011316</v>
          </cell>
          <cell r="B4428" t="str">
            <v>Base ou sub-base estabilizada granulometricamente com mistura solo brita (70% - 30%) com 3% de cimento em usina com material de jazida e brita comercial - 100% Proctor modificado</v>
          </cell>
          <cell r="C4428" t="str">
            <v>m³</v>
          </cell>
          <cell r="D4428">
            <v>120.7</v>
          </cell>
        </row>
        <row r="4429">
          <cell r="A4429">
            <v>4011317</v>
          </cell>
          <cell r="B4429" t="str">
            <v>Base ou sub-base estabilizada granulometricamente com mistura solo brita (70% - 30%) com 3% de cimento em usina com material de jazida e brita produzida - 100% Proctor modificado</v>
          </cell>
          <cell r="C4429" t="str">
            <v>m³</v>
          </cell>
          <cell r="D4429">
            <v>120.7</v>
          </cell>
        </row>
        <row r="4430">
          <cell r="A4430">
            <v>4011318</v>
          </cell>
          <cell r="B4430" t="str">
            <v>Base ou sub-base estabilizada granulometricamente com mistura solo brita (70% - 30%) em usina com material de jazida e brita comercial - 100% Proctor modificado</v>
          </cell>
          <cell r="C4430" t="str">
            <v>m³</v>
          </cell>
          <cell r="D4430">
            <v>120.7</v>
          </cell>
        </row>
        <row r="4431">
          <cell r="A4431">
            <v>4011319</v>
          </cell>
          <cell r="B4431" t="str">
            <v>Base ou sub-base estabilizada granulometricamente com mistura solo brita (70% - 30%) em usina com material de jazida e brita produzida - 100% Proctor modificado</v>
          </cell>
          <cell r="C4431" t="str">
            <v>m³</v>
          </cell>
          <cell r="D4431">
            <v>120.7</v>
          </cell>
        </row>
        <row r="4432">
          <cell r="A4432">
            <v>4011320</v>
          </cell>
          <cell r="B4432" t="str">
            <v>Base ou sub-base estabilizada granulometricamente com mistura solo brita (70% - 30%) na pista com material de jazida e brita comercial - 100% Proctor modificado</v>
          </cell>
          <cell r="C4432" t="str">
            <v>m³</v>
          </cell>
          <cell r="D4432">
            <v>150.88</v>
          </cell>
        </row>
        <row r="4433">
          <cell r="A4433">
            <v>4011321</v>
          </cell>
          <cell r="B4433" t="str">
            <v>Base ou sub-base estabilizada granulometricamente com mistura solo brita (70% - 30%) na pista com material de jazida e brita produzida - 100% Proctor modificado</v>
          </cell>
          <cell r="C4433" t="str">
            <v>m³</v>
          </cell>
          <cell r="D4433">
            <v>150.88</v>
          </cell>
        </row>
        <row r="4434">
          <cell r="A4434">
            <v>4011327</v>
          </cell>
          <cell r="B4434" t="str">
            <v>Base ou sub-base estabilizada granulometricamente com mistura solo escória de aciaria (50%-50%) em usina com material de jazida - 100% Proctor intermediário</v>
          </cell>
          <cell r="C4434" t="str">
            <v>m³</v>
          </cell>
          <cell r="D4434">
            <v>120.7</v>
          </cell>
        </row>
        <row r="4435">
          <cell r="A4435">
            <v>4011325</v>
          </cell>
          <cell r="B4435" t="str">
            <v>Base ou sub-base estabilizada granulometricamente com mistura solo escória de aciaria (50%-50%) na pista com material de jazida - 100% Proctor intermediário</v>
          </cell>
          <cell r="C4435" t="str">
            <v>m³</v>
          </cell>
          <cell r="D4435">
            <v>150.88</v>
          </cell>
        </row>
        <row r="4436">
          <cell r="A4436">
            <v>4011454</v>
          </cell>
          <cell r="B4436" t="str">
            <v>Concreto asfáltico - faixa A-25 - areia e brita comerciais</v>
          </cell>
          <cell r="C4436" t="str">
            <v>t</v>
          </cell>
          <cell r="D4436">
            <v>99.6</v>
          </cell>
        </row>
        <row r="4437">
          <cell r="A4437">
            <v>4011453</v>
          </cell>
          <cell r="B4437" t="str">
            <v>Concreto asfáltico - faixa A-25 - areia extraída e brita produzida</v>
          </cell>
          <cell r="C4437" t="str">
            <v>t</v>
          </cell>
          <cell r="D4437">
            <v>99.6</v>
          </cell>
        </row>
        <row r="4438">
          <cell r="A4438">
            <v>4011455</v>
          </cell>
          <cell r="B4438" t="str">
            <v>Concreto asfáltico - faixa A-25 - massa comercial</v>
          </cell>
          <cell r="C4438" t="str">
            <v>t</v>
          </cell>
          <cell r="D4438">
            <v>99.6</v>
          </cell>
        </row>
        <row r="4439">
          <cell r="A4439">
            <v>4011459</v>
          </cell>
          <cell r="B4439" t="str">
            <v>Concreto asfáltico - faixa B-19 - areia e brita comerciais</v>
          </cell>
          <cell r="C4439" t="str">
            <v>t</v>
          </cell>
          <cell r="D4439">
            <v>99.6</v>
          </cell>
        </row>
        <row r="4440">
          <cell r="A4440">
            <v>4011458</v>
          </cell>
          <cell r="B4440" t="str">
            <v>Concreto asfáltico - faixa B-19 - areia extraída e brita produzida</v>
          </cell>
          <cell r="C4440" t="str">
            <v>t</v>
          </cell>
          <cell r="D4440">
            <v>99.6</v>
          </cell>
        </row>
        <row r="4441">
          <cell r="A4441">
            <v>4011494</v>
          </cell>
          <cell r="B4441" t="str">
            <v>Concreto asfáltico - faixa B-19 - massa comercial</v>
          </cell>
          <cell r="C4441" t="str">
            <v>t</v>
          </cell>
          <cell r="D4441">
            <v>99.6</v>
          </cell>
        </row>
        <row r="4442">
          <cell r="A4442">
            <v>4011463</v>
          </cell>
          <cell r="B4442" t="str">
            <v>Concreto asfáltico - faixa C-12,5 - areia e brita comerciais</v>
          </cell>
          <cell r="C4442" t="str">
            <v>t</v>
          </cell>
          <cell r="D4442">
            <v>99.6</v>
          </cell>
        </row>
        <row r="4443">
          <cell r="A4443">
            <v>4011462</v>
          </cell>
          <cell r="B4443" t="str">
            <v>Concreto asfáltico - faixa C-12,5 - areia extraída e brita produzida</v>
          </cell>
          <cell r="C4443" t="str">
            <v>t</v>
          </cell>
          <cell r="D4443">
            <v>99.6</v>
          </cell>
        </row>
        <row r="4444">
          <cell r="A4444">
            <v>4011464</v>
          </cell>
          <cell r="B4444" t="str">
            <v>Concreto asfáltico - faixa C-12,5 - massa comercial</v>
          </cell>
          <cell r="C4444" t="str">
            <v>t</v>
          </cell>
          <cell r="D4444">
            <v>99.6</v>
          </cell>
        </row>
        <row r="4445">
          <cell r="A4445">
            <v>4011495</v>
          </cell>
          <cell r="B4445" t="str">
            <v>Concreto asfáltico - faixa D-9,5 - areia e brita comerciais</v>
          </cell>
          <cell r="C4445" t="str">
            <v>t</v>
          </cell>
          <cell r="D4445">
            <v>99.6</v>
          </cell>
        </row>
        <row r="4446">
          <cell r="A4446">
            <v>4011496</v>
          </cell>
          <cell r="B4446" t="str">
            <v>Concreto asfáltico - faixa D-9,5 - areia extraída e brita produzida</v>
          </cell>
          <cell r="C4446" t="str">
            <v>t</v>
          </cell>
          <cell r="D4446">
            <v>99.6</v>
          </cell>
        </row>
        <row r="4447">
          <cell r="A4447">
            <v>4011497</v>
          </cell>
          <cell r="B4447" t="str">
            <v>Concreto asfáltico - faixa D-9,5 - massa comercial</v>
          </cell>
          <cell r="C4447" t="str">
            <v>t</v>
          </cell>
          <cell r="D4447">
            <v>99.6</v>
          </cell>
        </row>
        <row r="4448">
          <cell r="A4448">
            <v>4011457</v>
          </cell>
          <cell r="B4448" t="str">
            <v>Concreto asfáltico com asfalto polímero - faixa A - areia e brita comerciais</v>
          </cell>
          <cell r="C4448" t="str">
            <v>t</v>
          </cell>
          <cell r="D4448">
            <v>99.6</v>
          </cell>
        </row>
        <row r="4449">
          <cell r="A4449">
            <v>4011456</v>
          </cell>
          <cell r="B4449" t="str">
            <v>Concreto asfáltico com asfalto polímero - faixa A - areia extraída e brita produzida</v>
          </cell>
          <cell r="C4449" t="str">
            <v>t</v>
          </cell>
          <cell r="D4449">
            <v>99.6</v>
          </cell>
        </row>
        <row r="4450">
          <cell r="A4450">
            <v>4011461</v>
          </cell>
          <cell r="B4450" t="str">
            <v>Concreto asfáltico com asfalto polímero - faixa B - areia e brita comerciais</v>
          </cell>
          <cell r="C4450" t="str">
            <v>t</v>
          </cell>
          <cell r="D4450">
            <v>99.6</v>
          </cell>
        </row>
        <row r="4451">
          <cell r="A4451">
            <v>4011460</v>
          </cell>
          <cell r="B4451" t="str">
            <v>Concreto asfáltico com asfalto polímero - faixa B - areia extraída e brita produzida</v>
          </cell>
          <cell r="C4451" t="str">
            <v>t</v>
          </cell>
          <cell r="D4451">
            <v>99.6</v>
          </cell>
        </row>
        <row r="4452">
          <cell r="A4452">
            <v>4011466</v>
          </cell>
          <cell r="B4452" t="str">
            <v>Concreto asfáltico com asfalto polímero - faixa C - areia e brita comerciais</v>
          </cell>
          <cell r="C4452" t="str">
            <v>t</v>
          </cell>
          <cell r="D4452">
            <v>99.6</v>
          </cell>
        </row>
        <row r="4453">
          <cell r="A4453">
            <v>4011465</v>
          </cell>
          <cell r="B4453" t="str">
            <v>Concreto asfáltico com asfalto polímero - faixa C - areia extraída e brita produzida</v>
          </cell>
          <cell r="C4453" t="str">
            <v>t</v>
          </cell>
          <cell r="D4453">
            <v>99.6</v>
          </cell>
        </row>
        <row r="4454">
          <cell r="A4454">
            <v>4011469</v>
          </cell>
          <cell r="B4454" t="str">
            <v>Concreto asfáltico com borracha - faixa A - brita comercial</v>
          </cell>
          <cell r="C4454" t="str">
            <v>t</v>
          </cell>
          <cell r="D4454">
            <v>84.66</v>
          </cell>
        </row>
        <row r="4455">
          <cell r="A4455">
            <v>4011473</v>
          </cell>
          <cell r="B4455" t="str">
            <v>Concreto asfáltico com borracha - faixa A - brita produzida</v>
          </cell>
          <cell r="C4455" t="str">
            <v>t</v>
          </cell>
          <cell r="D4455">
            <v>84.66</v>
          </cell>
        </row>
        <row r="4456">
          <cell r="A4456">
            <v>4011470</v>
          </cell>
          <cell r="B4456" t="str">
            <v>Concreto asfáltico com borracha - faixa B - brita comercial</v>
          </cell>
          <cell r="C4456" t="str">
            <v>t</v>
          </cell>
          <cell r="D4456">
            <v>84.66</v>
          </cell>
        </row>
        <row r="4457">
          <cell r="A4457">
            <v>4011474</v>
          </cell>
          <cell r="B4457" t="str">
            <v>Concreto asfáltico com borracha - faixa B - brita produzida</v>
          </cell>
          <cell r="C4457" t="str">
            <v>t</v>
          </cell>
          <cell r="D4457">
            <v>84.66</v>
          </cell>
        </row>
        <row r="4458">
          <cell r="A4458">
            <v>4011471</v>
          </cell>
          <cell r="B4458" t="str">
            <v>Concreto asfáltico com borracha - faixa C - brita comercial</v>
          </cell>
          <cell r="C4458" t="str">
            <v>t</v>
          </cell>
          <cell r="D4458">
            <v>84.66</v>
          </cell>
        </row>
        <row r="4459">
          <cell r="A4459">
            <v>4011475</v>
          </cell>
          <cell r="B4459" t="str">
            <v>Concreto asfáltico com borracha - faixa C - brita produzida</v>
          </cell>
          <cell r="C4459" t="str">
            <v>t</v>
          </cell>
          <cell r="D4459">
            <v>84.66</v>
          </cell>
        </row>
        <row r="4460">
          <cell r="A4460">
            <v>4011472</v>
          </cell>
          <cell r="B4460" t="str">
            <v>Concreto asfáltico com borracha - faixa GAP GRADED - brita comercial</v>
          </cell>
          <cell r="C4460" t="str">
            <v>t</v>
          </cell>
          <cell r="D4460">
            <v>84.66</v>
          </cell>
        </row>
        <row r="4461">
          <cell r="A4461">
            <v>4011476</v>
          </cell>
          <cell r="B4461" t="str">
            <v>Concreto asfáltico com borracha - faixa GAP GRADED - brita produzida</v>
          </cell>
          <cell r="C4461" t="str">
            <v>t</v>
          </cell>
          <cell r="D4461">
            <v>84.66</v>
          </cell>
        </row>
        <row r="4462">
          <cell r="A4462">
            <v>4011478</v>
          </cell>
          <cell r="B4462" t="str">
            <v>Concreto asfáltico reciclado em usina com adição de asfalto - brita comercial</v>
          </cell>
          <cell r="C4462" t="str">
            <v>t</v>
          </cell>
          <cell r="D4462">
            <v>99.6</v>
          </cell>
        </row>
        <row r="4463">
          <cell r="A4463">
            <v>4011477</v>
          </cell>
          <cell r="B4463" t="str">
            <v>Concreto asfáltico reciclado em usina com adição de asfalto - brita produzida</v>
          </cell>
          <cell r="C4463" t="str">
            <v>t</v>
          </cell>
          <cell r="D4463">
            <v>99.6</v>
          </cell>
        </row>
        <row r="4464">
          <cell r="A4464">
            <v>4011539</v>
          </cell>
          <cell r="B4464" t="str">
            <v>Cura com pintura asfáltica para camadas granulares com adição de cimento</v>
          </cell>
          <cell r="C4464" t="str">
            <v>m²</v>
          </cell>
          <cell r="D4464">
            <v>1800</v>
          </cell>
        </row>
        <row r="4465">
          <cell r="A4465">
            <v>4011538</v>
          </cell>
          <cell r="B4465" t="str">
            <v>Cura com pintura asfáltica para pavimento de concreto compactado com rolo</v>
          </cell>
          <cell r="C4465" t="str">
            <v>m²</v>
          </cell>
          <cell r="D4465">
            <v>1173.9100000000001</v>
          </cell>
        </row>
        <row r="4466">
          <cell r="A4466">
            <v>4016096</v>
          </cell>
          <cell r="B4466" t="str">
            <v>Escavação e carga de material de jazida com escavadeira hidráulica de 1,56 m³</v>
          </cell>
          <cell r="C4466" t="str">
            <v>m³</v>
          </cell>
          <cell r="D4466">
            <v>230.19</v>
          </cell>
        </row>
        <row r="4467">
          <cell r="A4467">
            <v>4016008</v>
          </cell>
          <cell r="B4467" t="str">
            <v>Escavação e carga de material de jazida com trator de 127 kW e carregadeira de 3,4 m³</v>
          </cell>
          <cell r="C4467" t="str">
            <v>m³</v>
          </cell>
          <cell r="D4467">
            <v>243.82</v>
          </cell>
        </row>
        <row r="4468">
          <cell r="A4468">
            <v>4016007</v>
          </cell>
          <cell r="B4468" t="str">
            <v>Escavação e carga de material de jazida com trator de 97 kW e carregadeira de 1,72 m³</v>
          </cell>
          <cell r="C4468" t="str">
            <v>m³</v>
          </cell>
          <cell r="D4468">
            <v>123.34</v>
          </cell>
        </row>
        <row r="4469">
          <cell r="A4469">
            <v>4015612</v>
          </cell>
          <cell r="B4469" t="str">
            <v>Execução de revestimento primário com material de jazida - 100% Proctor intermediário</v>
          </cell>
          <cell r="C4469" t="str">
            <v>m³</v>
          </cell>
          <cell r="D4469">
            <v>134.56</v>
          </cell>
        </row>
        <row r="4470">
          <cell r="A4470">
            <v>4011562</v>
          </cell>
          <cell r="B4470" t="str">
            <v>Geogrelha bidirecional com resistência à tração de 30 kN/m - deformação &lt; 5% - malha de 36 x 34 mm - para reforço de base granular</v>
          </cell>
          <cell r="C4470" t="str">
            <v>m²</v>
          </cell>
          <cell r="D4470">
            <v>520</v>
          </cell>
        </row>
        <row r="4471">
          <cell r="A4471">
            <v>4011351</v>
          </cell>
          <cell r="B4471" t="str">
            <v>Imprimação com asfalto diluído</v>
          </cell>
          <cell r="C4471" t="str">
            <v>m²</v>
          </cell>
          <cell r="D4471">
            <v>1125</v>
          </cell>
        </row>
        <row r="4472">
          <cell r="A4472">
            <v>4011352</v>
          </cell>
          <cell r="B4472" t="str">
            <v>Imprimação com emulsão asfáltica</v>
          </cell>
          <cell r="C4472" t="str">
            <v>m²</v>
          </cell>
          <cell r="D4472">
            <v>1038.46</v>
          </cell>
        </row>
        <row r="4473">
          <cell r="A4473">
            <v>4011402</v>
          </cell>
          <cell r="B4473" t="str">
            <v>Lama asfáltica - faixa I - areia e brita comerciais</v>
          </cell>
          <cell r="C4473" t="str">
            <v>m²</v>
          </cell>
          <cell r="D4473">
            <v>2990.99</v>
          </cell>
        </row>
        <row r="4474">
          <cell r="A4474">
            <v>4011401</v>
          </cell>
          <cell r="B4474" t="str">
            <v>Lama asfáltica - faixa I - areia extraída e brita produzida</v>
          </cell>
          <cell r="C4474" t="str">
            <v>m²</v>
          </cell>
          <cell r="D4474">
            <v>2990.99</v>
          </cell>
        </row>
        <row r="4475">
          <cell r="A4475">
            <v>4011404</v>
          </cell>
          <cell r="B4475" t="str">
            <v>Lama asfáltica - faixa II - areia e brita comerciais</v>
          </cell>
          <cell r="C4475" t="str">
            <v>m²</v>
          </cell>
          <cell r="D4475">
            <v>4265.5200000000004</v>
          </cell>
        </row>
        <row r="4476">
          <cell r="A4476">
            <v>4011403</v>
          </cell>
          <cell r="B4476" t="str">
            <v>Lama asfáltica - faixa II - areia extraída e brita produzida</v>
          </cell>
          <cell r="C4476" t="str">
            <v>m²</v>
          </cell>
          <cell r="D4476">
            <v>4265.5200000000004</v>
          </cell>
        </row>
        <row r="4477">
          <cell r="A4477">
            <v>4011406</v>
          </cell>
          <cell r="B4477" t="str">
            <v>Lama asfáltica - faixa III - areia e brita comerciais</v>
          </cell>
          <cell r="C4477" t="str">
            <v>m²</v>
          </cell>
          <cell r="D4477">
            <v>2297.58</v>
          </cell>
        </row>
        <row r="4478">
          <cell r="A4478">
            <v>4011405</v>
          </cell>
          <cell r="B4478" t="str">
            <v>Lama asfáltica - faixa III - areia extraída e brita produzida</v>
          </cell>
          <cell r="C4478" t="str">
            <v>m²</v>
          </cell>
          <cell r="D4478">
            <v>2297.58</v>
          </cell>
        </row>
        <row r="4479">
          <cell r="A4479">
            <v>4011392</v>
          </cell>
          <cell r="B4479" t="str">
            <v>Macadame betuminoso por penetração - faixa A - brita comercial</v>
          </cell>
          <cell r="C4479" t="str">
            <v>m³</v>
          </cell>
          <cell r="D4479">
            <v>23.4</v>
          </cell>
        </row>
        <row r="4480">
          <cell r="A4480">
            <v>4011391</v>
          </cell>
          <cell r="B4480" t="str">
            <v>Macadame betuminoso por penetração - faixa A - brita produzida</v>
          </cell>
          <cell r="C4480" t="str">
            <v>m³</v>
          </cell>
          <cell r="D4480">
            <v>23.4</v>
          </cell>
        </row>
        <row r="4481">
          <cell r="A4481">
            <v>4011394</v>
          </cell>
          <cell r="B4481" t="str">
            <v>Macadame betuminoso por penetração - faixa B - brita comercial</v>
          </cell>
          <cell r="C4481" t="str">
            <v>m³</v>
          </cell>
          <cell r="D4481">
            <v>22.96</v>
          </cell>
        </row>
        <row r="4482">
          <cell r="A4482">
            <v>4011393</v>
          </cell>
          <cell r="B4482" t="str">
            <v>Macadame betuminoso por penetração - faixa B - brita produzida</v>
          </cell>
          <cell r="C4482" t="str">
            <v>m³</v>
          </cell>
          <cell r="D4482">
            <v>22.96</v>
          </cell>
        </row>
        <row r="4483">
          <cell r="A4483">
            <v>4011396</v>
          </cell>
          <cell r="B4483" t="str">
            <v>Macadame betuminoso por penetração - faixa C - brita comercial</v>
          </cell>
          <cell r="C4483" t="str">
            <v>m³</v>
          </cell>
          <cell r="D4483">
            <v>22.53</v>
          </cell>
        </row>
        <row r="4484">
          <cell r="A4484">
            <v>4011395</v>
          </cell>
          <cell r="B4484" t="str">
            <v>Macadame betuminoso por penetração - faixa C - brita produzida</v>
          </cell>
          <cell r="C4484" t="str">
            <v>m³</v>
          </cell>
          <cell r="D4484">
            <v>22.53</v>
          </cell>
        </row>
        <row r="4485">
          <cell r="A4485">
            <v>4011398</v>
          </cell>
          <cell r="B4485" t="str">
            <v>Macadame betuminoso por penetração - faixa D - brita comercial</v>
          </cell>
          <cell r="C4485" t="str">
            <v>m³</v>
          </cell>
          <cell r="D4485">
            <v>22.31</v>
          </cell>
        </row>
        <row r="4486">
          <cell r="A4486">
            <v>4011397</v>
          </cell>
          <cell r="B4486" t="str">
            <v>Macadame betuminoso por penetração - faixa D - brita produzida</v>
          </cell>
          <cell r="C4486" t="str">
            <v>m³</v>
          </cell>
          <cell r="D4486">
            <v>22.31</v>
          </cell>
        </row>
        <row r="4487">
          <cell r="A4487">
            <v>4011400</v>
          </cell>
          <cell r="B4487" t="str">
            <v>Macadame betuminoso por penetração com asfalto com polímero - faixa A - brita comercial</v>
          </cell>
          <cell r="C4487" t="str">
            <v>m³</v>
          </cell>
          <cell r="D4487">
            <v>15</v>
          </cell>
        </row>
        <row r="4488">
          <cell r="A4488">
            <v>4011399</v>
          </cell>
          <cell r="B4488" t="str">
            <v>Macadame betuminoso por penetração com asfalto com polímero - faixa A - brita produzida</v>
          </cell>
          <cell r="C4488" t="str">
            <v>m³</v>
          </cell>
          <cell r="D4488">
            <v>15</v>
          </cell>
        </row>
        <row r="4489">
          <cell r="A4489">
            <v>4011490</v>
          </cell>
          <cell r="B4489" t="str">
            <v>Manta sintética para recapeamento asfáltico com geotêxtil RT - 09 - fornecimento e aplicação</v>
          </cell>
          <cell r="C4489" t="str">
            <v>m²</v>
          </cell>
          <cell r="D4489">
            <v>3503.43</v>
          </cell>
        </row>
        <row r="4490">
          <cell r="A4490">
            <v>4011536</v>
          </cell>
          <cell r="B4490" t="str">
            <v>Membrana plástica isolante e impermeabilizante com espessura de 0,2 mm - fornecimento e instalação</v>
          </cell>
          <cell r="C4490" t="str">
            <v>m²</v>
          </cell>
          <cell r="D4490">
            <v>520</v>
          </cell>
        </row>
        <row r="4491">
          <cell r="A4491">
            <v>4011415</v>
          </cell>
          <cell r="B4491" t="str">
            <v>Micro pré-misturado a quente com asfalto polímero - brita comercial</v>
          </cell>
          <cell r="C4491" t="str">
            <v>t</v>
          </cell>
          <cell r="D4491">
            <v>99.6</v>
          </cell>
        </row>
        <row r="4492">
          <cell r="A4492">
            <v>4011416</v>
          </cell>
          <cell r="B4492" t="str">
            <v>Micro pré-misturado a quente com asfalto polímero - brita produzida</v>
          </cell>
          <cell r="C4492" t="str">
            <v>t</v>
          </cell>
          <cell r="D4492">
            <v>99.6</v>
          </cell>
        </row>
        <row r="4493">
          <cell r="A4493">
            <v>4011408</v>
          </cell>
          <cell r="B4493" t="str">
            <v>Microrrevestimento a frio com emulsão modificada com polímero de 0,8 cm - faixa II - brita comercial</v>
          </cell>
          <cell r="C4493" t="str">
            <v>m²</v>
          </cell>
          <cell r="D4493">
            <v>1245</v>
          </cell>
        </row>
        <row r="4494">
          <cell r="A4494">
            <v>4011407</v>
          </cell>
          <cell r="B4494" t="str">
            <v>Microrrevestimento a frio com emulsão modificada com polímero de 0,8 cm - faixa II - brita produzida</v>
          </cell>
          <cell r="C4494" t="str">
            <v>m²</v>
          </cell>
          <cell r="D4494">
            <v>1245</v>
          </cell>
        </row>
        <row r="4495">
          <cell r="A4495">
            <v>4011410</v>
          </cell>
          <cell r="B4495" t="str">
            <v>Microrrevestimento a frio com emulsão modificada com polímero de 1,5 cm - faixa III - brita comercial</v>
          </cell>
          <cell r="C4495" t="str">
            <v>m²</v>
          </cell>
          <cell r="D4495">
            <v>664</v>
          </cell>
        </row>
        <row r="4496">
          <cell r="A4496">
            <v>4011409</v>
          </cell>
          <cell r="B4496" t="str">
            <v>Microrrevestimento a frio com emulsão modificada com polímero de 1,5 cm - faixa III - brita produzida</v>
          </cell>
          <cell r="C4496" t="str">
            <v>m²</v>
          </cell>
          <cell r="D4496">
            <v>664</v>
          </cell>
        </row>
        <row r="4497">
          <cell r="A4497">
            <v>4011412</v>
          </cell>
          <cell r="B4497" t="str">
            <v>Microrrevestimento a frio com emulsão modificada com polímero de 2,0 cm - faixa III - brita comercial</v>
          </cell>
          <cell r="C4497" t="str">
            <v>m²</v>
          </cell>
          <cell r="D4497">
            <v>498</v>
          </cell>
        </row>
        <row r="4498">
          <cell r="A4498">
            <v>4011411</v>
          </cell>
          <cell r="B4498" t="str">
            <v>Microrrevestimento a frio com emulsão modificada com polímero de 2,0 cm - faixa III - brita produzida</v>
          </cell>
          <cell r="C4498" t="str">
            <v>m²</v>
          </cell>
          <cell r="D4498">
            <v>498</v>
          </cell>
        </row>
        <row r="4499">
          <cell r="A4499">
            <v>4011520</v>
          </cell>
          <cell r="B4499" t="str">
            <v>Pavimento de concreto com equipamento de pequeno porte - areia e brita comerciais</v>
          </cell>
          <cell r="C4499" t="str">
            <v>m³</v>
          </cell>
          <cell r="D4499">
            <v>6.64</v>
          </cell>
        </row>
        <row r="4500">
          <cell r="A4500">
            <v>4011507</v>
          </cell>
          <cell r="B4500" t="str">
            <v>Pavimento de concreto com equipamento de pequeno porte - areia extraída e brita produzida</v>
          </cell>
          <cell r="C4500" t="str">
            <v>m³</v>
          </cell>
          <cell r="D4500">
            <v>6.64</v>
          </cell>
        </row>
        <row r="4501">
          <cell r="A4501">
            <v>4011535</v>
          </cell>
          <cell r="B4501" t="str">
            <v>Pavimento de concreto com equipamento fôrma-trilho - areia e brita comerciais</v>
          </cell>
          <cell r="C4501" t="str">
            <v>m³</v>
          </cell>
          <cell r="D4501">
            <v>124.5</v>
          </cell>
        </row>
        <row r="4502">
          <cell r="A4502">
            <v>4011534</v>
          </cell>
          <cell r="B4502" t="str">
            <v>Pavimento de concreto com equipamento fôrma-trilho - areia extraída e brita produzida</v>
          </cell>
          <cell r="C4502" t="str">
            <v>m³</v>
          </cell>
          <cell r="D4502">
            <v>124.5</v>
          </cell>
        </row>
        <row r="4503">
          <cell r="A4503">
            <v>4011533</v>
          </cell>
          <cell r="B4503" t="str">
            <v>Pavimento de concreto com fôrmas deslizantes - areia e brita comerciais</v>
          </cell>
          <cell r="C4503" t="str">
            <v>m³</v>
          </cell>
          <cell r="D4503">
            <v>124.5</v>
          </cell>
        </row>
        <row r="4504">
          <cell r="A4504">
            <v>4011532</v>
          </cell>
          <cell r="B4504" t="str">
            <v>Pavimento de concreto com fôrmas deslizantes - areia extraída e brita produzida</v>
          </cell>
          <cell r="C4504" t="str">
            <v>m³</v>
          </cell>
          <cell r="D4504">
            <v>124.5</v>
          </cell>
        </row>
        <row r="4505">
          <cell r="A4505">
            <v>4011492</v>
          </cell>
          <cell r="B4505" t="str">
            <v>Pavimento de concreto compactado com rolo - brita comercial</v>
          </cell>
          <cell r="C4505" t="str">
            <v>m³</v>
          </cell>
          <cell r="D4505">
            <v>124.5</v>
          </cell>
        </row>
        <row r="4506">
          <cell r="A4506">
            <v>4011491</v>
          </cell>
          <cell r="B4506" t="str">
            <v>Pavimento de concreto compactado com rolo - brita produzida</v>
          </cell>
          <cell r="C4506" t="str">
            <v>m³</v>
          </cell>
          <cell r="D4506">
            <v>124.5</v>
          </cell>
        </row>
        <row r="4507">
          <cell r="A4507">
            <v>4011353</v>
          </cell>
          <cell r="B4507" t="str">
            <v>Pintura de ligação</v>
          </cell>
          <cell r="C4507" t="str">
            <v>m²</v>
          </cell>
          <cell r="D4507">
            <v>1500</v>
          </cell>
        </row>
        <row r="4508">
          <cell r="A4508">
            <v>4011354</v>
          </cell>
          <cell r="B4508" t="str">
            <v>Pintura de ligação - emulsão com polímero</v>
          </cell>
          <cell r="C4508" t="str">
            <v>m²</v>
          </cell>
          <cell r="D4508">
            <v>1500</v>
          </cell>
        </row>
        <row r="4509">
          <cell r="A4509">
            <v>4011418</v>
          </cell>
          <cell r="B4509" t="str">
            <v>Pré-misturado a frio - faixa A - areia e brita comerciais</v>
          </cell>
          <cell r="C4509" t="str">
            <v>m³</v>
          </cell>
          <cell r="D4509">
            <v>21.65</v>
          </cell>
        </row>
        <row r="4510">
          <cell r="A4510">
            <v>4011417</v>
          </cell>
          <cell r="B4510" t="str">
            <v>Pré-misturado a frio - faixa A - areia extraída e brita produzida</v>
          </cell>
          <cell r="C4510" t="str">
            <v>m³</v>
          </cell>
          <cell r="D4510">
            <v>21.65</v>
          </cell>
        </row>
        <row r="4511">
          <cell r="A4511">
            <v>4011420</v>
          </cell>
          <cell r="B4511" t="str">
            <v>Pré-misturado a frio - faixa B - areia e brita comerciais</v>
          </cell>
          <cell r="C4511" t="str">
            <v>m³</v>
          </cell>
          <cell r="D4511">
            <v>21.65</v>
          </cell>
        </row>
        <row r="4512">
          <cell r="A4512">
            <v>4011419</v>
          </cell>
          <cell r="B4512" t="str">
            <v>Pré-misturado a frio - faixa B - areia extraída e brita produzida</v>
          </cell>
          <cell r="C4512" t="str">
            <v>m³</v>
          </cell>
          <cell r="D4512">
            <v>21.65</v>
          </cell>
        </row>
        <row r="4513">
          <cell r="A4513">
            <v>4011422</v>
          </cell>
          <cell r="B4513" t="str">
            <v>Pré-misturado a frio - faixa C - areia e brita comerciais</v>
          </cell>
          <cell r="C4513" t="str">
            <v>m³</v>
          </cell>
          <cell r="D4513">
            <v>21.65</v>
          </cell>
        </row>
        <row r="4514">
          <cell r="A4514">
            <v>4011421</v>
          </cell>
          <cell r="B4514" t="str">
            <v>Pré-misturado a frio - faixa C - areia extraída e brita produzida</v>
          </cell>
          <cell r="C4514" t="str">
            <v>m³</v>
          </cell>
          <cell r="D4514">
            <v>21.65</v>
          </cell>
        </row>
        <row r="4515">
          <cell r="A4515">
            <v>4011424</v>
          </cell>
          <cell r="B4515" t="str">
            <v>Pré-misturado a frio - faixa D - areia e brita comerciais</v>
          </cell>
          <cell r="C4515" t="str">
            <v>m³</v>
          </cell>
          <cell r="D4515">
            <v>21.65</v>
          </cell>
        </row>
        <row r="4516">
          <cell r="A4516">
            <v>4011423</v>
          </cell>
          <cell r="B4516" t="str">
            <v>Pré-misturado a frio - faixa D - areia extraída e brita produzida</v>
          </cell>
          <cell r="C4516" t="str">
            <v>m³</v>
          </cell>
          <cell r="D4516">
            <v>21.65</v>
          </cell>
        </row>
        <row r="4517">
          <cell r="A4517">
            <v>4011426</v>
          </cell>
          <cell r="B4517" t="str">
            <v>Pré-misturado a frio com emulsão asfáltica com polímero - faixa A - areia e brita comerciais</v>
          </cell>
          <cell r="C4517" t="str">
            <v>m³</v>
          </cell>
          <cell r="D4517">
            <v>21.65</v>
          </cell>
        </row>
        <row r="4518">
          <cell r="A4518">
            <v>4011425</v>
          </cell>
          <cell r="B4518" t="str">
            <v>Pré-misturado a frio com emulsão asfáltica com polímero - faixa A - areia extraída e brita produzida</v>
          </cell>
          <cell r="C4518" t="str">
            <v>m³</v>
          </cell>
          <cell r="D4518">
            <v>21.65</v>
          </cell>
        </row>
        <row r="4519">
          <cell r="A4519">
            <v>4011428</v>
          </cell>
          <cell r="B4519" t="str">
            <v>Pré-misturado a frio com emulsão asfáltica com polímero - faixa B - areia e brita comerciais</v>
          </cell>
          <cell r="C4519" t="str">
            <v>m³</v>
          </cell>
          <cell r="D4519">
            <v>21.65</v>
          </cell>
        </row>
        <row r="4520">
          <cell r="A4520">
            <v>4011427</v>
          </cell>
          <cell r="B4520" t="str">
            <v>Pré-misturado a frio com emulsão asfáltica com polímero - faixa B - areia extraída e brita produzida</v>
          </cell>
          <cell r="C4520" t="str">
            <v>m³</v>
          </cell>
          <cell r="D4520">
            <v>21.65</v>
          </cell>
        </row>
        <row r="4521">
          <cell r="A4521">
            <v>4011430</v>
          </cell>
          <cell r="B4521" t="str">
            <v>Pré-misturado a frio com emulsão asfáltica com polímero - faixa C - areia e brita comerciais</v>
          </cell>
          <cell r="C4521" t="str">
            <v>m³</v>
          </cell>
          <cell r="D4521">
            <v>21.65</v>
          </cell>
        </row>
        <row r="4522">
          <cell r="A4522">
            <v>4011429</v>
          </cell>
          <cell r="B4522" t="str">
            <v>Pré-misturado a frio com emulsão asfáltica com polímero - faixa C - areia extraída e brita produzida</v>
          </cell>
          <cell r="C4522" t="str">
            <v>m³</v>
          </cell>
          <cell r="D4522">
            <v>21.65</v>
          </cell>
        </row>
        <row r="4523">
          <cell r="A4523">
            <v>4011432</v>
          </cell>
          <cell r="B4523" t="str">
            <v>Pré-misturado a frio com emulsão asfáltica com polímero - faixa D - areia e brita comerciais</v>
          </cell>
          <cell r="C4523" t="str">
            <v>m³</v>
          </cell>
          <cell r="D4523">
            <v>21.65</v>
          </cell>
        </row>
        <row r="4524">
          <cell r="A4524">
            <v>4011431</v>
          </cell>
          <cell r="B4524" t="str">
            <v>Pré-misturado a frio com emulsão asfáltica com polímero - faixa D - areia extraída e brita produzida</v>
          </cell>
          <cell r="C4524" t="str">
            <v>m³</v>
          </cell>
          <cell r="D4524">
            <v>21.65</v>
          </cell>
        </row>
        <row r="4525">
          <cell r="A4525">
            <v>4011434</v>
          </cell>
          <cell r="B4525" t="str">
            <v>Pré-misturado a quente com asfalto polímero - faixa I - camada porosa de atrito - areia e brita comerciais</v>
          </cell>
          <cell r="C4525" t="str">
            <v>t</v>
          </cell>
          <cell r="D4525">
            <v>99.6</v>
          </cell>
        </row>
        <row r="4526">
          <cell r="A4526">
            <v>4011433</v>
          </cell>
          <cell r="B4526" t="str">
            <v>Pré-misturado a quente com asfalto polímero - faixa I - camada porosa de atrito - areia extraída e brita produzida</v>
          </cell>
          <cell r="C4526" t="str">
            <v>t</v>
          </cell>
          <cell r="D4526">
            <v>99.6</v>
          </cell>
        </row>
        <row r="4527">
          <cell r="A4527">
            <v>4011436</v>
          </cell>
          <cell r="B4527" t="str">
            <v>Pré-misturado a quente com asfalto polímero - faixa II - camada porosa de atrito - areia e brita comerciais</v>
          </cell>
          <cell r="C4527" t="str">
            <v>t</v>
          </cell>
          <cell r="D4527">
            <v>99.6</v>
          </cell>
        </row>
        <row r="4528">
          <cell r="A4528">
            <v>4011435</v>
          </cell>
          <cell r="B4528" t="str">
            <v>Pré-misturado a quente com asfalto polímero - faixa II - camada porosa de atrito - areia extraída e brita produzida</v>
          </cell>
          <cell r="C4528" t="str">
            <v>t</v>
          </cell>
          <cell r="D4528">
            <v>99.6</v>
          </cell>
        </row>
        <row r="4529">
          <cell r="A4529">
            <v>4011438</v>
          </cell>
          <cell r="B4529" t="str">
            <v>Pré-misturado a quente com asfalto polímero - faixa III - camada porosa de atrito - areia e brita comerciais</v>
          </cell>
          <cell r="C4529" t="str">
            <v>t</v>
          </cell>
          <cell r="D4529">
            <v>99.6</v>
          </cell>
        </row>
        <row r="4530">
          <cell r="A4530">
            <v>4011437</v>
          </cell>
          <cell r="B4530" t="str">
            <v>Pré-misturado a quente com asfalto polímero - faixa III - camada porosa de atrito - areia extraída e brita produzida</v>
          </cell>
          <cell r="C4530" t="str">
            <v>t</v>
          </cell>
          <cell r="D4530">
            <v>99.6</v>
          </cell>
        </row>
        <row r="4531">
          <cell r="A4531">
            <v>4011440</v>
          </cell>
          <cell r="B4531" t="str">
            <v>Pré-misturado a quente com asfalto polímero - faixa IV - camada porosa de atrito - areia e brita comerciais</v>
          </cell>
          <cell r="C4531" t="str">
            <v>t</v>
          </cell>
          <cell r="D4531">
            <v>99.6</v>
          </cell>
        </row>
        <row r="4532">
          <cell r="A4532">
            <v>4011439</v>
          </cell>
          <cell r="B4532" t="str">
            <v>Pré-misturado a quente com asfalto polímero - faixa IV - camada porosa de atrito - areia extraída e brita produzida</v>
          </cell>
          <cell r="C4532" t="str">
            <v>t</v>
          </cell>
          <cell r="D4532">
            <v>99.6</v>
          </cell>
        </row>
        <row r="4533">
          <cell r="A4533">
            <v>4011442</v>
          </cell>
          <cell r="B4533" t="str">
            <v>Pré-misturado a quente com asfalto polímero - faixa V - camada porosa de atrito - areia e brita comerciais</v>
          </cell>
          <cell r="C4533" t="str">
            <v>t</v>
          </cell>
          <cell r="D4533">
            <v>99.6</v>
          </cell>
        </row>
        <row r="4534">
          <cell r="A4534">
            <v>4011441</v>
          </cell>
          <cell r="B4534" t="str">
            <v>Pré-misturado a quente com asfalto polímero - faixa V - camada porosa de atrito - areia extraída e brita produzida</v>
          </cell>
          <cell r="C4534" t="str">
            <v>t</v>
          </cell>
          <cell r="D4534">
            <v>99.6</v>
          </cell>
        </row>
        <row r="4535">
          <cell r="A4535">
            <v>4011482</v>
          </cell>
          <cell r="B4535" t="str">
            <v>Reciclagem com incorporação do revestimento asfáltico à base e adição de 3% de cimento - 100% Proctor modificado</v>
          </cell>
          <cell r="C4535" t="str">
            <v>m³</v>
          </cell>
          <cell r="D4535">
            <v>90.84</v>
          </cell>
        </row>
        <row r="4536">
          <cell r="A4536">
            <v>4011486</v>
          </cell>
          <cell r="B4536" t="str">
            <v>Reciclagem com incorporação do revestimento asfáltico à base e adição de 3% de cimento e de brita comercial - 100% Proctor modificado</v>
          </cell>
          <cell r="C4536" t="str">
            <v>m³</v>
          </cell>
          <cell r="D4536">
            <v>90.84</v>
          </cell>
        </row>
        <row r="4537">
          <cell r="A4537">
            <v>4011485</v>
          </cell>
          <cell r="B4537" t="str">
            <v>Reciclagem com incorporação do revestimento asfáltico à base e adição de 3% de cimento e de brita produzida - 100% Proctor modificado</v>
          </cell>
          <cell r="C4537" t="str">
            <v>m³</v>
          </cell>
          <cell r="D4537">
            <v>90.84</v>
          </cell>
        </row>
        <row r="4538">
          <cell r="A4538">
            <v>4011484</v>
          </cell>
          <cell r="B4538" t="str">
            <v>Reciclagem com incorporação do revestimento asfáltico à base e adição de brita comercial - 100% Proctor modificado</v>
          </cell>
          <cell r="C4538" t="str">
            <v>m³</v>
          </cell>
          <cell r="D4538">
            <v>90.84</v>
          </cell>
        </row>
        <row r="4539">
          <cell r="A4539">
            <v>4011483</v>
          </cell>
          <cell r="B4539" t="str">
            <v>Reciclagem com incorporação do revestimento asfáltico à base e adição de brita produzida - 100% Proctor modificado</v>
          </cell>
          <cell r="C4539" t="str">
            <v>m³</v>
          </cell>
          <cell r="D4539">
            <v>90.84</v>
          </cell>
        </row>
        <row r="4540">
          <cell r="A4540">
            <v>4011488</v>
          </cell>
          <cell r="B4540" t="str">
            <v>Reciclagem com incorporação do revestimento asfáltico à base e adição de espuma asfáltica e cimento - 100% Proctor modificado</v>
          </cell>
          <cell r="C4540" t="str">
            <v>m³</v>
          </cell>
          <cell r="D4540">
            <v>90.84</v>
          </cell>
        </row>
        <row r="4541">
          <cell r="A4541">
            <v>4011487</v>
          </cell>
          <cell r="B4541" t="str">
            <v>Reciclagem com incorporação do revestimento asfáltico à base e adição de espuma asfáltica, cimento e pó de pedra comercial - 100% Proctor modificado</v>
          </cell>
          <cell r="C4541" t="str">
            <v>m³</v>
          </cell>
          <cell r="D4541">
            <v>90.84</v>
          </cell>
        </row>
        <row r="4542">
          <cell r="A4542">
            <v>4011489</v>
          </cell>
          <cell r="B4542" t="str">
            <v>Reciclagem de revestimento asfáltico em usina com adição de espuma asfáltica, pó de pedra comercial e cimento - 100% Proctor modificado</v>
          </cell>
          <cell r="C4542" t="str">
            <v>m³</v>
          </cell>
          <cell r="D4542">
            <v>86.61</v>
          </cell>
        </row>
        <row r="4543">
          <cell r="A4543">
            <v>4011493</v>
          </cell>
          <cell r="B4543" t="str">
            <v>Reciclagem de revestimento asfáltico em usina com adição de espuma asfáltica, pó de pedra produzido e cimento - 100% Proctor modificado</v>
          </cell>
          <cell r="C4543" t="str">
            <v>m³</v>
          </cell>
          <cell r="D4543">
            <v>86.61</v>
          </cell>
        </row>
        <row r="4544">
          <cell r="A4544">
            <v>4011481</v>
          </cell>
          <cell r="B4544" t="str">
            <v>Reciclagem simples com incorporação do revestimento asfáltico à base - 100% Proctor modificado</v>
          </cell>
          <cell r="C4544" t="str">
            <v>m³</v>
          </cell>
          <cell r="D4544">
            <v>90.84</v>
          </cell>
        </row>
        <row r="4545">
          <cell r="A4545">
            <v>4011347</v>
          </cell>
          <cell r="B4545" t="str">
            <v>Reestabilização de camada de base com adição de 3% de cimento - 100% Proctor modificado</v>
          </cell>
          <cell r="C4545" t="str">
            <v>m³</v>
          </cell>
          <cell r="D4545">
            <v>119.52</v>
          </cell>
        </row>
        <row r="4546">
          <cell r="A4546">
            <v>4011342</v>
          </cell>
          <cell r="B4546" t="str">
            <v>Reestabilização de camada de base com adição de 30% de brita comercial - 100% Proctor modificado</v>
          </cell>
          <cell r="C4546" t="str">
            <v>m³</v>
          </cell>
          <cell r="D4546">
            <v>119.52</v>
          </cell>
        </row>
        <row r="4547">
          <cell r="A4547">
            <v>4011344</v>
          </cell>
          <cell r="B4547" t="str">
            <v>Reestabilização de camada de base com adição de 30% de brita produzida - 100% Proctor modificado</v>
          </cell>
          <cell r="C4547" t="str">
            <v>m³</v>
          </cell>
          <cell r="D4547">
            <v>119.52</v>
          </cell>
        </row>
        <row r="4548">
          <cell r="A4548">
            <v>4011341</v>
          </cell>
          <cell r="B4548" t="str">
            <v>Reestabilização de camada de base com adição de 30% de material fresado retirado da pista - 100% Proctor modificado</v>
          </cell>
          <cell r="C4548" t="str">
            <v>m³</v>
          </cell>
          <cell r="D4548">
            <v>123.62</v>
          </cell>
        </row>
        <row r="4549">
          <cell r="A4549">
            <v>4011346</v>
          </cell>
          <cell r="B4549" t="str">
            <v>Reestabilização de camada de base sem adição de material - 100% Proctor modificado</v>
          </cell>
          <cell r="C4549" t="str">
            <v>m³</v>
          </cell>
          <cell r="D4549">
            <v>112.13</v>
          </cell>
        </row>
        <row r="4550">
          <cell r="A4550">
            <v>4011211</v>
          </cell>
          <cell r="B4550" t="str">
            <v>Reforço do subleito com material de jazida - 100% Proctor intermediário</v>
          </cell>
          <cell r="C4550" t="str">
            <v>m³</v>
          </cell>
          <cell r="D4550">
            <v>134.56</v>
          </cell>
        </row>
        <row r="4551">
          <cell r="A4551">
            <v>4011304</v>
          </cell>
          <cell r="B4551" t="str">
            <v>Reforço do subleito de solo melhorado com 4% de cal e mistura na pista com material de jazida - 100% Proctor intermediário</v>
          </cell>
          <cell r="C4551" t="str">
            <v>m³</v>
          </cell>
          <cell r="D4551">
            <v>150.88</v>
          </cell>
        </row>
        <row r="4552">
          <cell r="A4552">
            <v>4011209</v>
          </cell>
          <cell r="B4552" t="str">
            <v>Regularização do subleito - 100% Proctor intermediário</v>
          </cell>
          <cell r="C4552" t="str">
            <v>m²</v>
          </cell>
          <cell r="D4552">
            <v>672.8</v>
          </cell>
        </row>
        <row r="4553">
          <cell r="A4553">
            <v>4011210</v>
          </cell>
          <cell r="B4553" t="str">
            <v>Regularização do subleito com fresagem corte e controle automático de greide - 100% Proctor intermediário</v>
          </cell>
          <cell r="C4553" t="str">
            <v>m²</v>
          </cell>
          <cell r="D4553">
            <v>2151.36</v>
          </cell>
        </row>
        <row r="4554">
          <cell r="A4554">
            <v>4011537</v>
          </cell>
          <cell r="B4554" t="str">
            <v>Serragem de juntas em pavimento de concreto, limpeza e enchimento com selante a frio</v>
          </cell>
          <cell r="C4554" t="str">
            <v>m</v>
          </cell>
          <cell r="D4554">
            <v>41.5</v>
          </cell>
        </row>
        <row r="4555">
          <cell r="A4555">
            <v>4011218</v>
          </cell>
          <cell r="B4555" t="str">
            <v>Sub-base de concreto adensado por vibração - areia e brita comerciais</v>
          </cell>
          <cell r="C4555" t="str">
            <v>m³</v>
          </cell>
          <cell r="D4555">
            <v>6.64</v>
          </cell>
        </row>
        <row r="4556">
          <cell r="A4556">
            <v>4011217</v>
          </cell>
          <cell r="B4556" t="str">
            <v>Sub-base de concreto adensado por vibração - areia extraída e brita produzida</v>
          </cell>
          <cell r="C4556" t="str">
            <v>m³</v>
          </cell>
          <cell r="D4556">
            <v>6.64</v>
          </cell>
        </row>
        <row r="4557">
          <cell r="A4557">
            <v>4011214</v>
          </cell>
          <cell r="B4557" t="str">
            <v>Sub-base de concreto compactado com rolo - brita comercial</v>
          </cell>
          <cell r="C4557" t="str">
            <v>m³</v>
          </cell>
          <cell r="D4557">
            <v>124.5</v>
          </cell>
        </row>
        <row r="4558">
          <cell r="A4558">
            <v>4011213</v>
          </cell>
          <cell r="B4558" t="str">
            <v>Sub-base de concreto compactado com rolo - brita produzida</v>
          </cell>
          <cell r="C4558" t="str">
            <v>m³</v>
          </cell>
          <cell r="D4558">
            <v>124.5</v>
          </cell>
        </row>
        <row r="4559">
          <cell r="A4559">
            <v>4011227</v>
          </cell>
          <cell r="B4559" t="str">
            <v>Sub-base de solo estabilizado granulometricamente sem mistura com material de jazida - 100% Proctor intermediário</v>
          </cell>
          <cell r="C4559" t="str">
            <v>m³</v>
          </cell>
          <cell r="D4559">
            <v>134.56</v>
          </cell>
        </row>
        <row r="4560">
          <cell r="A4560">
            <v>4011302</v>
          </cell>
          <cell r="B4560" t="str">
            <v>Sub-base de solo melhorado com 3% de cimento e mistura em usina com material de jazida - 100% Proctor intermediário</v>
          </cell>
          <cell r="C4560" t="str">
            <v>m³</v>
          </cell>
          <cell r="D4560">
            <v>120.7</v>
          </cell>
        </row>
        <row r="4561">
          <cell r="A4561">
            <v>4011300</v>
          </cell>
          <cell r="B4561" t="str">
            <v>Sub-base de solo melhorado com 3% de cimento e mistura na pista com material de jazida - 100% Proctor intermediário</v>
          </cell>
          <cell r="C4561" t="str">
            <v>m³</v>
          </cell>
          <cell r="D4561">
            <v>150.88</v>
          </cell>
        </row>
        <row r="4562">
          <cell r="A4562">
            <v>4011306</v>
          </cell>
          <cell r="B4562" t="str">
            <v>Sub-base de solo-cal com 7% de cal e mistura na pista com material de jazida - 100% Proctor normal</v>
          </cell>
          <cell r="C4562" t="str">
            <v>m³</v>
          </cell>
          <cell r="D4562">
            <v>150.88</v>
          </cell>
        </row>
        <row r="4563">
          <cell r="A4563">
            <v>4011228</v>
          </cell>
          <cell r="B4563" t="str">
            <v>Sub-base estabilizada granulometricamente com mistura de solos na pista com material de jazida - 100% Proctor intermediário</v>
          </cell>
          <cell r="C4563" t="str">
            <v>m³</v>
          </cell>
          <cell r="D4563">
            <v>150.88</v>
          </cell>
        </row>
        <row r="4564">
          <cell r="A4564">
            <v>4011229</v>
          </cell>
          <cell r="B4564" t="str">
            <v>Sub-base estabilizada granulometricamente com mistura solo areia (70% - 30%) em usina com material de jazida e areia extraída - 100% Proctor intermediário</v>
          </cell>
          <cell r="C4564" t="str">
            <v>m³</v>
          </cell>
          <cell r="D4564">
            <v>120.7</v>
          </cell>
        </row>
        <row r="4565">
          <cell r="A4565">
            <v>4011372</v>
          </cell>
          <cell r="B4565" t="str">
            <v>Tratamento superficial duplo com banho diluído - brita comercial</v>
          </cell>
          <cell r="C4565" t="str">
            <v>m²</v>
          </cell>
          <cell r="D4565">
            <v>283.02</v>
          </cell>
        </row>
        <row r="4566">
          <cell r="A4566">
            <v>4011371</v>
          </cell>
          <cell r="B4566" t="str">
            <v>Tratamento superficial duplo com banho diluído - brita produzida</v>
          </cell>
          <cell r="C4566" t="str">
            <v>m²</v>
          </cell>
          <cell r="D4566">
            <v>283.02</v>
          </cell>
        </row>
        <row r="4567">
          <cell r="A4567">
            <v>4011378</v>
          </cell>
          <cell r="B4567" t="str">
            <v>Tratamento superficial duplo com banho diluído com emulsão com polímero - brita comercial</v>
          </cell>
          <cell r="C4567" t="str">
            <v>m²</v>
          </cell>
          <cell r="D4567">
            <v>283.02</v>
          </cell>
        </row>
        <row r="4568">
          <cell r="A4568">
            <v>4011377</v>
          </cell>
          <cell r="B4568" t="str">
            <v>Tratamento superficial duplo com banho diluído com emulsão com polímero - brita produzida</v>
          </cell>
          <cell r="C4568" t="str">
            <v>m²</v>
          </cell>
          <cell r="D4568">
            <v>283.02</v>
          </cell>
        </row>
        <row r="4569">
          <cell r="A4569">
            <v>4011368</v>
          </cell>
          <cell r="B4569" t="str">
            <v>Tratamento superficial duplo com CAP - brita comercial</v>
          </cell>
          <cell r="C4569" t="str">
            <v>m²</v>
          </cell>
          <cell r="D4569">
            <v>540</v>
          </cell>
        </row>
        <row r="4570">
          <cell r="A4570">
            <v>4011367</v>
          </cell>
          <cell r="B4570" t="str">
            <v>Tratamento superficial duplo com CAP - brita produzida</v>
          </cell>
          <cell r="C4570" t="str">
            <v>m²</v>
          </cell>
          <cell r="D4570">
            <v>540</v>
          </cell>
        </row>
        <row r="4571">
          <cell r="A4571">
            <v>4011374</v>
          </cell>
          <cell r="B4571" t="str">
            <v>Tratamento superficial duplo com CAP com polímero - brita comercial</v>
          </cell>
          <cell r="C4571" t="str">
            <v>m²</v>
          </cell>
          <cell r="D4571">
            <v>540</v>
          </cell>
        </row>
        <row r="4572">
          <cell r="A4572">
            <v>4011373</v>
          </cell>
          <cell r="B4572" t="str">
            <v>Tratamento superficial duplo com CAP com polímero - brita produzida</v>
          </cell>
          <cell r="C4572" t="str">
            <v>m²</v>
          </cell>
          <cell r="D4572">
            <v>540</v>
          </cell>
        </row>
        <row r="4573">
          <cell r="A4573">
            <v>4011370</v>
          </cell>
          <cell r="B4573" t="str">
            <v>Tratamento superficial duplo com emulsão - brita comercial</v>
          </cell>
          <cell r="C4573" t="str">
            <v>m²</v>
          </cell>
          <cell r="D4573">
            <v>361.93</v>
          </cell>
        </row>
        <row r="4574">
          <cell r="A4574">
            <v>4011369</v>
          </cell>
          <cell r="B4574" t="str">
            <v>Tratamento superficial duplo com emulsão - brita produzida</v>
          </cell>
          <cell r="C4574" t="str">
            <v>m²</v>
          </cell>
          <cell r="D4574">
            <v>361.93</v>
          </cell>
        </row>
        <row r="4575">
          <cell r="A4575">
            <v>4011376</v>
          </cell>
          <cell r="B4575" t="str">
            <v>Tratamento superficial duplo com emulsão com polímero - brita comercial</v>
          </cell>
          <cell r="C4575" t="str">
            <v>m²</v>
          </cell>
          <cell r="D4575">
            <v>361.93</v>
          </cell>
        </row>
        <row r="4576">
          <cell r="A4576">
            <v>4011375</v>
          </cell>
          <cell r="B4576" t="str">
            <v>Tratamento superficial duplo com emulsão com polímero - brita produzida</v>
          </cell>
          <cell r="C4576" t="str">
            <v>m²</v>
          </cell>
          <cell r="D4576">
            <v>361.93</v>
          </cell>
        </row>
        <row r="4577">
          <cell r="A4577">
            <v>4011360</v>
          </cell>
          <cell r="B4577" t="str">
            <v>Tratamento superficial simples com banho diluído - brita comercial</v>
          </cell>
          <cell r="C4577" t="str">
            <v>m²</v>
          </cell>
          <cell r="D4577">
            <v>695.88</v>
          </cell>
        </row>
        <row r="4578">
          <cell r="A4578">
            <v>4011359</v>
          </cell>
          <cell r="B4578" t="str">
            <v>Tratamento superficial simples com banho diluído - brita produzida</v>
          </cell>
          <cell r="C4578" t="str">
            <v>m²</v>
          </cell>
          <cell r="D4578">
            <v>695.88</v>
          </cell>
        </row>
        <row r="4579">
          <cell r="A4579">
            <v>4011366</v>
          </cell>
          <cell r="B4579" t="str">
            <v>Tratamento superficial simples com banho diluído com emulsão com polímero - brita comercial</v>
          </cell>
          <cell r="C4579" t="str">
            <v>m²</v>
          </cell>
          <cell r="D4579">
            <v>695.88</v>
          </cell>
        </row>
        <row r="4580">
          <cell r="A4580">
            <v>4011365</v>
          </cell>
          <cell r="B4580" t="str">
            <v>Tratamento superficial simples com banho diluído com emulsão com polímero - brita produzida</v>
          </cell>
          <cell r="C4580" t="str">
            <v>m²</v>
          </cell>
          <cell r="D4580">
            <v>695.88</v>
          </cell>
        </row>
        <row r="4581">
          <cell r="A4581">
            <v>4011356</v>
          </cell>
          <cell r="B4581" t="str">
            <v>Tratamento superficial simples com CAP - brita comercial</v>
          </cell>
          <cell r="C4581" t="str">
            <v>m²</v>
          </cell>
          <cell r="D4581">
            <v>1350</v>
          </cell>
        </row>
        <row r="4582">
          <cell r="A4582">
            <v>4011355</v>
          </cell>
          <cell r="B4582" t="str">
            <v>Tratamento superficial simples com CAP - brita produzida</v>
          </cell>
          <cell r="C4582" t="str">
            <v>m²</v>
          </cell>
          <cell r="D4582">
            <v>1350</v>
          </cell>
        </row>
        <row r="4583">
          <cell r="A4583">
            <v>4011362</v>
          </cell>
          <cell r="B4583" t="str">
            <v>Tratamento superficial simples com CAP com polímero - brita comercial</v>
          </cell>
          <cell r="C4583" t="str">
            <v>m²</v>
          </cell>
          <cell r="D4583">
            <v>1350</v>
          </cell>
        </row>
        <row r="4584">
          <cell r="A4584">
            <v>4011361</v>
          </cell>
          <cell r="B4584" t="str">
            <v>Tratamento superficial simples com CAP com polímero - brita produzida</v>
          </cell>
          <cell r="C4584" t="str">
            <v>m²</v>
          </cell>
          <cell r="D4584">
            <v>1350</v>
          </cell>
        </row>
        <row r="4585">
          <cell r="A4585">
            <v>4011358</v>
          </cell>
          <cell r="B4585" t="str">
            <v>Tratamento superficial simples com emulsão - brita comercial</v>
          </cell>
          <cell r="C4585" t="str">
            <v>m²</v>
          </cell>
          <cell r="D4585">
            <v>906.04</v>
          </cell>
        </row>
        <row r="4586">
          <cell r="A4586">
            <v>4011357</v>
          </cell>
          <cell r="B4586" t="str">
            <v>Tratamento superficial simples com emulsão - brita produzida</v>
          </cell>
          <cell r="C4586" t="str">
            <v>m²</v>
          </cell>
          <cell r="D4586">
            <v>906.04</v>
          </cell>
        </row>
        <row r="4587">
          <cell r="A4587">
            <v>4011364</v>
          </cell>
          <cell r="B4587" t="str">
            <v>Tratamento superficial simples com emulsão com polímero - brita comercial</v>
          </cell>
          <cell r="C4587" t="str">
            <v>m²</v>
          </cell>
          <cell r="D4587">
            <v>906.04</v>
          </cell>
        </row>
        <row r="4588">
          <cell r="A4588">
            <v>4011363</v>
          </cell>
          <cell r="B4588" t="str">
            <v>Tratamento superficial simples com emulsão com polímero - brita produzida</v>
          </cell>
          <cell r="C4588" t="str">
            <v>m²</v>
          </cell>
          <cell r="D4588">
            <v>906.04</v>
          </cell>
        </row>
        <row r="4589">
          <cell r="A4589">
            <v>4011384</v>
          </cell>
          <cell r="B4589" t="str">
            <v>Tratamento superficial triplo com banho diluído - brita comercial</v>
          </cell>
          <cell r="C4589" t="str">
            <v>m²</v>
          </cell>
          <cell r="D4589">
            <v>283.02</v>
          </cell>
        </row>
        <row r="4590">
          <cell r="A4590">
            <v>4011383</v>
          </cell>
          <cell r="B4590" t="str">
            <v>Tratamento superficial triplo com banho diluído - brita produzida</v>
          </cell>
          <cell r="C4590" t="str">
            <v>m²</v>
          </cell>
          <cell r="D4590">
            <v>283.02</v>
          </cell>
        </row>
        <row r="4591">
          <cell r="A4591">
            <v>4011390</v>
          </cell>
          <cell r="B4591" t="str">
            <v>Tratamento superficial triplo com banho diluído - emulsão com polímero - brita comercial</v>
          </cell>
          <cell r="C4591" t="str">
            <v>m²</v>
          </cell>
          <cell r="D4591">
            <v>283.02</v>
          </cell>
        </row>
        <row r="4592">
          <cell r="A4592">
            <v>4011389</v>
          </cell>
          <cell r="B4592" t="str">
            <v>Tratamento superficial triplo com banho diluído - emulsão com polímero - brita produzida</v>
          </cell>
          <cell r="C4592" t="str">
            <v>m²</v>
          </cell>
          <cell r="D4592">
            <v>283.02</v>
          </cell>
        </row>
        <row r="4593">
          <cell r="A4593">
            <v>4011380</v>
          </cell>
          <cell r="B4593" t="str">
            <v>Tratamento superficial triplo com CAP - brita comercial</v>
          </cell>
          <cell r="C4593" t="str">
            <v>m²</v>
          </cell>
          <cell r="D4593">
            <v>540</v>
          </cell>
        </row>
        <row r="4594">
          <cell r="A4594">
            <v>4011379</v>
          </cell>
          <cell r="B4594" t="str">
            <v>Tratamento superficial triplo com CAP - brita produzida</v>
          </cell>
          <cell r="C4594" t="str">
            <v>m²</v>
          </cell>
          <cell r="D4594">
            <v>540</v>
          </cell>
        </row>
        <row r="4595">
          <cell r="A4595">
            <v>4011386</v>
          </cell>
          <cell r="B4595" t="str">
            <v>Tratamento superficial triplo com CAP com polímero - brita comercial</v>
          </cell>
          <cell r="C4595" t="str">
            <v>m²</v>
          </cell>
          <cell r="D4595">
            <v>540</v>
          </cell>
        </row>
        <row r="4596">
          <cell r="A4596">
            <v>4011385</v>
          </cell>
          <cell r="B4596" t="str">
            <v>Tratamento superficial triplo com CAP com polímero - brita produzida</v>
          </cell>
          <cell r="C4596" t="str">
            <v>m²</v>
          </cell>
          <cell r="D4596">
            <v>540</v>
          </cell>
        </row>
        <row r="4597">
          <cell r="A4597">
            <v>4011382</v>
          </cell>
          <cell r="B4597" t="str">
            <v>Tratamento superficial triplo com emulsão - brita comercial</v>
          </cell>
          <cell r="C4597" t="str">
            <v>m²</v>
          </cell>
          <cell r="D4597">
            <v>361.93</v>
          </cell>
        </row>
        <row r="4598">
          <cell r="A4598">
            <v>4011381</v>
          </cell>
          <cell r="B4598" t="str">
            <v>Tratamento superficial triplo com emulsão - brita produzida</v>
          </cell>
          <cell r="C4598" t="str">
            <v>m²</v>
          </cell>
          <cell r="D4598">
            <v>361.93</v>
          </cell>
        </row>
        <row r="4599">
          <cell r="A4599">
            <v>4011388</v>
          </cell>
          <cell r="B4599" t="str">
            <v>Tratamento superficial triplo com emulsão com polímero - brita comercial</v>
          </cell>
          <cell r="C4599" t="str">
            <v>m²</v>
          </cell>
          <cell r="D4599">
            <v>361.93</v>
          </cell>
        </row>
        <row r="4600">
          <cell r="A4600">
            <v>4011387</v>
          </cell>
          <cell r="B4600" t="str">
            <v>Tratamento superficial triplo com emulsão com polímero - brita produzida</v>
          </cell>
          <cell r="C4600" t="str">
            <v>m²</v>
          </cell>
          <cell r="D4600">
            <v>361.93</v>
          </cell>
        </row>
        <row r="4601">
          <cell r="A4601">
            <v>4011212</v>
          </cell>
          <cell r="B4601" t="str">
            <v>Varredura da superfície para execução de revestimento asfáltico</v>
          </cell>
          <cell r="C4601" t="str">
            <v>m²</v>
          </cell>
          <cell r="D4601">
            <v>2430.2399999999998</v>
          </cell>
        </row>
        <row r="4602">
          <cell r="A4602">
            <v>4208197</v>
          </cell>
          <cell r="B4602" t="str">
            <v>Ancoragem fixa para estais de 12 cordoalhas D = 15,7 mm - inclusive injeção de cera</v>
          </cell>
          <cell r="C4602" t="str">
            <v>un</v>
          </cell>
          <cell r="D4602">
            <v>0.21079000000000001</v>
          </cell>
        </row>
        <row r="4603">
          <cell r="A4603">
            <v>4208158</v>
          </cell>
          <cell r="B4603" t="str">
            <v>Ancoragem fixa para estais de 19 cordoalhas D = 15,7 mm - inclusive injeção de cera</v>
          </cell>
          <cell r="C4603" t="str">
            <v>un</v>
          </cell>
          <cell r="D4603">
            <v>0.20096</v>
          </cell>
        </row>
        <row r="4604">
          <cell r="A4604">
            <v>4208198</v>
          </cell>
          <cell r="B4604" t="str">
            <v>Ancoragem fixa para estais de 22 cordoalhas D = 15,7 mm - inclusive injeção de cera</v>
          </cell>
          <cell r="C4604" t="str">
            <v>un</v>
          </cell>
          <cell r="D4604">
            <v>0.19719999999999999</v>
          </cell>
        </row>
        <row r="4605">
          <cell r="A4605">
            <v>4208159</v>
          </cell>
          <cell r="B4605" t="str">
            <v>Ancoragem fixa para estais de 31 cordoalhas D = 15,7 mm - inclusive injeção de cera</v>
          </cell>
          <cell r="C4605" t="str">
            <v>un</v>
          </cell>
          <cell r="D4605">
            <v>0.19320000000000001</v>
          </cell>
        </row>
        <row r="4606">
          <cell r="A4606">
            <v>4208160</v>
          </cell>
          <cell r="B4606" t="str">
            <v>Ancoragem fixa para estais de 37 cordoalhas D = 15,7 mm - inclusive injeção de cera</v>
          </cell>
          <cell r="C4606" t="str">
            <v>un</v>
          </cell>
          <cell r="D4606">
            <v>0.18185000000000001</v>
          </cell>
        </row>
        <row r="4607">
          <cell r="A4607">
            <v>4208199</v>
          </cell>
          <cell r="B4607" t="str">
            <v>Ancoragem fixa para estais de 43 cordoalhas D = 15,7 mm - inclusive injeção de cera</v>
          </cell>
          <cell r="C4607" t="str">
            <v>un</v>
          </cell>
          <cell r="D4607">
            <v>0.17355000000000001</v>
          </cell>
        </row>
        <row r="4608">
          <cell r="A4608">
            <v>4208161</v>
          </cell>
          <cell r="B4608" t="str">
            <v>Ancoragem fixa para estais de 55 cordoalhas D = 15,7 mm - inclusive injeção de cera</v>
          </cell>
          <cell r="C4608" t="str">
            <v>un</v>
          </cell>
          <cell r="D4608">
            <v>0.16561999999999999</v>
          </cell>
        </row>
        <row r="4609">
          <cell r="A4609">
            <v>4208162</v>
          </cell>
          <cell r="B4609" t="str">
            <v>Ancoragem fixa para estais de 61 cordoalhas D = 15,7 mm - inclusive injeção de cera</v>
          </cell>
          <cell r="C4609" t="str">
            <v>un</v>
          </cell>
          <cell r="D4609">
            <v>0.15348999999999999</v>
          </cell>
        </row>
        <row r="4610">
          <cell r="A4610">
            <v>4208163</v>
          </cell>
          <cell r="B4610" t="str">
            <v>Ancoragem fixa para estais de 73 cordoalhas D = 15,7 mm - inclusive injeção de cera</v>
          </cell>
          <cell r="C4610" t="str">
            <v>un</v>
          </cell>
          <cell r="D4610">
            <v>0.14532999999999999</v>
          </cell>
        </row>
        <row r="4611">
          <cell r="A4611">
            <v>4208200</v>
          </cell>
          <cell r="B4611" t="str">
            <v>Ancoragem fixa para estais de 85 cordoalhas D = 15,7 mm - inclusive injeção de cera</v>
          </cell>
          <cell r="C4611" t="str">
            <v>un</v>
          </cell>
          <cell r="D4611">
            <v>0.13774</v>
          </cell>
        </row>
        <row r="4612">
          <cell r="A4612">
            <v>4208164</v>
          </cell>
          <cell r="B4612" t="str">
            <v>Ancoragem fixa para estais de 91 cordoalhas D = 15,7 mm - inclusive injeção de cera</v>
          </cell>
          <cell r="C4612" t="str">
            <v>un</v>
          </cell>
          <cell r="D4612">
            <v>0.13292999999999999</v>
          </cell>
        </row>
        <row r="4613">
          <cell r="A4613">
            <v>4208201</v>
          </cell>
          <cell r="B4613" t="str">
            <v>Ancoragem regulável para estais de 12 cordoalhas D = 15,7 mm - inclusive protensão, injeção de cera e regulagem final</v>
          </cell>
          <cell r="C4613" t="str">
            <v>un</v>
          </cell>
          <cell r="D4613">
            <v>0.1368</v>
          </cell>
        </row>
        <row r="4614">
          <cell r="A4614">
            <v>4208151</v>
          </cell>
          <cell r="B4614" t="str">
            <v>Ancoragem regulável para estais de 19 cordoalhas D = 15,7 mm - inclusive protensão, injeção de cera e regulagem final</v>
          </cell>
          <cell r="C4614" t="str">
            <v>un</v>
          </cell>
          <cell r="D4614">
            <v>0.13011</v>
          </cell>
        </row>
        <row r="4615">
          <cell r="A4615">
            <v>4208202</v>
          </cell>
          <cell r="B4615" t="str">
            <v>Ancoragem regulável para estais de 22 cordoalhas D = 15,7 mm - inclusive protensão, injeção de cera e regulagem final</v>
          </cell>
          <cell r="C4615" t="str">
            <v>un</v>
          </cell>
          <cell r="D4615">
            <v>0.12684000000000001</v>
          </cell>
        </row>
        <row r="4616">
          <cell r="A4616">
            <v>4208152</v>
          </cell>
          <cell r="B4616" t="str">
            <v>Ancoragem regulável para estais de 31 cordoalhas D = 15,7 mm - inclusive protensão, injeção de cera e regulagem final</v>
          </cell>
          <cell r="C4616" t="str">
            <v>un</v>
          </cell>
          <cell r="D4616">
            <v>0.12209</v>
          </cell>
        </row>
        <row r="4617">
          <cell r="A4617">
            <v>4208153</v>
          </cell>
          <cell r="B4617" t="str">
            <v>Ancoragem regulável para estais de 37 cordoalhas D = 15,7 mm - inclusive protensão, injeção de cera e regulagem final</v>
          </cell>
          <cell r="C4617" t="str">
            <v>un</v>
          </cell>
          <cell r="D4617">
            <v>0.11466999999999999</v>
          </cell>
        </row>
        <row r="4618">
          <cell r="A4618">
            <v>4208203</v>
          </cell>
          <cell r="B4618" t="str">
            <v>Ancoragem regulável para estais de 43 cordoalhas D = 15,7 mm - inclusive protensão, injeção de cera e regulagem final</v>
          </cell>
          <cell r="C4618" t="str">
            <v>un</v>
          </cell>
          <cell r="D4618">
            <v>0.105</v>
          </cell>
        </row>
        <row r="4619">
          <cell r="A4619">
            <v>4208154</v>
          </cell>
          <cell r="B4619" t="str">
            <v>Ancoragem regulável para estais de 55 cordoalhas D = 15,7 mm - inclusive protensão, injeção de cera e regulagem final</v>
          </cell>
          <cell r="C4619" t="str">
            <v>un</v>
          </cell>
          <cell r="D4619">
            <v>9.8489999999999994E-2</v>
          </cell>
        </row>
        <row r="4620">
          <cell r="A4620">
            <v>4208155</v>
          </cell>
          <cell r="B4620" t="str">
            <v>Ancoragem regulável para estais de 61 cordoalhas D = 15,7 mm - inclusive protensão, injeção de cera e regulagem final</v>
          </cell>
          <cell r="C4620" t="str">
            <v>un</v>
          </cell>
          <cell r="D4620">
            <v>8.8830000000000006E-2</v>
          </cell>
        </row>
        <row r="4621">
          <cell r="A4621">
            <v>4208156</v>
          </cell>
          <cell r="B4621" t="str">
            <v>Ancoragem regulável para estais de 73 cordoalhas D = 15,7 mm - inclusive protensão, injeção de cera e regulagem final</v>
          </cell>
          <cell r="C4621" t="str">
            <v>un</v>
          </cell>
          <cell r="D4621">
            <v>8.1949999999999995E-2</v>
          </cell>
        </row>
        <row r="4622">
          <cell r="A4622">
            <v>4208204</v>
          </cell>
          <cell r="B4622" t="str">
            <v>Ancoragem regulável para estais de 85 cordoalhas D = 15,7 mm - inclusive protensão, injeção de cera e regulagem final</v>
          </cell>
          <cell r="C4622" t="str">
            <v>un</v>
          </cell>
          <cell r="D4622">
            <v>7.5359999999999996E-2</v>
          </cell>
        </row>
        <row r="4623">
          <cell r="A4623">
            <v>4208157</v>
          </cell>
          <cell r="B4623" t="str">
            <v>Ancoragem regulável para estais de 91 cordoalhas D = 15,7 mm - inclusive protensão, injeção de cera e regulagem final</v>
          </cell>
          <cell r="C4623" t="str">
            <v>un</v>
          </cell>
          <cell r="D4623">
            <v>7.0749999999999993E-2</v>
          </cell>
        </row>
        <row r="4624">
          <cell r="A4624">
            <v>4208127</v>
          </cell>
          <cell r="B4624" t="str">
            <v>Cordoalha para estais CP 177 RB D = 15,7 mm - fornecimento, preparo e colocação</v>
          </cell>
          <cell r="C4624" t="str">
            <v>kg</v>
          </cell>
          <cell r="D4624">
            <v>123.84</v>
          </cell>
        </row>
        <row r="4625">
          <cell r="A4625">
            <v>4208196</v>
          </cell>
          <cell r="B4625" t="str">
            <v>Elevador de cremalheira - ascensão e ancoragem da torre a partir de 16 m com cada elevação de até 9 m - utilização de 50 vezes - inclusive desmontagem</v>
          </cell>
          <cell r="C4625" t="str">
            <v>un</v>
          </cell>
          <cell r="D4625">
            <v>0.10375</v>
          </cell>
        </row>
        <row r="4626">
          <cell r="A4626">
            <v>4208209</v>
          </cell>
          <cell r="B4626" t="str">
            <v>Elevador de cremalheira - montagem e desmontagem até a altura de 16 m - exceto fundações</v>
          </cell>
          <cell r="C4626" t="str">
            <v>un</v>
          </cell>
          <cell r="D4626">
            <v>4.1500000000000002E-2</v>
          </cell>
        </row>
        <row r="4627">
          <cell r="A4627">
            <v>4208206</v>
          </cell>
          <cell r="B4627" t="str">
            <v>Elevador de cremalheira com cabine simples, com capacidade de 1.500 kg e altura de até 100 m - operação</v>
          </cell>
          <cell r="C4627" t="str">
            <v>h</v>
          </cell>
          <cell r="D4627">
            <v>1</v>
          </cell>
        </row>
        <row r="4628">
          <cell r="A4628">
            <v>4208210</v>
          </cell>
          <cell r="B4628" t="str">
            <v>Grua fixa - montagem e desmontagem até a altura de 60 m - exceto fundações</v>
          </cell>
          <cell r="C4628" t="str">
            <v>un</v>
          </cell>
          <cell r="D4628">
            <v>2.0750000000000001E-2</v>
          </cell>
        </row>
        <row r="4629">
          <cell r="A4629">
            <v>4208195</v>
          </cell>
          <cell r="B4629" t="str">
            <v>Grua fixa - telescopagem e ancoragem da torre a partir de 60 m com cada elevação de até 18 m - inclusive desmontagem</v>
          </cell>
          <cell r="C4629" t="str">
            <v>un</v>
          </cell>
          <cell r="D4629">
            <v>5.1880000000000003E-2</v>
          </cell>
        </row>
        <row r="4630">
          <cell r="A4630">
            <v>4208208</v>
          </cell>
          <cell r="B4630" t="str">
            <v>Grua fixa com altura de 60 a 102 m, com alcance de 60 m e capacidade de 1.500 kg na ponta da lança - operação</v>
          </cell>
          <cell r="C4630" t="str">
            <v>h</v>
          </cell>
          <cell r="D4630">
            <v>1</v>
          </cell>
        </row>
        <row r="4631">
          <cell r="A4631">
            <v>4208135</v>
          </cell>
          <cell r="B4631" t="str">
            <v>Tubo antivandalismo em aço galvanizado para estais de 12 cordoalhas D = 15,7 mm - fornecimento e instalação</v>
          </cell>
          <cell r="C4631" t="str">
            <v>m</v>
          </cell>
          <cell r="D4631">
            <v>1.25</v>
          </cell>
        </row>
        <row r="4632">
          <cell r="A4632">
            <v>4208136</v>
          </cell>
          <cell r="B4632" t="str">
            <v>Tubo antivandalismo em aço galvanizado para estais de 19 cordoalhas D = 15,7 mm - fornecimento e instalação</v>
          </cell>
          <cell r="C4632" t="str">
            <v>m</v>
          </cell>
          <cell r="D4632">
            <v>1.2</v>
          </cell>
        </row>
        <row r="4633">
          <cell r="A4633">
            <v>4208137</v>
          </cell>
          <cell r="B4633" t="str">
            <v>Tubo antivandalismo em aço galvanizado para estais de 22 cordoalhas D = 15,7 mm - fornecimento e instalação</v>
          </cell>
          <cell r="C4633" t="str">
            <v>m</v>
          </cell>
          <cell r="D4633">
            <v>1.1764699999999999</v>
          </cell>
        </row>
        <row r="4634">
          <cell r="A4634">
            <v>4208138</v>
          </cell>
          <cell r="B4634" t="str">
            <v>Tubo antivandalismo em aço galvanizado para estais de 31 cordoalhas D = 15,7 mm - fornecimento e instalação</v>
          </cell>
          <cell r="C4634" t="str">
            <v>m</v>
          </cell>
          <cell r="D4634">
            <v>1.11111</v>
          </cell>
        </row>
        <row r="4635">
          <cell r="A4635">
            <v>4208139</v>
          </cell>
          <cell r="B4635" t="str">
            <v>Tubo antivandalismo em aço galvanizado para estais de 37 cordoalhas D = 15,7 mm - fornecimento e instalação</v>
          </cell>
          <cell r="C4635" t="str">
            <v>m</v>
          </cell>
          <cell r="D4635">
            <v>1.09091</v>
          </cell>
        </row>
        <row r="4636">
          <cell r="A4636">
            <v>4208140</v>
          </cell>
          <cell r="B4636" t="str">
            <v>Tubo antivandalismo em aço galvanizado para estais de 43 cordoalhas D = 15,7 mm - fornecimento e instalação</v>
          </cell>
          <cell r="C4636" t="str">
            <v>m</v>
          </cell>
          <cell r="D4636">
            <v>1.05263</v>
          </cell>
        </row>
        <row r="4637">
          <cell r="A4637">
            <v>4208141</v>
          </cell>
          <cell r="B4637" t="str">
            <v>Tubo antivandalismo em aço galvanizado para estais de 55 cordoalhas D = 15,7 mm - fornecimento e instalação</v>
          </cell>
          <cell r="C4637" t="str">
            <v>m</v>
          </cell>
          <cell r="D4637">
            <v>1</v>
          </cell>
        </row>
        <row r="4638">
          <cell r="A4638">
            <v>4208212</v>
          </cell>
          <cell r="B4638" t="str">
            <v>Tubo antivandalismo em aço galvanizado para estais de 61 cordoalhas D = 15,7 mm - fornecimento e instalação</v>
          </cell>
          <cell r="C4638" t="str">
            <v>m</v>
          </cell>
          <cell r="D4638">
            <v>0.98360999999999998</v>
          </cell>
        </row>
        <row r="4639">
          <cell r="A4639">
            <v>4208213</v>
          </cell>
          <cell r="B4639" t="str">
            <v>Tubo antivandalismo em aço galvanizado para estais de 73 cordoalhas D = 15,7 mm - fornecimento e instalação</v>
          </cell>
          <cell r="C4639" t="str">
            <v>m</v>
          </cell>
          <cell r="D4639">
            <v>0.9375</v>
          </cell>
        </row>
        <row r="4640">
          <cell r="A4640">
            <v>4208214</v>
          </cell>
          <cell r="B4640" t="str">
            <v>Tubo antivandalismo em aço galvanizado para estais de 85 cordoalhas D = 15,7 mm - fornecimento e instalação</v>
          </cell>
          <cell r="C4640" t="str">
            <v>m</v>
          </cell>
          <cell r="D4640">
            <v>0.89551999999999998</v>
          </cell>
        </row>
        <row r="4641">
          <cell r="A4641">
            <v>4208215</v>
          </cell>
          <cell r="B4641" t="str">
            <v>Tubo antivandalismo em aço galvanizado para estais de 91 cordoalhas D = 15,7 mm - fornecimento e instalação</v>
          </cell>
          <cell r="C4641" t="str">
            <v>m</v>
          </cell>
          <cell r="D4641">
            <v>0.88234999999999997</v>
          </cell>
        </row>
        <row r="4642">
          <cell r="A4642">
            <v>4208216</v>
          </cell>
          <cell r="B4642" t="str">
            <v>Tubo fôrma lado fixo em aço galvanizado para estais de 12 cordoalhas D = 15,7 mm - fornecimento e instalação</v>
          </cell>
          <cell r="C4642" t="str">
            <v>m</v>
          </cell>
          <cell r="D4642">
            <v>2.30769</v>
          </cell>
        </row>
        <row r="4643">
          <cell r="A4643">
            <v>4208217</v>
          </cell>
          <cell r="B4643" t="str">
            <v>Tubo fôrma lado fixo em aço galvanizado para estais de 19 cordoalhas D = 15,7 mm - fornecimento e instalação</v>
          </cell>
          <cell r="C4643" t="str">
            <v>m</v>
          </cell>
          <cell r="D4643">
            <v>2.1739099999999998</v>
          </cell>
        </row>
        <row r="4644">
          <cell r="A4644">
            <v>4208218</v>
          </cell>
          <cell r="B4644" t="str">
            <v>Tubo fôrma lado fixo em aço galvanizado para estais de 22 cordoalhas D = 15,7 mm - fornecimento e instalação</v>
          </cell>
          <cell r="C4644" t="str">
            <v>m</v>
          </cell>
          <cell r="D4644">
            <v>2.1276600000000001</v>
          </cell>
        </row>
        <row r="4645">
          <cell r="A4645">
            <v>4208219</v>
          </cell>
          <cell r="B4645" t="str">
            <v>Tubo fôrma lado fixo em aço galvanizado para estais de 31 cordoalhas D = 15,7 mm - fornecimento e instalação</v>
          </cell>
          <cell r="C4645" t="str">
            <v>m</v>
          </cell>
          <cell r="D4645">
            <v>2.01342</v>
          </cell>
        </row>
        <row r="4646">
          <cell r="A4646">
            <v>4208220</v>
          </cell>
          <cell r="B4646" t="str">
            <v>Tubo fôrma lado fixo em aço galvanizado para estais de 37 cordoalhas D = 15,7 mm - fornecimento e instalação</v>
          </cell>
          <cell r="C4646" t="str">
            <v>m</v>
          </cell>
          <cell r="D4646">
            <v>1.9480500000000001</v>
          </cell>
        </row>
        <row r="4647">
          <cell r="A4647">
            <v>4208221</v>
          </cell>
          <cell r="B4647" t="str">
            <v>Tubo fôrma lado fixo em aço galvanizado para estais de 43 cordoalhas D = 15,7 mm - fornecimento e instalação</v>
          </cell>
          <cell r="C4647" t="str">
            <v>m</v>
          </cell>
          <cell r="D4647">
            <v>1.8633500000000001</v>
          </cell>
        </row>
        <row r="4648">
          <cell r="A4648">
            <v>4208222</v>
          </cell>
          <cell r="B4648" t="str">
            <v>Tubo fôrma lado fixo em aço galvanizado para estais de 55 cordoalhas D = 15,7 mm - fornecimento e instalação</v>
          </cell>
          <cell r="C4648" t="str">
            <v>m</v>
          </cell>
          <cell r="D4648">
            <v>1.7341</v>
          </cell>
        </row>
        <row r="4649">
          <cell r="A4649">
            <v>4208223</v>
          </cell>
          <cell r="B4649" t="str">
            <v>Tubo fôrma lado fixo em aço galvanizado para estais de 61 cordoalhas D = 15,7 mm - fornecimento e instalação</v>
          </cell>
          <cell r="C4649" t="str">
            <v>m</v>
          </cell>
          <cell r="D4649">
            <v>1.6666700000000001</v>
          </cell>
        </row>
        <row r="4650">
          <cell r="A4650">
            <v>4208224</v>
          </cell>
          <cell r="B4650" t="str">
            <v>Tubo fôrma lado fixo em aço galvanizado para estais de 73 cordoalhas D = 15,7 mm - fornecimento e instalação</v>
          </cell>
          <cell r="C4650" t="str">
            <v>m</v>
          </cell>
          <cell r="D4650">
            <v>1.5625</v>
          </cell>
        </row>
        <row r="4651">
          <cell r="A4651">
            <v>4208225</v>
          </cell>
          <cell r="B4651" t="str">
            <v>Tubo fôrma lado fixo em aço galvanizado para estais de 85 cordoalhas D = 15,7 mm - fornecimento e instalação</v>
          </cell>
          <cell r="C4651" t="str">
            <v>m</v>
          </cell>
          <cell r="D4651">
            <v>1.4634100000000001</v>
          </cell>
        </row>
        <row r="4652">
          <cell r="A4652">
            <v>4208226</v>
          </cell>
          <cell r="B4652" t="str">
            <v>Tubo fôrma lado fixo em aço galvanizado para estais de 91 cordoalhas D = 15,7 mm - fornecimento e instalação</v>
          </cell>
          <cell r="C4652" t="str">
            <v>m</v>
          </cell>
          <cell r="D4652">
            <v>1.41509</v>
          </cell>
        </row>
        <row r="4653">
          <cell r="A4653">
            <v>4208227</v>
          </cell>
          <cell r="B4653" t="str">
            <v>Tubo fôrma lado regulável em aço galvanizado para estais de 12 cordoalhas D = 15,7 mm - fornecimento e instalação</v>
          </cell>
          <cell r="C4653" t="str">
            <v>m</v>
          </cell>
          <cell r="D4653">
            <v>2.30769</v>
          </cell>
        </row>
        <row r="4654">
          <cell r="A4654">
            <v>4208228</v>
          </cell>
          <cell r="B4654" t="str">
            <v>Tubo fôrma lado regulável em aço galvanizado para estais de 19 cordoalhas D = 15,7 mm - fornecimento e instalação</v>
          </cell>
          <cell r="C4654" t="str">
            <v>m</v>
          </cell>
          <cell r="D4654">
            <v>2.1739099999999998</v>
          </cell>
        </row>
        <row r="4655">
          <cell r="A4655">
            <v>4208229</v>
          </cell>
          <cell r="B4655" t="str">
            <v>Tubo fôrma lado regulável em aço galvanizado para estais de 22 cordoalhas D = 15,7 mm - fornecimento e instalação</v>
          </cell>
          <cell r="C4655" t="str">
            <v>m</v>
          </cell>
          <cell r="D4655">
            <v>2.1276600000000001</v>
          </cell>
        </row>
        <row r="4656">
          <cell r="A4656">
            <v>4208230</v>
          </cell>
          <cell r="B4656" t="str">
            <v>Tubo fôrma lado regulável em aço galvanizado para estais de 31 cordoalhas D = 15,7 mm - fornecimento e instalação</v>
          </cell>
          <cell r="C4656" t="str">
            <v>m</v>
          </cell>
          <cell r="D4656">
            <v>2.01342</v>
          </cell>
        </row>
        <row r="4657">
          <cell r="A4657">
            <v>4208231</v>
          </cell>
          <cell r="B4657" t="str">
            <v>Tubo fôrma lado regulável em aço galvanizado para estais de 37 cordoalhas D = 15,7 mm - fornecimento e instalação</v>
          </cell>
          <cell r="C4657" t="str">
            <v>m</v>
          </cell>
          <cell r="D4657">
            <v>1.9480500000000001</v>
          </cell>
        </row>
        <row r="4658">
          <cell r="A4658">
            <v>4208232</v>
          </cell>
          <cell r="B4658" t="str">
            <v>Tubo fôrma lado regulável em aço galvanizado para estais de 43 cordoalhas D = 15,7 mm - fornecimento e instalação</v>
          </cell>
          <cell r="C4658" t="str">
            <v>m</v>
          </cell>
          <cell r="D4658">
            <v>1.8633500000000001</v>
          </cell>
        </row>
        <row r="4659">
          <cell r="A4659">
            <v>4208233</v>
          </cell>
          <cell r="B4659" t="str">
            <v>Tubo fôrma lado regulável em aço galvanizado para estais de 55 cordoalhas D = 15,7 mm - fornecimento e instalação</v>
          </cell>
          <cell r="C4659" t="str">
            <v>m</v>
          </cell>
          <cell r="D4659">
            <v>1.7341</v>
          </cell>
        </row>
        <row r="4660">
          <cell r="A4660">
            <v>4208234</v>
          </cell>
          <cell r="B4660" t="str">
            <v>Tubo fôrma lado regulável em aço galvanizado para estais de 61 cordoalhas D = 15,7 mm - fornecimento e instalação</v>
          </cell>
          <cell r="C4660" t="str">
            <v>m</v>
          </cell>
          <cell r="D4660">
            <v>1.6666700000000001</v>
          </cell>
        </row>
        <row r="4661">
          <cell r="A4661">
            <v>4208235</v>
          </cell>
          <cell r="B4661" t="str">
            <v>Tubo fôrma lado regulável em aço galvanizado para estais de 73 cordoalhas D = 15,7 mm - fornecimento e instalação</v>
          </cell>
          <cell r="C4661" t="str">
            <v>m</v>
          </cell>
          <cell r="D4661">
            <v>1.5625</v>
          </cell>
        </row>
        <row r="4662">
          <cell r="A4662">
            <v>4208236</v>
          </cell>
          <cell r="B4662" t="str">
            <v>Tubo fôrma lado regulável em aço galvanizado para estais de 85 cordoalhas D = 15,7 mm - fornecimento e instalação</v>
          </cell>
          <cell r="C4662" t="str">
            <v>m</v>
          </cell>
          <cell r="D4662">
            <v>1.4634100000000001</v>
          </cell>
        </row>
        <row r="4663">
          <cell r="A4663">
            <v>4208237</v>
          </cell>
          <cell r="B4663" t="str">
            <v>Tubo fôrma lado regulável em aço galvanizado para estais de 91 cordoalhas D = 15,7 mm - fornecimento e instalação</v>
          </cell>
          <cell r="C4663" t="str">
            <v>m</v>
          </cell>
          <cell r="D4663">
            <v>1.41509</v>
          </cell>
        </row>
        <row r="4664">
          <cell r="A4664">
            <v>4208128</v>
          </cell>
          <cell r="B4664" t="str">
            <v>Tubo PEAD para estais - D = 110 mm - fornecimento e instalação</v>
          </cell>
          <cell r="C4664" t="str">
            <v>m</v>
          </cell>
          <cell r="D4664">
            <v>5.2381000000000002</v>
          </cell>
        </row>
        <row r="4665">
          <cell r="A4665">
            <v>4208129</v>
          </cell>
          <cell r="B4665" t="str">
            <v>Tubo PEAD para estais - D = 140 mm - fornecimento e instalação</v>
          </cell>
          <cell r="C4665" t="str">
            <v>m</v>
          </cell>
          <cell r="D4665">
            <v>4.9717500000000001</v>
          </cell>
        </row>
        <row r="4666">
          <cell r="A4666">
            <v>4208130</v>
          </cell>
          <cell r="B4666" t="str">
            <v>Tubo PEAD para estais - D = 160 mm - fornecimento e instalação</v>
          </cell>
          <cell r="C4666" t="str">
            <v>m</v>
          </cell>
          <cell r="D4666">
            <v>4.8087400000000002</v>
          </cell>
        </row>
        <row r="4667">
          <cell r="A4667">
            <v>4208131</v>
          </cell>
          <cell r="B4667" t="str">
            <v>Tubo PEAD para estais - D = 180 mm - fornecimento e instalação</v>
          </cell>
          <cell r="C4667" t="str">
            <v>m</v>
          </cell>
          <cell r="D4667">
            <v>4.6073300000000001</v>
          </cell>
        </row>
        <row r="4668">
          <cell r="A4668">
            <v>4208132</v>
          </cell>
          <cell r="B4668" t="str">
            <v>Tubo PEAD para estais - D = 200 mm - fornecimento e instalação</v>
          </cell>
          <cell r="C4668" t="str">
            <v>m</v>
          </cell>
          <cell r="D4668">
            <v>4.4444400000000002</v>
          </cell>
        </row>
        <row r="4669">
          <cell r="A4669">
            <v>4208133</v>
          </cell>
          <cell r="B4669" t="str">
            <v>Tubo PEAD para estais - D = 225 mm - fornecimento e instalação</v>
          </cell>
          <cell r="C4669" t="str">
            <v>m</v>
          </cell>
          <cell r="D4669">
            <v>4.2926799999999998</v>
          </cell>
        </row>
        <row r="4670">
          <cell r="A4670">
            <v>4208134</v>
          </cell>
          <cell r="B4670" t="str">
            <v>Tubo PEAD para estais - D = 250 mm - fornecimento e instalação</v>
          </cell>
          <cell r="C4670" t="str">
            <v>m</v>
          </cell>
          <cell r="D4670">
            <v>4.0930200000000001</v>
          </cell>
        </row>
        <row r="4671">
          <cell r="A4671">
            <v>4208238</v>
          </cell>
          <cell r="B4671" t="str">
            <v>Tubo PEAD para estais - D = 280 mm - fornecimento e instalação</v>
          </cell>
          <cell r="C4671" t="str">
            <v>m</v>
          </cell>
          <cell r="D4671">
            <v>3.9285700000000001</v>
          </cell>
        </row>
        <row r="4672">
          <cell r="A4672">
            <v>4208239</v>
          </cell>
          <cell r="B4672" t="str">
            <v>Tubo PEAD para estais - D = 315 mm - fornecimento e instalação</v>
          </cell>
          <cell r="C4672" t="str">
            <v>m</v>
          </cell>
          <cell r="D4672">
            <v>3.7768199999999998</v>
          </cell>
        </row>
        <row r="4673">
          <cell r="A4673">
            <v>4413920</v>
          </cell>
          <cell r="B4673" t="str">
            <v>Adubação de cobertura por equipamento de hidrossemeadura em áreas de semeadura via seca ou de hidrossemeadura</v>
          </cell>
          <cell r="C4673" t="str">
            <v>m²</v>
          </cell>
          <cell r="D4673">
            <v>2905</v>
          </cell>
        </row>
        <row r="4674">
          <cell r="A4674">
            <v>4413024</v>
          </cell>
          <cell r="B4674" t="str">
            <v>Adubação manual de cobertura em áreas de enleivamento ou de plantio de mudas de gramíneas</v>
          </cell>
          <cell r="C4674" t="str">
            <v>m²</v>
          </cell>
          <cell r="D4674">
            <v>100</v>
          </cell>
        </row>
        <row r="4675">
          <cell r="A4675">
            <v>4413022</v>
          </cell>
          <cell r="B4675" t="str">
            <v>Adubação manual de cobertura em áreas de semeadura via seca ou de hidrossemeadura</v>
          </cell>
          <cell r="C4675" t="str">
            <v>m²</v>
          </cell>
          <cell r="D4675">
            <v>100</v>
          </cell>
        </row>
        <row r="4676">
          <cell r="A4676">
            <v>4413020</v>
          </cell>
          <cell r="B4676" t="str">
            <v>Barreira arbórea para tratamento acústico das áreas lindeiras da faixa de domínio – densidade de plantio de 1,0 m entre mudas</v>
          </cell>
          <cell r="C4676" t="str">
            <v>m</v>
          </cell>
          <cell r="D4676">
            <v>4</v>
          </cell>
        </row>
        <row r="4677">
          <cell r="A4677">
            <v>4413013</v>
          </cell>
          <cell r="B4677" t="str">
            <v>Cerca de passagem de fauna com tela de alambrado sobre mureta de blocos de concreto - H = 20 cm - mourões de madeira a cada 2,5 m e esticador a cada 50 m</v>
          </cell>
          <cell r="C4677" t="str">
            <v>m</v>
          </cell>
          <cell r="D4677">
            <v>8</v>
          </cell>
        </row>
        <row r="4678">
          <cell r="A4678">
            <v>4413019</v>
          </cell>
          <cell r="B4678" t="str">
            <v>Cerca viva para tratamento acústico das áreas lindeiras da faixa de domínio – densidade de plantio de 1,0 m entre mudas</v>
          </cell>
          <cell r="C4678" t="str">
            <v>m</v>
          </cell>
          <cell r="D4678">
            <v>6</v>
          </cell>
        </row>
        <row r="4679">
          <cell r="A4679">
            <v>4413026</v>
          </cell>
          <cell r="B4679" t="str">
            <v>Dique de bambu para controle de erosão de taludes</v>
          </cell>
          <cell r="C4679" t="str">
            <v>m²</v>
          </cell>
          <cell r="D4679">
            <v>5</v>
          </cell>
        </row>
        <row r="4680">
          <cell r="A4680">
            <v>4413996</v>
          </cell>
          <cell r="B4680" t="str">
            <v>Enleivamento</v>
          </cell>
          <cell r="C4680" t="str">
            <v>m²</v>
          </cell>
          <cell r="D4680">
            <v>50</v>
          </cell>
        </row>
        <row r="4681">
          <cell r="A4681">
            <v>4413942</v>
          </cell>
          <cell r="B4681" t="str">
            <v>Espalhamento de material em bota-fora</v>
          </cell>
          <cell r="C4681" t="str">
            <v>m³</v>
          </cell>
          <cell r="D4681">
            <v>176.81</v>
          </cell>
        </row>
        <row r="4682">
          <cell r="A4682">
            <v>4413018</v>
          </cell>
          <cell r="B4682" t="str">
            <v>Fixação de tela eletrossoldada em talude para lançamento de argamassa ou concreto projetado</v>
          </cell>
          <cell r="C4682" t="str">
            <v>kg</v>
          </cell>
          <cell r="D4682">
            <v>20</v>
          </cell>
        </row>
        <row r="4683">
          <cell r="A4683">
            <v>4413905</v>
          </cell>
          <cell r="B4683" t="str">
            <v>Hidrossemeadura</v>
          </cell>
          <cell r="C4683" t="str">
            <v>m²</v>
          </cell>
          <cell r="D4683">
            <v>415</v>
          </cell>
        </row>
        <row r="4684">
          <cell r="A4684">
            <v>4413987</v>
          </cell>
          <cell r="B4684" t="str">
            <v>Irrigação de área plantada para proteção vegetal do corpo estradal</v>
          </cell>
          <cell r="C4684" t="str">
            <v>m²</v>
          </cell>
          <cell r="D4684">
            <v>996</v>
          </cell>
        </row>
        <row r="4685">
          <cell r="A4685">
            <v>4413995</v>
          </cell>
          <cell r="B4685" t="str">
            <v>Obtenção de grama para replantio</v>
          </cell>
          <cell r="C4685" t="str">
            <v>m²</v>
          </cell>
          <cell r="D4685">
            <v>100</v>
          </cell>
        </row>
        <row r="4686">
          <cell r="A4686">
            <v>4413994</v>
          </cell>
          <cell r="B4686" t="str">
            <v>Passagem aérea de animais com rede de cabos de aço e sisal apoiadas em 6 postes de concreto de 15 m - extensão total de 100 m</v>
          </cell>
          <cell r="C4686" t="str">
            <v>m</v>
          </cell>
          <cell r="D4686">
            <v>2.5</v>
          </cell>
        </row>
        <row r="4687">
          <cell r="A4687">
            <v>4413200</v>
          </cell>
          <cell r="B4687" t="str">
            <v>Plantio de grama comercial em placas</v>
          </cell>
          <cell r="C4687" t="str">
            <v>m²</v>
          </cell>
          <cell r="D4687">
            <v>5</v>
          </cell>
        </row>
        <row r="4688">
          <cell r="A4688">
            <v>4413990</v>
          </cell>
          <cell r="B4688" t="str">
            <v>Plantio de muda de arbusto com altura até 0,50 m em cova de 0,40 x 0,40 x 0,40 m</v>
          </cell>
          <cell r="C4688" t="str">
            <v>un</v>
          </cell>
          <cell r="D4688">
            <v>6</v>
          </cell>
        </row>
        <row r="4689">
          <cell r="A4689">
            <v>4413989</v>
          </cell>
          <cell r="B4689" t="str">
            <v>Plantio de muda de árvore com altura de 0,30 a 0,80 m em cova de 0,60 x 0,60 x 0,60 m</v>
          </cell>
          <cell r="C4689" t="str">
            <v>un</v>
          </cell>
          <cell r="D4689">
            <v>4</v>
          </cell>
        </row>
        <row r="4690">
          <cell r="A4690">
            <v>4413951</v>
          </cell>
          <cell r="B4690" t="str">
            <v>Plantio de muda de árvore frutífera com altura até 1,00 m em cova de 0,60 x 0,60 x 0,60 m</v>
          </cell>
          <cell r="C4690" t="str">
            <v>un</v>
          </cell>
          <cell r="D4690">
            <v>7</v>
          </cell>
        </row>
        <row r="4691">
          <cell r="A4691">
            <v>4413950</v>
          </cell>
          <cell r="B4691" t="str">
            <v>Plantio de muda de árvore frutífera com altura de 1,00 a 2,00 m em cova de 0,60 x 0,60 x 0,60 m</v>
          </cell>
          <cell r="C4691" t="str">
            <v>un</v>
          </cell>
          <cell r="D4691">
            <v>4</v>
          </cell>
        </row>
        <row r="4692">
          <cell r="A4692">
            <v>4413949</v>
          </cell>
          <cell r="B4692" t="str">
            <v>Plantio de muda de árvore frutífera com altura de 2,00 a 3,00 m em cova de 0,60 x 0,60 x 0,60 m</v>
          </cell>
          <cell r="C4692" t="str">
            <v>un</v>
          </cell>
          <cell r="D4692">
            <v>2</v>
          </cell>
        </row>
        <row r="4693">
          <cell r="A4693">
            <v>4413948</v>
          </cell>
          <cell r="B4693" t="str">
            <v>Plantio de muda de árvore ornamental com altura até 1,00 m em cova de 0,60 x 0,60 x 0,60 m</v>
          </cell>
          <cell r="C4693" t="str">
            <v>un</v>
          </cell>
          <cell r="D4693">
            <v>7</v>
          </cell>
        </row>
        <row r="4694">
          <cell r="A4694">
            <v>4413947</v>
          </cell>
          <cell r="B4694" t="str">
            <v>Plantio de muda de árvore ornamental com altura de 1,00 a 2,00 m em cova de 0,60 x 0,60 x 0,60 m</v>
          </cell>
          <cell r="C4694" t="str">
            <v>un</v>
          </cell>
          <cell r="D4694">
            <v>4</v>
          </cell>
        </row>
        <row r="4695">
          <cell r="A4695">
            <v>4413946</v>
          </cell>
          <cell r="B4695" t="str">
            <v>Plantio de muda de árvore ornamental com altura de 2,00 a 3,00 m em cova de 0,60 x 0,60 x 0,60 m</v>
          </cell>
          <cell r="C4695" t="str">
            <v>un</v>
          </cell>
          <cell r="D4695">
            <v>2</v>
          </cell>
        </row>
        <row r="4696">
          <cell r="A4696">
            <v>4413952</v>
          </cell>
          <cell r="B4696" t="str">
            <v>Plantio de tapete de floríferas com altura até 0,50 m</v>
          </cell>
          <cell r="C4696" t="str">
            <v>m²</v>
          </cell>
          <cell r="D4696">
            <v>2</v>
          </cell>
        </row>
        <row r="4697">
          <cell r="A4697">
            <v>4413012</v>
          </cell>
          <cell r="B4697" t="str">
            <v>Preenchimento de erosão em talude com terra vegetal e sementes de gramíneas ensacadas</v>
          </cell>
          <cell r="C4697" t="str">
            <v>m³</v>
          </cell>
          <cell r="D4697">
            <v>1</v>
          </cell>
        </row>
        <row r="4698">
          <cell r="A4698">
            <v>4413014</v>
          </cell>
          <cell r="B4698" t="str">
            <v>Recuperação ambiental de pedreiras ou áreas degradadas com biomanta vegetal de fibras de coco</v>
          </cell>
          <cell r="C4698" t="str">
            <v>m²</v>
          </cell>
          <cell r="D4698">
            <v>3</v>
          </cell>
        </row>
        <row r="4699">
          <cell r="A4699">
            <v>4413016</v>
          </cell>
          <cell r="B4699" t="str">
            <v>Recuperação ambiental de pedreiras ou áreas degradadas com biomanta vegetal de fibras de palha em áreas com inclinação máxima de 1:1,5</v>
          </cell>
          <cell r="C4699" t="str">
            <v>m²</v>
          </cell>
          <cell r="D4699">
            <v>10</v>
          </cell>
        </row>
        <row r="4700">
          <cell r="A4700">
            <v>4413984</v>
          </cell>
          <cell r="B4700" t="str">
            <v>Regularização de bota-fora com espalhamento e compactação</v>
          </cell>
          <cell r="C4700" t="str">
            <v>m³</v>
          </cell>
          <cell r="D4700">
            <v>336.4</v>
          </cell>
        </row>
        <row r="4701">
          <cell r="A4701">
            <v>4413986</v>
          </cell>
          <cell r="B4701" t="str">
            <v>Regularização de superfície com motoniveladora</v>
          </cell>
          <cell r="C4701" t="str">
            <v>m²</v>
          </cell>
          <cell r="D4701">
            <v>4725.08</v>
          </cell>
        </row>
        <row r="4702">
          <cell r="A4702">
            <v>4413985</v>
          </cell>
          <cell r="B4702" t="str">
            <v>Regularização manual de taludes de cortes e aterros</v>
          </cell>
          <cell r="C4702" t="str">
            <v>m²</v>
          </cell>
          <cell r="D4702">
            <v>1</v>
          </cell>
        </row>
        <row r="4703">
          <cell r="A4703">
            <v>4413017</v>
          </cell>
          <cell r="B4703" t="str">
            <v>Retentores de sedimentos em fibras vegetais - D = 20 cm</v>
          </cell>
          <cell r="C4703" t="str">
            <v>m</v>
          </cell>
          <cell r="D4703">
            <v>14</v>
          </cell>
        </row>
        <row r="4704">
          <cell r="A4704">
            <v>4415673</v>
          </cell>
          <cell r="B4704" t="str">
            <v>Revestimento vegetal com grama em mudas em superfícies inclinadas</v>
          </cell>
          <cell r="C4704" t="str">
            <v>m²</v>
          </cell>
          <cell r="D4704">
            <v>25</v>
          </cell>
        </row>
        <row r="4705">
          <cell r="A4705">
            <v>4415684</v>
          </cell>
          <cell r="B4705" t="str">
            <v>Revestimento vegetal com grama em mudas em superfícies planas</v>
          </cell>
          <cell r="C4705" t="str">
            <v>m²</v>
          </cell>
          <cell r="D4705">
            <v>25</v>
          </cell>
        </row>
        <row r="4706">
          <cell r="A4706">
            <v>4413993</v>
          </cell>
          <cell r="B4706" t="str">
            <v>Revestimento vegetal por semeadura a lanço manual de gramíneas e leguminosas</v>
          </cell>
          <cell r="C4706" t="str">
            <v>m²</v>
          </cell>
          <cell r="D4706">
            <v>500</v>
          </cell>
        </row>
        <row r="4707">
          <cell r="A4707">
            <v>4507754</v>
          </cell>
          <cell r="B4707" t="str">
            <v>Ancoragem ativa com 10 cordoalhas aderentes D = 12,7 mm - fornecimento e instalação</v>
          </cell>
          <cell r="C4707" t="str">
            <v>un</v>
          </cell>
          <cell r="D4707">
            <v>4.9800000000000004</v>
          </cell>
        </row>
        <row r="4708">
          <cell r="A4708">
            <v>4507738</v>
          </cell>
          <cell r="B4708" t="str">
            <v>Ancoragem ativa com 10 cordoalhas aderentes D = 15,2 mm - fornecimento e instalação</v>
          </cell>
          <cell r="C4708" t="str">
            <v>un</v>
          </cell>
          <cell r="D4708">
            <v>4.9800000000000004</v>
          </cell>
        </row>
        <row r="4709">
          <cell r="A4709">
            <v>4507755</v>
          </cell>
          <cell r="B4709" t="str">
            <v>Ancoragem ativa com 12 cordoalhas aderentes D = 12,7 mm - fornecimento e instalação</v>
          </cell>
          <cell r="C4709" t="str">
            <v>un</v>
          </cell>
          <cell r="D4709">
            <v>4.5272699999999997</v>
          </cell>
        </row>
        <row r="4710">
          <cell r="A4710">
            <v>4507756</v>
          </cell>
          <cell r="B4710" t="str">
            <v>Ancoragem ativa com 12 cordoalhas aderentes D = 15,2 mm - fornecimento e instalação</v>
          </cell>
          <cell r="C4710" t="str">
            <v>un</v>
          </cell>
          <cell r="D4710">
            <v>4.5272699999999997</v>
          </cell>
        </row>
        <row r="4711">
          <cell r="A4711">
            <v>4507757</v>
          </cell>
          <cell r="B4711" t="str">
            <v>Ancoragem ativa com 15 cordoalhas aderentes D = 12,7 mm - fornecimento e instalação</v>
          </cell>
          <cell r="C4711" t="str">
            <v>un</v>
          </cell>
          <cell r="D4711">
            <v>3.984</v>
          </cell>
        </row>
        <row r="4712">
          <cell r="A4712">
            <v>4507758</v>
          </cell>
          <cell r="B4712" t="str">
            <v>Ancoragem ativa com 15 cordoalhas aderentes D = 15,2 mm - fornecimento e instalação</v>
          </cell>
          <cell r="C4712" t="str">
            <v>un</v>
          </cell>
          <cell r="D4712">
            <v>3.984</v>
          </cell>
        </row>
        <row r="4713">
          <cell r="A4713">
            <v>4507759</v>
          </cell>
          <cell r="B4713" t="str">
            <v>Ancoragem ativa com 19 cordoalhas aderentes D = 12,7 mm - fornecimento e instalação</v>
          </cell>
          <cell r="C4713" t="str">
            <v>un</v>
          </cell>
          <cell r="D4713">
            <v>3.4344800000000002</v>
          </cell>
        </row>
        <row r="4714">
          <cell r="A4714">
            <v>4507760</v>
          </cell>
          <cell r="B4714" t="str">
            <v>Ancoragem ativa com 19 cordoalhas aderentes D = 15,2 mm - fornecimento e instalação</v>
          </cell>
          <cell r="C4714" t="str">
            <v>un</v>
          </cell>
          <cell r="D4714">
            <v>3.4344800000000002</v>
          </cell>
        </row>
        <row r="4715">
          <cell r="A4715">
            <v>4507761</v>
          </cell>
          <cell r="B4715" t="str">
            <v>Ancoragem ativa com 22 cordoalhas aderentes D = 12,7 mm - fornecimento e instalação</v>
          </cell>
          <cell r="C4715" t="str">
            <v>un</v>
          </cell>
          <cell r="D4715">
            <v>3.1124999999999998</v>
          </cell>
        </row>
        <row r="4716">
          <cell r="A4716">
            <v>4507762</v>
          </cell>
          <cell r="B4716" t="str">
            <v>Ancoragem ativa com 22 cordoalhas aderentes D = 15,2 mm - fornecimento e instalação</v>
          </cell>
          <cell r="C4716" t="str">
            <v>un</v>
          </cell>
          <cell r="D4716">
            <v>3.1124999999999998</v>
          </cell>
        </row>
        <row r="4717">
          <cell r="A4717">
            <v>4507763</v>
          </cell>
          <cell r="B4717" t="str">
            <v>Ancoragem ativa com 27 cordoalhas aderentes D = 12,7 mm - fornecimento e instalação</v>
          </cell>
          <cell r="C4717" t="str">
            <v>un</v>
          </cell>
          <cell r="D4717">
            <v>2.6918899999999999</v>
          </cell>
        </row>
        <row r="4718">
          <cell r="A4718">
            <v>4507764</v>
          </cell>
          <cell r="B4718" t="str">
            <v>Ancoragem ativa com 27 cordoalhas aderentes D = 15,2 mm - fornecimento e instalação</v>
          </cell>
          <cell r="C4718" t="str">
            <v>un</v>
          </cell>
          <cell r="D4718">
            <v>2.6918899999999999</v>
          </cell>
        </row>
        <row r="4719">
          <cell r="A4719">
            <v>4507765</v>
          </cell>
          <cell r="B4719" t="str">
            <v>Ancoragem ativa com 31 cordoalhas aderentes D = 12,7 mm - fornecimento e instalação</v>
          </cell>
          <cell r="C4719" t="str">
            <v>un</v>
          </cell>
          <cell r="D4719">
            <v>2.4292699999999998</v>
          </cell>
        </row>
        <row r="4720">
          <cell r="A4720">
            <v>4508192</v>
          </cell>
          <cell r="B4720" t="str">
            <v>Ancoragem ativa com 31 cordoalhas aderentes D = 15,2 mm - fornecimento e instalação</v>
          </cell>
          <cell r="C4720" t="str">
            <v>un</v>
          </cell>
          <cell r="D4720">
            <v>2.4292699999999998</v>
          </cell>
        </row>
        <row r="4721">
          <cell r="A4721">
            <v>4507766</v>
          </cell>
          <cell r="B4721" t="str">
            <v>Ancoragem ativa com 4 cordoalhas aderentes D = 12,7 mm - fornecimento e instalação</v>
          </cell>
          <cell r="C4721" t="str">
            <v>un</v>
          </cell>
          <cell r="D4721">
            <v>7.1142899999999996</v>
          </cell>
        </row>
        <row r="4722">
          <cell r="A4722">
            <v>4507767</v>
          </cell>
          <cell r="B4722" t="str">
            <v>Ancoragem ativa com 4 cordoalhas aderentes D = 15,2 mm - fornecimento e instalação</v>
          </cell>
          <cell r="C4722" t="str">
            <v>un</v>
          </cell>
          <cell r="D4722">
            <v>7.1142899999999996</v>
          </cell>
        </row>
        <row r="4723">
          <cell r="A4723">
            <v>4507768</v>
          </cell>
          <cell r="B4723" t="str">
            <v>Ancoragem ativa com 6 cordoalhas aderentes D = 12,7 mm - fornecimento e instalação</v>
          </cell>
          <cell r="C4723" t="str">
            <v>un</v>
          </cell>
          <cell r="D4723">
            <v>6.2249999999999996</v>
          </cell>
        </row>
        <row r="4724">
          <cell r="A4724">
            <v>4507769</v>
          </cell>
          <cell r="B4724" t="str">
            <v>Ancoragem ativa com 6 cordoalhas aderentes D = 15,2 mm - fornecimento e instalação</v>
          </cell>
          <cell r="C4724" t="str">
            <v>un</v>
          </cell>
          <cell r="D4724">
            <v>6.2249999999999996</v>
          </cell>
        </row>
        <row r="4725">
          <cell r="A4725">
            <v>4507770</v>
          </cell>
          <cell r="B4725" t="str">
            <v>Ancoragem ativa com 7 cordoalhas aderentes D = 12,7 mm - fornecimento e instalação</v>
          </cell>
          <cell r="C4725" t="str">
            <v>un</v>
          </cell>
          <cell r="D4725">
            <v>5.8588199999999997</v>
          </cell>
        </row>
        <row r="4726">
          <cell r="A4726">
            <v>4507771</v>
          </cell>
          <cell r="B4726" t="str">
            <v>Ancoragem ativa com 7 cordoalhas aderentes D = 15,2 mm - fornecimento e instalação</v>
          </cell>
          <cell r="C4726" t="str">
            <v>un</v>
          </cell>
          <cell r="D4726">
            <v>5.8588199999999997</v>
          </cell>
        </row>
        <row r="4727">
          <cell r="A4727">
            <v>4507772</v>
          </cell>
          <cell r="B4727" t="str">
            <v>Ancoragem ativa com 8 cordoalhas aderentes D = 12,7 mm - fornecimento e instalação</v>
          </cell>
          <cell r="C4727" t="str">
            <v>un</v>
          </cell>
          <cell r="D4727">
            <v>5.5333300000000003</v>
          </cell>
        </row>
        <row r="4728">
          <cell r="A4728">
            <v>4508193</v>
          </cell>
          <cell r="B4728" t="str">
            <v>Ancoragem ativa com 8 cordoalhas aderentes D = 15,2 mm - fornecimento e instalação</v>
          </cell>
          <cell r="C4728" t="str">
            <v>un</v>
          </cell>
          <cell r="D4728">
            <v>5.5333300000000003</v>
          </cell>
        </row>
        <row r="4729">
          <cell r="A4729">
            <v>4507773</v>
          </cell>
          <cell r="B4729" t="str">
            <v>Ancoragem ativa com 9 cordoalhas aderentes D = 12,7 mm - fornecimento e instalação</v>
          </cell>
          <cell r="C4729" t="str">
            <v>un</v>
          </cell>
          <cell r="D4729">
            <v>5.2421100000000003</v>
          </cell>
        </row>
        <row r="4730">
          <cell r="A4730">
            <v>4507774</v>
          </cell>
          <cell r="B4730" t="str">
            <v>Ancoragem ativa com 9 cordoalhas aderentes D = 15,2 mm - fornecimento e instalação</v>
          </cell>
          <cell r="C4730" t="str">
            <v>un</v>
          </cell>
          <cell r="D4730">
            <v>5.2421100000000003</v>
          </cell>
        </row>
        <row r="4731">
          <cell r="A4731">
            <v>4507775</v>
          </cell>
          <cell r="B4731" t="str">
            <v>Ancoragem ativa para lajes com 1 cordoalha aderente D = 12,7 mm - fornecimento e instalação</v>
          </cell>
          <cell r="C4731" t="str">
            <v>un</v>
          </cell>
          <cell r="D4731">
            <v>12.45</v>
          </cell>
        </row>
        <row r="4732">
          <cell r="A4732">
            <v>4507776</v>
          </cell>
          <cell r="B4732" t="str">
            <v>Ancoragem ativa para lajes com 1 cordoalha aderente D = 15,2 mm - fornecimento e instalação</v>
          </cell>
          <cell r="C4732" t="str">
            <v>un</v>
          </cell>
          <cell r="D4732">
            <v>12.45</v>
          </cell>
        </row>
        <row r="4733">
          <cell r="A4733">
            <v>4507783</v>
          </cell>
          <cell r="B4733" t="str">
            <v>Ancoragem ativa para lajes com 1 cordoalha engraxada D = 12,7 mm - fornecimento e instalação</v>
          </cell>
          <cell r="C4733" t="str">
            <v>un</v>
          </cell>
          <cell r="D4733">
            <v>12.45</v>
          </cell>
        </row>
        <row r="4734">
          <cell r="A4734">
            <v>4507784</v>
          </cell>
          <cell r="B4734" t="str">
            <v>Ancoragem ativa para lajes com 1 cordoalha engraxada D = 15,2 mm - fornecimento e instalação</v>
          </cell>
          <cell r="C4734" t="str">
            <v>un</v>
          </cell>
          <cell r="D4734">
            <v>12.45</v>
          </cell>
        </row>
        <row r="4735">
          <cell r="A4735">
            <v>4507777</v>
          </cell>
          <cell r="B4735" t="str">
            <v>Ancoragem ativa para lajes com 2 cordoalhas aderentes D = 12,7 mm - fornecimento e instalação</v>
          </cell>
          <cell r="C4735" t="str">
            <v>un</v>
          </cell>
          <cell r="D4735">
            <v>11.07</v>
          </cell>
        </row>
        <row r="4736">
          <cell r="A4736">
            <v>4507778</v>
          </cell>
          <cell r="B4736" t="str">
            <v>Ancoragem ativa para lajes com 2 cordoalhas aderentes D = 15,2 mm - fornecimento e instalação</v>
          </cell>
          <cell r="C4736" t="str">
            <v>un</v>
          </cell>
          <cell r="D4736">
            <v>11.07</v>
          </cell>
        </row>
        <row r="4737">
          <cell r="A4737">
            <v>4507779</v>
          </cell>
          <cell r="B4737" t="str">
            <v>Ancoragem ativa para lajes com 3 cordoalhas aderentes D = 12,7 mm - fornecimento e instalação</v>
          </cell>
          <cell r="C4737" t="str">
            <v>un</v>
          </cell>
          <cell r="D4737">
            <v>9.9600000000000009</v>
          </cell>
        </row>
        <row r="4738">
          <cell r="A4738">
            <v>4507780</v>
          </cell>
          <cell r="B4738" t="str">
            <v>Ancoragem ativa para lajes com 3 cordoalhas aderentes D = 15,2 mm - fornecimento e instalação</v>
          </cell>
          <cell r="C4738" t="str">
            <v>un</v>
          </cell>
          <cell r="D4738">
            <v>9.9600000000000009</v>
          </cell>
        </row>
        <row r="4739">
          <cell r="A4739">
            <v>4507781</v>
          </cell>
          <cell r="B4739" t="str">
            <v>Ancoragem ativa para lajes com 4 cordoalhas aderentes D = 12,7 mm - fornecimento e instalação</v>
          </cell>
          <cell r="C4739" t="str">
            <v>un</v>
          </cell>
          <cell r="D4739">
            <v>9.0545500000000008</v>
          </cell>
        </row>
        <row r="4740">
          <cell r="A4740">
            <v>4507782</v>
          </cell>
          <cell r="B4740" t="str">
            <v>Ancoragem ativa para lajes com 4 cordoalhas aderentes D = 15,2 mm - fornecimento e instalação</v>
          </cell>
          <cell r="C4740" t="str">
            <v>un</v>
          </cell>
          <cell r="D4740">
            <v>9.0545500000000008</v>
          </cell>
        </row>
        <row r="4741">
          <cell r="A4741">
            <v>4507785</v>
          </cell>
          <cell r="B4741" t="str">
            <v>Ancoragem passiva com 10 cordoalhas aderentes D = 12,7 mm - fornecimento e instalação</v>
          </cell>
          <cell r="C4741" t="str">
            <v>un</v>
          </cell>
          <cell r="D4741">
            <v>7.78125</v>
          </cell>
        </row>
        <row r="4742">
          <cell r="A4742">
            <v>4508194</v>
          </cell>
          <cell r="B4742" t="str">
            <v>Ancoragem passiva com 10 cordoalhas aderentes D = 15,2 mm - fornecimento e instalação</v>
          </cell>
          <cell r="C4742" t="str">
            <v>un</v>
          </cell>
          <cell r="D4742">
            <v>7.78125</v>
          </cell>
        </row>
        <row r="4743">
          <cell r="A4743">
            <v>4507786</v>
          </cell>
          <cell r="B4743" t="str">
            <v>Ancoragem passiva com 12 cordoalhas aderentes D = 12,7 mm - fornecimento e instalação</v>
          </cell>
          <cell r="C4743" t="str">
            <v>un</v>
          </cell>
          <cell r="D4743">
            <v>6.9166699999999999</v>
          </cell>
        </row>
        <row r="4744">
          <cell r="A4744">
            <v>4507787</v>
          </cell>
          <cell r="B4744" t="str">
            <v>Ancoragem passiva com 12 cordoalhas aderentes D = 15,2 mm - fornecimento e instalação</v>
          </cell>
          <cell r="C4744" t="str">
            <v>un</v>
          </cell>
          <cell r="D4744">
            <v>6.9166699999999999</v>
          </cell>
        </row>
        <row r="4745">
          <cell r="A4745">
            <v>4507788</v>
          </cell>
          <cell r="B4745" t="str">
            <v>Ancoragem passiva com 15 cordoalhas aderentes D = 12,7 mm - fornecimento e instalação</v>
          </cell>
          <cell r="C4745" t="str">
            <v>un</v>
          </cell>
          <cell r="D4745">
            <v>5.9285699999999997</v>
          </cell>
        </row>
        <row r="4746">
          <cell r="A4746">
            <v>4507789</v>
          </cell>
          <cell r="B4746" t="str">
            <v>Ancoragem passiva com 15 cordoalhas aderentes D = 15,2 mm - fornecimento e instalação</v>
          </cell>
          <cell r="C4746" t="str">
            <v>un</v>
          </cell>
          <cell r="D4746">
            <v>5.9285699999999997</v>
          </cell>
        </row>
        <row r="4747">
          <cell r="A4747">
            <v>4507790</v>
          </cell>
          <cell r="B4747" t="str">
            <v>Ancoragem passiva com 19 cordoalhas aderentes D = 12,7 mm - fornecimento e instalação</v>
          </cell>
          <cell r="C4747" t="str">
            <v>un</v>
          </cell>
          <cell r="D4747">
            <v>4.9800000000000004</v>
          </cell>
        </row>
        <row r="4748">
          <cell r="A4748">
            <v>4507791</v>
          </cell>
          <cell r="B4748" t="str">
            <v>Ancoragem passiva com 19 cordoalhas aderentes D = 15,2 mm - fornecimento e instalação</v>
          </cell>
          <cell r="C4748" t="str">
            <v>un</v>
          </cell>
          <cell r="D4748">
            <v>4.9800000000000004</v>
          </cell>
        </row>
        <row r="4749">
          <cell r="A4749">
            <v>4507792</v>
          </cell>
          <cell r="B4749" t="str">
            <v>Ancoragem passiva com 22 cordoalhas aderentes D = 12,7 mm - fornecimento e instalação</v>
          </cell>
          <cell r="C4749" t="str">
            <v>un</v>
          </cell>
          <cell r="D4749">
            <v>4.4464300000000003</v>
          </cell>
        </row>
        <row r="4750">
          <cell r="A4750">
            <v>4507793</v>
          </cell>
          <cell r="B4750" t="str">
            <v>Ancoragem passiva com 22 cordoalhas aderentes D = 15,2 mm - fornecimento e instalação</v>
          </cell>
          <cell r="C4750" t="str">
            <v>un</v>
          </cell>
          <cell r="D4750">
            <v>4.4464300000000003</v>
          </cell>
        </row>
        <row r="4751">
          <cell r="A4751">
            <v>4507794</v>
          </cell>
          <cell r="B4751" t="str">
            <v>Ancoragem passiva com 27 cordoalhas aderentes D = 12,7 mm - fornecimento e instalação</v>
          </cell>
          <cell r="C4751" t="str">
            <v>un</v>
          </cell>
          <cell r="D4751">
            <v>3.7727300000000001</v>
          </cell>
        </row>
        <row r="4752">
          <cell r="A4752">
            <v>4507795</v>
          </cell>
          <cell r="B4752" t="str">
            <v>Ancoragem passiva com 27 cordoalhas aderentes D = 15,2 mm - fornecimento e instalação</v>
          </cell>
          <cell r="C4752" t="str">
            <v>un</v>
          </cell>
          <cell r="D4752">
            <v>3.7727300000000001</v>
          </cell>
        </row>
        <row r="4753">
          <cell r="A4753">
            <v>4507796</v>
          </cell>
          <cell r="B4753" t="str">
            <v>Ancoragem passiva com 31 cordoalhas aderentes D = 12,7 mm - fornecimento e instalação</v>
          </cell>
          <cell r="C4753" t="str">
            <v>un</v>
          </cell>
          <cell r="D4753">
            <v>3.3648600000000002</v>
          </cell>
        </row>
        <row r="4754">
          <cell r="A4754">
            <v>4508190</v>
          </cell>
          <cell r="B4754" t="str">
            <v>Ancoragem passiva com 31 cordoalhas aderentes D = 15,2 mm - fornecimento e instalação</v>
          </cell>
          <cell r="C4754" t="str">
            <v>un</v>
          </cell>
          <cell r="D4754">
            <v>3.3648600000000002</v>
          </cell>
        </row>
        <row r="4755">
          <cell r="A4755">
            <v>4507797</v>
          </cell>
          <cell r="B4755" t="str">
            <v>Ancoragem passiva com 4 cordoalhas aderentes D = 12,7 mm - fornecimento e instalação</v>
          </cell>
          <cell r="C4755" t="str">
            <v>un</v>
          </cell>
          <cell r="D4755">
            <v>12.45</v>
          </cell>
        </row>
        <row r="4756">
          <cell r="A4756">
            <v>4507798</v>
          </cell>
          <cell r="B4756" t="str">
            <v>Ancoragem passiva com 4 cordoalhas aderentes D = 15,2 mm - fornecimento e instalação</v>
          </cell>
          <cell r="C4756" t="str">
            <v>un</v>
          </cell>
          <cell r="D4756">
            <v>12.45</v>
          </cell>
        </row>
        <row r="4757">
          <cell r="A4757">
            <v>4507799</v>
          </cell>
          <cell r="B4757" t="str">
            <v>Ancoragem passiva com 6 cordoalhas aderentes D = 12,7 mm - fornecimento e instalação</v>
          </cell>
          <cell r="C4757" t="str">
            <v>un</v>
          </cell>
          <cell r="D4757">
            <v>10.38</v>
          </cell>
        </row>
        <row r="4758">
          <cell r="A4758">
            <v>4507800</v>
          </cell>
          <cell r="B4758" t="str">
            <v>Ancoragem passiva com 6 cordoalhas aderentes D = 15,2 mm - fornecimento e instalação</v>
          </cell>
          <cell r="C4758" t="str">
            <v>un</v>
          </cell>
          <cell r="D4758">
            <v>10.38</v>
          </cell>
        </row>
        <row r="4759">
          <cell r="A4759">
            <v>4507801</v>
          </cell>
          <cell r="B4759" t="str">
            <v>Ancoragem passiva com 7 cordoalhas aderentes D = 12,7 mm - fornecimento e instalação</v>
          </cell>
          <cell r="C4759" t="str">
            <v>un</v>
          </cell>
          <cell r="D4759">
            <v>9.5769199999999994</v>
          </cell>
        </row>
        <row r="4760">
          <cell r="A4760">
            <v>4507802</v>
          </cell>
          <cell r="B4760" t="str">
            <v>Ancoragem passiva com 7 cordoalhas aderentes D = 15,2 mm - fornecimento e instalação</v>
          </cell>
          <cell r="C4760" t="str">
            <v>un</v>
          </cell>
          <cell r="D4760">
            <v>9.5769199999999994</v>
          </cell>
        </row>
        <row r="4761">
          <cell r="A4761">
            <v>4507803</v>
          </cell>
          <cell r="B4761" t="str">
            <v>Ancoragem passiva com 8 cordoalhas aderentes D = 12,7 mm - fornecimento e instalação</v>
          </cell>
          <cell r="C4761" t="str">
            <v>un</v>
          </cell>
          <cell r="D4761">
            <v>8.8928600000000007</v>
          </cell>
        </row>
        <row r="4762">
          <cell r="A4762">
            <v>4508191</v>
          </cell>
          <cell r="B4762" t="str">
            <v>Ancoragem passiva com 8 cordoalhas aderentes D = 15,2 mm - fornecimento e instalação</v>
          </cell>
          <cell r="C4762" t="str">
            <v>un</v>
          </cell>
          <cell r="D4762">
            <v>8.8928600000000007</v>
          </cell>
        </row>
        <row r="4763">
          <cell r="A4763">
            <v>4507804</v>
          </cell>
          <cell r="B4763" t="str">
            <v>Ancoragem passiva com 9 cordoalhas aderentes D = 12,7 mm - fornecimento e instalação</v>
          </cell>
          <cell r="C4763" t="str">
            <v>un</v>
          </cell>
          <cell r="D4763">
            <v>8.3000000000000007</v>
          </cell>
        </row>
        <row r="4764">
          <cell r="A4764">
            <v>4507805</v>
          </cell>
          <cell r="B4764" t="str">
            <v>Ancoragem passiva com 9 cordoalhas aderentes D = 15,2 mm - fornecimento e instalação</v>
          </cell>
          <cell r="C4764" t="str">
            <v>un</v>
          </cell>
          <cell r="D4764">
            <v>8.3000000000000007</v>
          </cell>
        </row>
        <row r="4765">
          <cell r="A4765">
            <v>4507806</v>
          </cell>
          <cell r="B4765" t="str">
            <v>Ancoragem passiva para lajes com 1 cordoalha aderente D = 12,7 mm - fornecimento e instalação</v>
          </cell>
          <cell r="C4765" t="str">
            <v>un</v>
          </cell>
          <cell r="D4765">
            <v>17.79</v>
          </cell>
        </row>
        <row r="4766">
          <cell r="A4766">
            <v>4507807</v>
          </cell>
          <cell r="B4766" t="str">
            <v>Ancoragem passiva para lajes com 1 cordoalha aderente D = 15,2 mm - fornecimento e instalação</v>
          </cell>
          <cell r="C4766" t="str">
            <v>un</v>
          </cell>
          <cell r="D4766">
            <v>17.79</v>
          </cell>
        </row>
        <row r="4767">
          <cell r="A4767">
            <v>4507866</v>
          </cell>
          <cell r="B4767" t="str">
            <v>Ancoragem passiva para lajes com 1 cordoalha engraxada D = 12,7 mm - fornecimento e instalação</v>
          </cell>
          <cell r="C4767" t="str">
            <v>un</v>
          </cell>
          <cell r="D4767">
            <v>15</v>
          </cell>
        </row>
        <row r="4768">
          <cell r="A4768">
            <v>4507867</v>
          </cell>
          <cell r="B4768" t="str">
            <v>Ancoragem passiva para lajes com 1 cordoalha engraxada D = 15,2 mm - fornecimento e instalação</v>
          </cell>
          <cell r="C4768" t="str">
            <v>un</v>
          </cell>
          <cell r="D4768">
            <v>15</v>
          </cell>
        </row>
        <row r="4769">
          <cell r="A4769">
            <v>4507808</v>
          </cell>
          <cell r="B4769" t="str">
            <v>Ancoragem passiva para lajes com 2 cordoalhas aderentes D = 12,7 mm - fornecimento e instalação</v>
          </cell>
          <cell r="C4769" t="str">
            <v>un</v>
          </cell>
          <cell r="D4769">
            <v>15.56</v>
          </cell>
        </row>
        <row r="4770">
          <cell r="A4770">
            <v>4507809</v>
          </cell>
          <cell r="B4770" t="str">
            <v>Ancoragem passiva para lajes com 2 cordoalhas aderentes D = 15,2 mm - fornecimento e instalação</v>
          </cell>
          <cell r="C4770" t="str">
            <v>un</v>
          </cell>
          <cell r="D4770">
            <v>15.56</v>
          </cell>
        </row>
        <row r="4771">
          <cell r="A4771">
            <v>4507810</v>
          </cell>
          <cell r="B4771" t="str">
            <v>Ancoragem passiva para lajes com 3 cordoalhas aderentes D = 12,7 mm - fornecimento e instalação</v>
          </cell>
          <cell r="C4771" t="str">
            <v>un</v>
          </cell>
          <cell r="D4771">
            <v>13.83</v>
          </cell>
        </row>
        <row r="4772">
          <cell r="A4772">
            <v>4507811</v>
          </cell>
          <cell r="B4772" t="str">
            <v>Ancoragem passiva para lajes com 3 cordoalhas aderentes D = 15,2 mm - fornecimento e instalação</v>
          </cell>
          <cell r="C4772" t="str">
            <v>un</v>
          </cell>
          <cell r="D4772">
            <v>13.83</v>
          </cell>
        </row>
        <row r="4773">
          <cell r="A4773">
            <v>4507812</v>
          </cell>
          <cell r="B4773" t="str">
            <v>Ancoragem passiva para lajes com 4 cordoalhas aderentes D = 12,7 mm - fornecimento e instalação</v>
          </cell>
          <cell r="C4773" t="str">
            <v>un</v>
          </cell>
          <cell r="D4773">
            <v>12.45</v>
          </cell>
        </row>
        <row r="4774">
          <cell r="A4774">
            <v>4507813</v>
          </cell>
          <cell r="B4774" t="str">
            <v>Ancoragem passiva para lajes com 4 cordoalhas aderentes D = 15,2 mm - fornecimento e instalação</v>
          </cell>
          <cell r="C4774" t="str">
            <v>un</v>
          </cell>
          <cell r="D4774">
            <v>12.45</v>
          </cell>
        </row>
        <row r="4775">
          <cell r="A4775">
            <v>4507851</v>
          </cell>
          <cell r="B4775" t="str">
            <v>Bainha metálica ovalizada seção 19 x 36 mm para 1 cordoalha D = 12,7 mm - fornecimento, instalação e injeção de nata de cimento</v>
          </cell>
          <cell r="C4775" t="str">
            <v>m</v>
          </cell>
          <cell r="D4775">
            <v>25.03</v>
          </cell>
        </row>
        <row r="4776">
          <cell r="A4776">
            <v>4507852</v>
          </cell>
          <cell r="B4776" t="str">
            <v>Bainha metálica ovalizada seção 19 x 36 mm para 2 cordoalhas D = 12,7 mm - fornecimento, instalação e injeção de nata de cimento</v>
          </cell>
          <cell r="C4776" t="str">
            <v>m</v>
          </cell>
          <cell r="D4776">
            <v>25.03</v>
          </cell>
        </row>
        <row r="4777">
          <cell r="A4777">
            <v>4507853</v>
          </cell>
          <cell r="B4777" t="str">
            <v>Bainha metálica ovalizada seção 19 x 48 mm para 3 cordoalhas D = 12,7 mm - fornecimento, instalação e injeção de nata de cimento</v>
          </cell>
          <cell r="C4777" t="str">
            <v>m</v>
          </cell>
          <cell r="D4777">
            <v>24.07</v>
          </cell>
        </row>
        <row r="4778">
          <cell r="A4778">
            <v>4507854</v>
          </cell>
          <cell r="B4778" t="str">
            <v>Bainha metálica ovalizada seção 19 x 62 mm para 4 cordoalhas D = 12,7 mm - fornecimento, instalação e injeção de nata de cimento</v>
          </cell>
          <cell r="C4778" t="str">
            <v>m</v>
          </cell>
          <cell r="D4778">
            <v>23.22</v>
          </cell>
        </row>
        <row r="4779">
          <cell r="A4779">
            <v>4507855</v>
          </cell>
          <cell r="B4779" t="str">
            <v>Bainha metálica ovalizada seção 22 x 32 mm para 1 cordoalha D = 15,2 mm - fornecimento, instalação e injeção de nata de cimento</v>
          </cell>
          <cell r="C4779" t="str">
            <v>m</v>
          </cell>
          <cell r="D4779">
            <v>24.94</v>
          </cell>
        </row>
        <row r="4780">
          <cell r="A4780">
            <v>4507856</v>
          </cell>
          <cell r="B4780" t="str">
            <v>Bainha metálica ovalizada seção 22 x 32 mm para 2 cordoalhas D = 15,2 mm - fornecimento, instalação e injeção de nata de cimento</v>
          </cell>
          <cell r="C4780" t="str">
            <v>m</v>
          </cell>
          <cell r="D4780">
            <v>24.94</v>
          </cell>
        </row>
        <row r="4781">
          <cell r="A4781">
            <v>4507857</v>
          </cell>
          <cell r="B4781" t="str">
            <v>Bainha metálica ovalizada seção 22 x 55 mm para 3 cordoalhas D = 15,2 mm - fornecimento, instalação e injeção de nata de cimento</v>
          </cell>
          <cell r="C4781" t="str">
            <v>m</v>
          </cell>
          <cell r="D4781">
            <v>23.13</v>
          </cell>
        </row>
        <row r="4782">
          <cell r="A4782">
            <v>4507858</v>
          </cell>
          <cell r="B4782" t="str">
            <v>Bainha metálica ovalizada seção 22 x 73 mm para 4 cordoalhas D = 15,2 mm - fornecimento, instalação e injeção de nata de cimento</v>
          </cell>
          <cell r="C4782" t="str">
            <v>m</v>
          </cell>
          <cell r="D4782">
            <v>22.18</v>
          </cell>
        </row>
        <row r="4783">
          <cell r="A4783">
            <v>4508177</v>
          </cell>
          <cell r="B4783" t="str">
            <v>Bainha metálica redonda D = 100 mm para 21 cordoalhas D = 15,2 mm - fornecimento, instalação e injeção de nata de cimento</v>
          </cell>
          <cell r="C4783" t="str">
            <v>m</v>
          </cell>
          <cell r="D4783">
            <v>15.87</v>
          </cell>
        </row>
        <row r="4784">
          <cell r="A4784">
            <v>4508178</v>
          </cell>
          <cell r="B4784" t="str">
            <v>Bainha metálica redonda D = 100 mm para 22 cordoalhas D = 15,2 mm - fornecimento, instalação e injeção de nata de cimento</v>
          </cell>
          <cell r="C4784" t="str">
            <v>m</v>
          </cell>
          <cell r="D4784">
            <v>15.87</v>
          </cell>
        </row>
        <row r="4785">
          <cell r="A4785">
            <v>4507821</v>
          </cell>
          <cell r="B4785" t="str">
            <v>Bainha metálica redonda D = 100 mm para 24 cordoalhas D = 15,2 mm - fornecimento, instalação e injeção de nata de cimento</v>
          </cell>
          <cell r="C4785" t="str">
            <v>m</v>
          </cell>
          <cell r="D4785">
            <v>15.87</v>
          </cell>
        </row>
        <row r="4786">
          <cell r="A4786">
            <v>4507822</v>
          </cell>
          <cell r="B4786" t="str">
            <v>Bainha metálica redonda D = 100 mm para 25 cordoalhas D = 15,2 mm - fornecimento, instalação e injeção de nata de cimento</v>
          </cell>
          <cell r="C4786" t="str">
            <v>m</v>
          </cell>
          <cell r="D4786">
            <v>15.87</v>
          </cell>
        </row>
        <row r="4787">
          <cell r="A4787">
            <v>4507823</v>
          </cell>
          <cell r="B4787" t="str">
            <v>Bainha metálica redonda D = 100 mm para 30 cordoalhas D = 12,7 mm - fornecimento, instalação e injeção de nata de cimento</v>
          </cell>
          <cell r="C4787" t="str">
            <v>m</v>
          </cell>
          <cell r="D4787">
            <v>15.87</v>
          </cell>
        </row>
        <row r="4788">
          <cell r="A4788">
            <v>4508188</v>
          </cell>
          <cell r="B4788" t="str">
            <v>Bainha metálica redonda D = 100 mm para 31 cordoalhas D = 12,7 mm - fornecimento, instalação e injeção de nata de cimento</v>
          </cell>
          <cell r="C4788" t="str">
            <v>m</v>
          </cell>
          <cell r="D4788">
            <v>15.87</v>
          </cell>
        </row>
        <row r="4789">
          <cell r="A4789">
            <v>4507824</v>
          </cell>
          <cell r="B4789" t="str">
            <v>Bainha metálica redonda D = 110 mm para 27 cordoalhas D = 15,2 mm - fornecimento, instalação e injeção de nata de cimento</v>
          </cell>
          <cell r="C4789" t="str">
            <v>m</v>
          </cell>
          <cell r="D4789">
            <v>15.5</v>
          </cell>
        </row>
        <row r="4790">
          <cell r="A4790">
            <v>4507825</v>
          </cell>
          <cell r="B4790" t="str">
            <v>Bainha metálica redonda D = 110 mm para 37 cordoalhas D = 12,7 mm - fornecimento, instalação e injeção de nata de cimento</v>
          </cell>
          <cell r="C4790" t="str">
            <v>m</v>
          </cell>
          <cell r="D4790">
            <v>15.5</v>
          </cell>
        </row>
        <row r="4791">
          <cell r="A4791">
            <v>4507826</v>
          </cell>
          <cell r="B4791" t="str">
            <v>Bainha metálica redonda D = 120 mm para 30 cordoalhas D = 15,2 mm - fornecimento, instalação e injeção de nata de cimento</v>
          </cell>
          <cell r="C4791" t="str">
            <v>m</v>
          </cell>
          <cell r="D4791">
            <v>15.15</v>
          </cell>
        </row>
        <row r="4792">
          <cell r="A4792">
            <v>4508179</v>
          </cell>
          <cell r="B4792" t="str">
            <v>Bainha metálica redonda D = 120 mm para 31 cordoalhas D = 15,2 mm - fornecimento, instalação e injeção de nata de cimento</v>
          </cell>
          <cell r="C4792" t="str">
            <v>m</v>
          </cell>
          <cell r="D4792">
            <v>15.15</v>
          </cell>
        </row>
        <row r="4793">
          <cell r="A4793">
            <v>4507827</v>
          </cell>
          <cell r="B4793" t="str">
            <v>Bainha metálica redonda D = 130 mm para 37 cordoalhas D = 15,2 mm - fornecimento, instalação e injeção de nata de cimento</v>
          </cell>
          <cell r="C4793" t="str">
            <v>m</v>
          </cell>
          <cell r="D4793">
            <v>14.81</v>
          </cell>
        </row>
        <row r="4794">
          <cell r="A4794">
            <v>4508180</v>
          </cell>
          <cell r="B4794" t="str">
            <v>Bainha metálica redonda D = 30 mm para 2 cordoalhas D = 12,7 mm - fornecimento, instalação e injeção de nata de cimento</v>
          </cell>
          <cell r="C4794" t="str">
            <v>m</v>
          </cell>
          <cell r="D4794">
            <v>23.81</v>
          </cell>
        </row>
        <row r="4795">
          <cell r="A4795">
            <v>4507739</v>
          </cell>
          <cell r="B4795" t="str">
            <v>Bainha metálica redonda D = 35 mm para 2 cordoalhas D = 15,2 mm - fornecimento, instalação e injeção de nata de cimento</v>
          </cell>
          <cell r="C4795" t="str">
            <v>m</v>
          </cell>
          <cell r="D4795">
            <v>22.99</v>
          </cell>
        </row>
        <row r="4796">
          <cell r="A4796">
            <v>4508181</v>
          </cell>
          <cell r="B4796" t="str">
            <v>Bainha metálica redonda D = 35 mm para 3 cordoalhas D = 12,7 mm - fornecimento, instalação e injeção de nata de cimento</v>
          </cell>
          <cell r="C4796" t="str">
            <v>m</v>
          </cell>
          <cell r="D4796">
            <v>22.99</v>
          </cell>
        </row>
        <row r="4797">
          <cell r="A4797">
            <v>4508125</v>
          </cell>
          <cell r="B4797" t="str">
            <v>Bainha metálica redonda D = 40 mm para 3 cordoalhas D = 15,2 mm - fornecimento, instalação e injeção de nata de cimento</v>
          </cell>
          <cell r="C4797" t="str">
            <v>m</v>
          </cell>
          <cell r="D4797">
            <v>22.22</v>
          </cell>
        </row>
        <row r="4798">
          <cell r="A4798">
            <v>4507828</v>
          </cell>
          <cell r="B4798" t="str">
            <v>Bainha metálica redonda D = 40 mm para 4 cordoalhas D = 12,7 mm - fornecimento, instalação e injeção de nata de cimento</v>
          </cell>
          <cell r="C4798" t="str">
            <v>m</v>
          </cell>
          <cell r="D4798">
            <v>22.22</v>
          </cell>
        </row>
        <row r="4799">
          <cell r="A4799">
            <v>4507829</v>
          </cell>
          <cell r="B4799" t="str">
            <v>Bainha metálica redonda D = 45 mm para 4 cordoalhas D = 15,2 mm - fornecimento, instalação e injeção de nata de cimento</v>
          </cell>
          <cell r="C4799" t="str">
            <v>m</v>
          </cell>
          <cell r="D4799">
            <v>21.51</v>
          </cell>
        </row>
        <row r="4800">
          <cell r="A4800">
            <v>4508182</v>
          </cell>
          <cell r="B4800" t="str">
            <v>Bainha metálica redonda D = 45 mm para 5 cordoalhas D = 12,7 mm - fornecimento, instalação e injeção de nata de cimento</v>
          </cell>
          <cell r="C4800" t="str">
            <v>m</v>
          </cell>
          <cell r="D4800">
            <v>21.51</v>
          </cell>
        </row>
        <row r="4801">
          <cell r="A4801">
            <v>4508092</v>
          </cell>
          <cell r="B4801" t="str">
            <v>Bainha metálica redonda D = 50 mm para 5 cordoalhas D = 15,2 mm - fornecimento, instalação e injeção de nata de cimento</v>
          </cell>
          <cell r="C4801" t="str">
            <v>m</v>
          </cell>
          <cell r="D4801">
            <v>20.83</v>
          </cell>
        </row>
        <row r="4802">
          <cell r="A4802">
            <v>4507830</v>
          </cell>
          <cell r="B4802" t="str">
            <v>Bainha metálica redonda D = 50 mm para 6 cordoalhas D = 12,7 mm - fornecimento, instalação e injeção de nata de cimento</v>
          </cell>
          <cell r="C4802" t="str">
            <v>m</v>
          </cell>
          <cell r="D4802">
            <v>20.83</v>
          </cell>
        </row>
        <row r="4803">
          <cell r="A4803">
            <v>4508183</v>
          </cell>
          <cell r="B4803" t="str">
            <v>Bainha metálica redonda D = 55 mm para 7 cordoalhas D = 12,7 mm - fornecimento, instalação e injeção de nata de cimento</v>
          </cell>
          <cell r="C4803" t="str">
            <v>m</v>
          </cell>
          <cell r="D4803">
            <v>20.2</v>
          </cell>
        </row>
        <row r="4804">
          <cell r="A4804">
            <v>4507831</v>
          </cell>
          <cell r="B4804" t="str">
            <v>Bainha metálica redonda D = 55 mm para 8 cordoalhas D = 12,7 mm - fornecimento, instalação e injeção de nata de cimento</v>
          </cell>
          <cell r="C4804" t="str">
            <v>m</v>
          </cell>
          <cell r="D4804">
            <v>20.2</v>
          </cell>
        </row>
        <row r="4805">
          <cell r="A4805">
            <v>4507832</v>
          </cell>
          <cell r="B4805" t="str">
            <v>Bainha metálica redonda D = 60 mm para 6 cordoalhas D = 15,2 mm - fornecimento, instalação e injeção de nata de cimento</v>
          </cell>
          <cell r="C4805" t="str">
            <v>m</v>
          </cell>
          <cell r="D4805">
            <v>19.61</v>
          </cell>
        </row>
        <row r="4806">
          <cell r="A4806">
            <v>4507833</v>
          </cell>
          <cell r="B4806" t="str">
            <v>Bainha metálica redonda D = 60 mm para 9 cordoalhas D = 12,7 mm - fornecimento, instalação e injeção de nata de cimento</v>
          </cell>
          <cell r="C4806" t="str">
            <v>m</v>
          </cell>
          <cell r="D4806">
            <v>19.61</v>
          </cell>
        </row>
        <row r="4807">
          <cell r="A4807">
            <v>4507834</v>
          </cell>
          <cell r="B4807" t="str">
            <v>Bainha metálica redonda D = 65 mm para 10 cordoalhas D = 12,7 mm - fornecimento, instalação e injeção de nata de cimento</v>
          </cell>
          <cell r="C4807" t="str">
            <v>m</v>
          </cell>
          <cell r="D4807">
            <v>19.05</v>
          </cell>
        </row>
        <row r="4808">
          <cell r="A4808">
            <v>4508184</v>
          </cell>
          <cell r="B4808" t="str">
            <v>Bainha metálica redonda D = 65 mm para 11 cordoalhas D = 12,7 mm - fornecimento, instalação e injeção de nata de cimento</v>
          </cell>
          <cell r="C4808" t="str">
            <v>m</v>
          </cell>
          <cell r="D4808">
            <v>19.05</v>
          </cell>
        </row>
        <row r="4809">
          <cell r="A4809">
            <v>4507835</v>
          </cell>
          <cell r="B4809" t="str">
            <v>Bainha metálica redonda D = 65 mm para 12 cordoalhas D = 12,7 mm - fornecimento, instalação e injeção de nata de cimento</v>
          </cell>
          <cell r="C4809" t="str">
            <v>m</v>
          </cell>
          <cell r="D4809">
            <v>19.05</v>
          </cell>
        </row>
        <row r="4810">
          <cell r="A4810">
            <v>4508174</v>
          </cell>
          <cell r="B4810" t="str">
            <v>Bainha metálica redonda D = 65 mm para 7 cordoalhas D = 15,2 mm - fornecimento, instalação e injeção de nata de cimento</v>
          </cell>
          <cell r="C4810" t="str">
            <v>m</v>
          </cell>
          <cell r="D4810">
            <v>19.05</v>
          </cell>
        </row>
        <row r="4811">
          <cell r="A4811">
            <v>4507836</v>
          </cell>
          <cell r="B4811" t="str">
            <v>Bainha metálica redonda D = 65 mm para 8 cordoalhas D = 15,2 mm - fornecimento, instalação e injeção de nata de cimento</v>
          </cell>
          <cell r="C4811" t="str">
            <v>m</v>
          </cell>
          <cell r="D4811">
            <v>19.05</v>
          </cell>
        </row>
        <row r="4812">
          <cell r="A4812">
            <v>4507837</v>
          </cell>
          <cell r="B4812" t="str">
            <v>Bainha metálica redonda D = 70 mm para 15 cordoalhas D = 12,7 mm - fornecimento, instalação e injeção de nata de cimento</v>
          </cell>
          <cell r="C4812" t="str">
            <v>m</v>
          </cell>
          <cell r="D4812">
            <v>18.52</v>
          </cell>
        </row>
        <row r="4813">
          <cell r="A4813">
            <v>4507838</v>
          </cell>
          <cell r="B4813" t="str">
            <v>Bainha metálica redonda D = 70 mm para 9 cordoalhas D = 15,2 mm - fornecimento, instalação e injeção de nata de cimento</v>
          </cell>
          <cell r="C4813" t="str">
            <v>m</v>
          </cell>
          <cell r="D4813">
            <v>18.52</v>
          </cell>
        </row>
        <row r="4814">
          <cell r="A4814">
            <v>4507839</v>
          </cell>
          <cell r="B4814" t="str">
            <v>Bainha metálica redonda D = 75 mm para 10 cordoalhas D = 15,2 mm - fornecimento, instalação e injeção de nata de cimento</v>
          </cell>
          <cell r="C4814" t="str">
            <v>m</v>
          </cell>
          <cell r="D4814">
            <v>18.02</v>
          </cell>
        </row>
        <row r="4815">
          <cell r="A4815">
            <v>4508175</v>
          </cell>
          <cell r="B4815" t="str">
            <v>Bainha metálica redonda D = 75 mm para 11 cordoalhas D = 15,2 mm - fornecimento, instalação e injeção de nata de cimento</v>
          </cell>
          <cell r="C4815" t="str">
            <v>m</v>
          </cell>
          <cell r="D4815">
            <v>18.02</v>
          </cell>
        </row>
        <row r="4816">
          <cell r="A4816">
            <v>4507840</v>
          </cell>
          <cell r="B4816" t="str">
            <v>Bainha metálica redonda D = 75 mm para 16 cordoalhas D = 12,7 mm - fornecimento, instalação e injeção de nata de cimento</v>
          </cell>
          <cell r="C4816" t="str">
            <v>m</v>
          </cell>
          <cell r="D4816">
            <v>18.02</v>
          </cell>
        </row>
        <row r="4817">
          <cell r="A4817">
            <v>4507841</v>
          </cell>
          <cell r="B4817" t="str">
            <v>Bainha metálica redonda D = 75 mm para 18 cordoalhas D = 12,7 mm - fornecimento, instalação e injeção de nata de cimento</v>
          </cell>
          <cell r="C4817" t="str">
            <v>m</v>
          </cell>
          <cell r="D4817">
            <v>18.02</v>
          </cell>
        </row>
        <row r="4818">
          <cell r="A4818">
            <v>4507842</v>
          </cell>
          <cell r="B4818" t="str">
            <v>Bainha metálica redonda D = 80 mm para 12 cordoalhas D = 15,2 mm - fornecimento, instalação e injeção de nata de cimento</v>
          </cell>
          <cell r="C4818" t="str">
            <v>m</v>
          </cell>
          <cell r="D4818">
            <v>17.54</v>
          </cell>
        </row>
        <row r="4819">
          <cell r="A4819">
            <v>4508185</v>
          </cell>
          <cell r="B4819" t="str">
            <v>Bainha metálica redonda D = 80 mm para 19 cordoalhas D = 12,7 mm - fornecimento, instalação e injeção de nata de cimento</v>
          </cell>
          <cell r="C4819" t="str">
            <v>m</v>
          </cell>
          <cell r="D4819">
            <v>17.54</v>
          </cell>
        </row>
        <row r="4820">
          <cell r="A4820">
            <v>4507843</v>
          </cell>
          <cell r="B4820" t="str">
            <v>Bainha metálica redonda D = 80 mm para 20 cordoalhas D = 12,7 mm - fornecimento, instalação e injeção de nata de cimento</v>
          </cell>
          <cell r="C4820" t="str">
            <v>m</v>
          </cell>
          <cell r="D4820">
            <v>17.54</v>
          </cell>
        </row>
        <row r="4821">
          <cell r="A4821">
            <v>4507844</v>
          </cell>
          <cell r="B4821" t="str">
            <v>Bainha metálica redonda D = 85 mm para 15 cordoalhas D = 15,2 mm - fornecimento, instalação e injeção de nata de cimento</v>
          </cell>
          <cell r="C4821" t="str">
            <v>m</v>
          </cell>
          <cell r="D4821">
            <v>17.09</v>
          </cell>
        </row>
        <row r="4822">
          <cell r="A4822">
            <v>4508186</v>
          </cell>
          <cell r="B4822" t="str">
            <v>Bainha metálica redonda D = 85 mm para 21 cordoalhas D = 12,7 mm - fornecimento, instalação e injeção de nata de cimento</v>
          </cell>
          <cell r="C4822" t="str">
            <v>m</v>
          </cell>
          <cell r="D4822">
            <v>17.09</v>
          </cell>
        </row>
        <row r="4823">
          <cell r="A4823">
            <v>4508187</v>
          </cell>
          <cell r="B4823" t="str">
            <v>Bainha metálica redonda D = 85 mm para 22 cordoalhas D = 12,7 mm - fornecimento, instalação e injeção de nata de cimento</v>
          </cell>
          <cell r="C4823" t="str">
            <v>m</v>
          </cell>
          <cell r="D4823">
            <v>17.09</v>
          </cell>
        </row>
        <row r="4824">
          <cell r="A4824">
            <v>4507845</v>
          </cell>
          <cell r="B4824" t="str">
            <v>Bainha metálica redonda D = 85 mm para 24 cordoalhas D = 12,7 mm - fornecimento, instalação e injeção de nata de cimento</v>
          </cell>
          <cell r="C4824" t="str">
            <v>m</v>
          </cell>
          <cell r="D4824">
            <v>17.09</v>
          </cell>
        </row>
        <row r="4825">
          <cell r="A4825">
            <v>4507846</v>
          </cell>
          <cell r="B4825" t="str">
            <v>Bainha metálica redonda D = 85 mm para 25 cordoalhas D = 12,7 mm - fornecimento, instalação e injeção de nata de cimento</v>
          </cell>
          <cell r="C4825" t="str">
            <v>m</v>
          </cell>
          <cell r="D4825">
            <v>17.09</v>
          </cell>
        </row>
        <row r="4826">
          <cell r="A4826">
            <v>4507847</v>
          </cell>
          <cell r="B4826" t="str">
            <v>Bainha metálica redonda D = 90 mm para 16 cordoalhas D = 15,2 mm - fornecimento, instalação e injeção de nata de cimento</v>
          </cell>
          <cell r="C4826" t="str">
            <v>m</v>
          </cell>
          <cell r="D4826">
            <v>16.670000000000002</v>
          </cell>
        </row>
        <row r="4827">
          <cell r="A4827">
            <v>4507848</v>
          </cell>
          <cell r="B4827" t="str">
            <v>Bainha metálica redonda D = 90 mm para 18 cordoalhas D = 15,2 mm - fornecimento, instalação e injeção de nata de cimento</v>
          </cell>
          <cell r="C4827" t="str">
            <v>m</v>
          </cell>
          <cell r="D4827">
            <v>16.670000000000002</v>
          </cell>
        </row>
        <row r="4828">
          <cell r="A4828">
            <v>4507849</v>
          </cell>
          <cell r="B4828" t="str">
            <v>Bainha metálica redonda D = 90 mm para 27 cordoalhas D = 12,7 mm - fornecimento, instalação e injeção de nata de cimento</v>
          </cell>
          <cell r="C4828" t="str">
            <v>m</v>
          </cell>
          <cell r="D4828">
            <v>16.670000000000002</v>
          </cell>
        </row>
        <row r="4829">
          <cell r="A4829">
            <v>4508176</v>
          </cell>
          <cell r="B4829" t="str">
            <v>Bainha metálica redonda D = 95 mm para 19 cordoalhas D = 15,2 mm - fornecimento, instalação e injeção de nata de cimento</v>
          </cell>
          <cell r="C4829" t="str">
            <v>m</v>
          </cell>
          <cell r="D4829">
            <v>16.260000000000002</v>
          </cell>
        </row>
        <row r="4830">
          <cell r="A4830">
            <v>4507850</v>
          </cell>
          <cell r="B4830" t="str">
            <v>Bainha metálica redonda D = 95 mm para 20 cordoalhas D = 15,2 mm - fornecimento, instalação e injeção de nata de cimento</v>
          </cell>
          <cell r="C4830" t="str">
            <v>m</v>
          </cell>
          <cell r="D4830">
            <v>16.260000000000002</v>
          </cell>
        </row>
        <row r="4831">
          <cell r="A4831">
            <v>4507956</v>
          </cell>
          <cell r="B4831" t="str">
            <v>Cordoalha CP 190 RB D = 12,7 mm - fornecimento e instalação</v>
          </cell>
          <cell r="C4831" t="str">
            <v>kg</v>
          </cell>
          <cell r="D4831">
            <v>784.86</v>
          </cell>
        </row>
        <row r="4832">
          <cell r="A4832">
            <v>4507957</v>
          </cell>
          <cell r="B4832" t="str">
            <v>Cordoalha CP 190 RB D = 15,2 mm - fornecimento e instalação</v>
          </cell>
          <cell r="C4832" t="str">
            <v>kg</v>
          </cell>
          <cell r="D4832">
            <v>1020.61</v>
          </cell>
        </row>
        <row r="4833">
          <cell r="A4833">
            <v>4507958</v>
          </cell>
          <cell r="B4833" t="str">
            <v>Cordoalha engraxada CP 190 RB D = 12,7 mm - fornecimento e instalação</v>
          </cell>
          <cell r="C4833" t="str">
            <v>kg</v>
          </cell>
          <cell r="D4833">
            <v>200</v>
          </cell>
        </row>
        <row r="4834">
          <cell r="A4834">
            <v>4507959</v>
          </cell>
          <cell r="B4834" t="str">
            <v>Cordoalha engraxada CP 190 RB D = 15,2 mm - fornecimento e instalação</v>
          </cell>
          <cell r="C4834" t="str">
            <v>kg</v>
          </cell>
          <cell r="D4834">
            <v>200</v>
          </cell>
        </row>
        <row r="4835">
          <cell r="A4835">
            <v>4516138</v>
          </cell>
          <cell r="B4835" t="str">
            <v>Gaiola metálica em cantoneira para armazenamento e manipulação de cordoalha - confecção</v>
          </cell>
          <cell r="C4835" t="str">
            <v>kg</v>
          </cell>
          <cell r="D4835">
            <v>1</v>
          </cell>
        </row>
        <row r="4836">
          <cell r="A4836">
            <v>4516137</v>
          </cell>
          <cell r="B4836" t="str">
            <v>Nicho de madeira para dispositivo de ancoragem de protensão - confecção e instalação</v>
          </cell>
          <cell r="C4836" t="str">
            <v>m²</v>
          </cell>
          <cell r="D4836">
            <v>1</v>
          </cell>
        </row>
        <row r="4837">
          <cell r="A4837">
            <v>4805755</v>
          </cell>
          <cell r="B4837" t="str">
            <v>Apiloamento manual</v>
          </cell>
          <cell r="C4837" t="str">
            <v>m³</v>
          </cell>
          <cell r="D4837">
            <v>0.66666999999999998</v>
          </cell>
        </row>
        <row r="4838">
          <cell r="A4838">
            <v>4805756</v>
          </cell>
          <cell r="B4838" t="str">
            <v>Apiloamento manual de superfície com espessura de 15 cm</v>
          </cell>
          <cell r="C4838" t="str">
            <v>m²</v>
          </cell>
          <cell r="D4838">
            <v>4.4444400000000002</v>
          </cell>
        </row>
        <row r="4839">
          <cell r="A4839">
            <v>4816020</v>
          </cell>
          <cell r="B4839" t="str">
            <v>Areia extraída com draga de sucção tipo bomba</v>
          </cell>
          <cell r="C4839" t="str">
            <v>m³</v>
          </cell>
          <cell r="D4839">
            <v>30</v>
          </cell>
        </row>
        <row r="4840">
          <cell r="A4840">
            <v>4816019</v>
          </cell>
          <cell r="B4840" t="str">
            <v>Areia extraída com escavadeira hidráulica de longo alcance</v>
          </cell>
          <cell r="C4840" t="str">
            <v>m³</v>
          </cell>
          <cell r="D4840">
            <v>71.14</v>
          </cell>
        </row>
        <row r="4841">
          <cell r="A4841">
            <v>4816018</v>
          </cell>
          <cell r="B4841" t="str">
            <v>Areia extraída com trator e carregadeira</v>
          </cell>
          <cell r="C4841" t="str">
            <v>m³</v>
          </cell>
          <cell r="D4841">
            <v>104.37</v>
          </cell>
        </row>
        <row r="4842">
          <cell r="A4842">
            <v>4816012</v>
          </cell>
          <cell r="B4842" t="str">
            <v>Brita produzida em central de britagem de 80 m³/h</v>
          </cell>
          <cell r="C4842" t="str">
            <v>m³</v>
          </cell>
          <cell r="D4842">
            <v>66.400000000000006</v>
          </cell>
        </row>
        <row r="4843">
          <cell r="A4843">
            <v>4815805</v>
          </cell>
          <cell r="B4843" t="str">
            <v>Calandragem de chapa metálica com espessura de 3 mm</v>
          </cell>
          <cell r="C4843" t="str">
            <v>m²</v>
          </cell>
          <cell r="D4843">
            <v>15.4</v>
          </cell>
        </row>
        <row r="4844">
          <cell r="A4844">
            <v>4815802</v>
          </cell>
          <cell r="B4844" t="str">
            <v>Calandragem de chapa metálica com espessura de 5 mm</v>
          </cell>
          <cell r="C4844" t="str">
            <v>m²</v>
          </cell>
          <cell r="D4844">
            <v>10.43</v>
          </cell>
        </row>
        <row r="4845">
          <cell r="A4845">
            <v>4805754</v>
          </cell>
          <cell r="B4845" t="str">
            <v>Compactação manual com soquete vibratório</v>
          </cell>
          <cell r="C4845" t="str">
            <v>m³</v>
          </cell>
          <cell r="D4845">
            <v>4.6687500000000002</v>
          </cell>
        </row>
        <row r="4846">
          <cell r="A4846">
            <v>4816145</v>
          </cell>
          <cell r="B4846" t="str">
            <v>Confecção de canaleta meia cana D = 0,30 m - areia e brita comerciais</v>
          </cell>
          <cell r="C4846" t="str">
            <v>m</v>
          </cell>
          <cell r="D4846">
            <v>2</v>
          </cell>
        </row>
        <row r="4847">
          <cell r="A4847">
            <v>4816144</v>
          </cell>
          <cell r="B4847" t="str">
            <v>Confecção de canaleta meia cana D = 0,30 m - areia extraída e brita produzida</v>
          </cell>
          <cell r="C4847" t="str">
            <v>m</v>
          </cell>
          <cell r="D4847">
            <v>2</v>
          </cell>
        </row>
        <row r="4848">
          <cell r="A4848">
            <v>4816147</v>
          </cell>
          <cell r="B4848" t="str">
            <v>Confecção de canaleta meia cana D = 0,40 m - areia e brita comerciais</v>
          </cell>
          <cell r="C4848" t="str">
            <v>m</v>
          </cell>
          <cell r="D4848">
            <v>2</v>
          </cell>
        </row>
        <row r="4849">
          <cell r="A4849">
            <v>4816146</v>
          </cell>
          <cell r="B4849" t="str">
            <v>Confecção de canaleta meia cana D = 0,40 m - areia extraída e brita produzida</v>
          </cell>
          <cell r="C4849" t="str">
            <v>m</v>
          </cell>
          <cell r="D4849">
            <v>2</v>
          </cell>
        </row>
        <row r="4850">
          <cell r="A4850">
            <v>4816121</v>
          </cell>
          <cell r="B4850" t="str">
            <v>Confecção de tubos de concreto D = 0,20 m - areia e brita comerciais</v>
          </cell>
          <cell r="C4850" t="str">
            <v>m</v>
          </cell>
          <cell r="D4850">
            <v>2</v>
          </cell>
        </row>
        <row r="4851">
          <cell r="A4851">
            <v>4816120</v>
          </cell>
          <cell r="B4851" t="str">
            <v>Confecção de tubos de concreto D = 0,20 m - areia extraída e brita produzida</v>
          </cell>
          <cell r="C4851" t="str">
            <v>m</v>
          </cell>
          <cell r="D4851">
            <v>2</v>
          </cell>
        </row>
        <row r="4852">
          <cell r="A4852">
            <v>4816123</v>
          </cell>
          <cell r="B4852" t="str">
            <v>Confecção de tubos de concreto D = 0,30 m - areia e brita comerciais</v>
          </cell>
          <cell r="C4852" t="str">
            <v>m</v>
          </cell>
          <cell r="D4852">
            <v>2</v>
          </cell>
        </row>
        <row r="4853">
          <cell r="A4853">
            <v>4816122</v>
          </cell>
          <cell r="B4853" t="str">
            <v>Confecção de tubos de concreto D = 0,30 m - areia extraída e brita produzida</v>
          </cell>
          <cell r="C4853" t="str">
            <v>m</v>
          </cell>
          <cell r="D4853">
            <v>2</v>
          </cell>
        </row>
        <row r="4854">
          <cell r="A4854">
            <v>4816125</v>
          </cell>
          <cell r="B4854" t="str">
            <v>Confecção de tubos de concreto D = 0,40 m - areia e brita comerciais</v>
          </cell>
          <cell r="C4854" t="str">
            <v>m</v>
          </cell>
          <cell r="D4854">
            <v>2</v>
          </cell>
        </row>
        <row r="4855">
          <cell r="A4855">
            <v>4816124</v>
          </cell>
          <cell r="B4855" t="str">
            <v>Confecção de tubos de concreto D = 0,40 m - areia extraída e brita produzida</v>
          </cell>
          <cell r="C4855" t="str">
            <v>m</v>
          </cell>
          <cell r="D4855">
            <v>2</v>
          </cell>
        </row>
        <row r="4856">
          <cell r="A4856">
            <v>4816022</v>
          </cell>
          <cell r="B4856" t="str">
            <v>Confecção de tubos de concreto D = 0,50 m - areia e brita comerciais</v>
          </cell>
          <cell r="C4856" t="str">
            <v>m</v>
          </cell>
          <cell r="D4856">
            <v>2</v>
          </cell>
        </row>
        <row r="4857">
          <cell r="A4857">
            <v>4816021</v>
          </cell>
          <cell r="B4857" t="str">
            <v>Confecção de tubos de concreto D = 0,50 m - areia extraída e brita produzida</v>
          </cell>
          <cell r="C4857" t="str">
            <v>m</v>
          </cell>
          <cell r="D4857">
            <v>2</v>
          </cell>
        </row>
        <row r="4858">
          <cell r="A4858">
            <v>4816106</v>
          </cell>
          <cell r="B4858" t="str">
            <v>Confecção de tubos de concreto perfurado D = 0,20 m - areia e brita comerciais</v>
          </cell>
          <cell r="C4858" t="str">
            <v>m</v>
          </cell>
          <cell r="D4858">
            <v>2</v>
          </cell>
        </row>
        <row r="4859">
          <cell r="A4859">
            <v>4816105</v>
          </cell>
          <cell r="B4859" t="str">
            <v>Confecção de tubos de concreto perfurado D = 0,20 m - areia extraída e brita produzida</v>
          </cell>
          <cell r="C4859" t="str">
            <v>m</v>
          </cell>
          <cell r="D4859">
            <v>2</v>
          </cell>
        </row>
        <row r="4860">
          <cell r="A4860">
            <v>4816108</v>
          </cell>
          <cell r="B4860" t="str">
            <v>Confecção de tubos de concreto perfurado D = 0,30 m - areia e brita comerciais</v>
          </cell>
          <cell r="C4860" t="str">
            <v>m</v>
          </cell>
          <cell r="D4860">
            <v>2</v>
          </cell>
        </row>
        <row r="4861">
          <cell r="A4861">
            <v>4816107</v>
          </cell>
          <cell r="B4861" t="str">
            <v>Confecção de tubos de concreto perfurado D = 0,30 m - areia extraída e brita produzida</v>
          </cell>
          <cell r="C4861" t="str">
            <v>m</v>
          </cell>
          <cell r="D4861">
            <v>2</v>
          </cell>
        </row>
        <row r="4862">
          <cell r="A4862">
            <v>4816110</v>
          </cell>
          <cell r="B4862" t="str">
            <v>Confecção de tubos de concreto perfurado D = 0,40 m - areia e brita comerciais</v>
          </cell>
          <cell r="C4862" t="str">
            <v>m</v>
          </cell>
          <cell r="D4862">
            <v>2</v>
          </cell>
        </row>
        <row r="4863">
          <cell r="A4863">
            <v>4816109</v>
          </cell>
          <cell r="B4863" t="str">
            <v>Confecção de tubos de concreto perfurado D = 0,40 m - areia extraída e brita produzida</v>
          </cell>
          <cell r="C4863" t="str">
            <v>m</v>
          </cell>
          <cell r="D4863">
            <v>2</v>
          </cell>
        </row>
        <row r="4864">
          <cell r="A4864">
            <v>4816100</v>
          </cell>
          <cell r="B4864" t="str">
            <v>Confecção de tubos de concreto poroso D = 0,20 m - areia e brita comerciais</v>
          </cell>
          <cell r="C4864" t="str">
            <v>m</v>
          </cell>
          <cell r="D4864">
            <v>2</v>
          </cell>
        </row>
        <row r="4865">
          <cell r="A4865">
            <v>4816099</v>
          </cell>
          <cell r="B4865" t="str">
            <v>Confecção de tubos de concreto poroso D = 0,20 m - areia extraída e brita produzida</v>
          </cell>
          <cell r="C4865" t="str">
            <v>m</v>
          </cell>
          <cell r="D4865">
            <v>2</v>
          </cell>
        </row>
        <row r="4866">
          <cell r="A4866">
            <v>4816102</v>
          </cell>
          <cell r="B4866" t="str">
            <v>Confecção de tubos de concreto poroso D = 0,30 m - areia e brita comerciais</v>
          </cell>
          <cell r="C4866" t="str">
            <v>m</v>
          </cell>
          <cell r="D4866">
            <v>2</v>
          </cell>
        </row>
        <row r="4867">
          <cell r="A4867">
            <v>4816101</v>
          </cell>
          <cell r="B4867" t="str">
            <v>Confecção de tubos de concreto poroso D = 0,30 m - areia extraída e brita produzida</v>
          </cell>
          <cell r="C4867" t="str">
            <v>m</v>
          </cell>
          <cell r="D4867">
            <v>2</v>
          </cell>
        </row>
        <row r="4868">
          <cell r="A4868">
            <v>4816104</v>
          </cell>
          <cell r="B4868" t="str">
            <v>Confecção de tubos de concreto poroso D = 0,40 m - areia e brita comerciais</v>
          </cell>
          <cell r="C4868" t="str">
            <v>m</v>
          </cell>
          <cell r="D4868">
            <v>2</v>
          </cell>
        </row>
        <row r="4869">
          <cell r="A4869">
            <v>4816103</v>
          </cell>
          <cell r="B4869" t="str">
            <v>Confecção de tubos de concreto poroso D = 0,40 m - areia extraída e brita produzida</v>
          </cell>
          <cell r="C4869" t="str">
            <v>m</v>
          </cell>
          <cell r="D4869">
            <v>2</v>
          </cell>
        </row>
        <row r="4870">
          <cell r="A4870">
            <v>4815804</v>
          </cell>
          <cell r="B4870" t="str">
            <v>Dobramento de chapas de alumínio com espessura de 1,5 mm e comprimento de dobra de até 500 mm</v>
          </cell>
          <cell r="C4870" t="str">
            <v>un</v>
          </cell>
          <cell r="D4870">
            <v>99.6</v>
          </cell>
        </row>
        <row r="4871">
          <cell r="A4871">
            <v>4816002</v>
          </cell>
          <cell r="B4871" t="str">
            <v>Escavação de tunnel liner em material de 3ª categoria</v>
          </cell>
          <cell r="C4871" t="str">
            <v>m³</v>
          </cell>
          <cell r="D4871">
            <v>0.187</v>
          </cell>
        </row>
        <row r="4872">
          <cell r="A4872">
            <v>4805765</v>
          </cell>
          <cell r="B4872" t="str">
            <v>Escavação de vala em material de 3ª categoria</v>
          </cell>
          <cell r="C4872" t="str">
            <v>m³</v>
          </cell>
          <cell r="D4872">
            <v>4.4066700000000001</v>
          </cell>
        </row>
        <row r="4873">
          <cell r="A4873">
            <v>4816000</v>
          </cell>
          <cell r="B4873" t="str">
            <v>Escavação manual de tunnel liner em material de 1ª categoria</v>
          </cell>
          <cell r="C4873" t="str">
            <v>m³</v>
          </cell>
          <cell r="D4873">
            <v>0.375</v>
          </cell>
        </row>
        <row r="4874">
          <cell r="A4874">
            <v>4816001</v>
          </cell>
          <cell r="B4874" t="str">
            <v>Escavação manual de tunnel liner em material de 2ª categoria</v>
          </cell>
          <cell r="C4874" t="str">
            <v>m³</v>
          </cell>
          <cell r="D4874">
            <v>0.28199999999999997</v>
          </cell>
        </row>
        <row r="4875">
          <cell r="A4875">
            <v>4805749</v>
          </cell>
          <cell r="B4875" t="str">
            <v>Escavação manual de vala em material de 1ª categoria</v>
          </cell>
          <cell r="C4875" t="str">
            <v>m³</v>
          </cell>
          <cell r="D4875">
            <v>0.3</v>
          </cell>
        </row>
        <row r="4876">
          <cell r="A4876">
            <v>4805751</v>
          </cell>
          <cell r="B4876" t="str">
            <v>Escavação manual em material de 1ª categoria na profundidade de 1 a 2 m</v>
          </cell>
          <cell r="C4876" t="str">
            <v>m³</v>
          </cell>
          <cell r="D4876">
            <v>0.4</v>
          </cell>
        </row>
        <row r="4877">
          <cell r="A4877">
            <v>4805752</v>
          </cell>
          <cell r="B4877" t="str">
            <v>Escavação manual em material de 1ª categoria na profundidade de 2 a 3 m</v>
          </cell>
          <cell r="C4877" t="str">
            <v>m³</v>
          </cell>
          <cell r="D4877">
            <v>0.33333000000000002</v>
          </cell>
        </row>
        <row r="4878">
          <cell r="A4878">
            <v>4805753</v>
          </cell>
          <cell r="B4878" t="str">
            <v>Escavação manual em material de 1ª categoria na profundidade de 3 a 4 m</v>
          </cell>
          <cell r="C4878" t="str">
            <v>m³</v>
          </cell>
          <cell r="D4878">
            <v>0.28571000000000002</v>
          </cell>
        </row>
        <row r="4879">
          <cell r="A4879">
            <v>4805750</v>
          </cell>
          <cell r="B4879" t="str">
            <v>Escavação manual em material de 1ª categoria na profundidade de até 1 m</v>
          </cell>
          <cell r="C4879" t="str">
            <v>m³</v>
          </cell>
          <cell r="D4879">
            <v>0.5</v>
          </cell>
        </row>
        <row r="4880">
          <cell r="A4880">
            <v>4805767</v>
          </cell>
          <cell r="B4880" t="str">
            <v>Escavação manual em material de 2ª categoria na profundidade de 1 a 2 m</v>
          </cell>
          <cell r="C4880" t="str">
            <v>m³</v>
          </cell>
          <cell r="D4880">
            <v>0.28571000000000002</v>
          </cell>
        </row>
        <row r="4881">
          <cell r="A4881">
            <v>4805769</v>
          </cell>
          <cell r="B4881" t="str">
            <v>Escavação manual em material de 2ª categoria na profundidade de 2 a 3 m</v>
          </cell>
          <cell r="C4881" t="str">
            <v>m³</v>
          </cell>
          <cell r="D4881">
            <v>0.24</v>
          </cell>
        </row>
        <row r="4882">
          <cell r="A4882">
            <v>4805770</v>
          </cell>
          <cell r="B4882" t="str">
            <v>Escavação manual em material de 2ª categoria na profundidade de 3 a 4 m</v>
          </cell>
          <cell r="C4882" t="str">
            <v>m³</v>
          </cell>
          <cell r="D4882">
            <v>0.2069</v>
          </cell>
        </row>
        <row r="4883">
          <cell r="A4883">
            <v>4805760</v>
          </cell>
          <cell r="B4883" t="str">
            <v>Escavação manual em material de 2ª categoria na profundidade de até 1 m</v>
          </cell>
          <cell r="C4883" t="str">
            <v>m³</v>
          </cell>
          <cell r="D4883">
            <v>0.35293999999999998</v>
          </cell>
        </row>
        <row r="4884">
          <cell r="A4884">
            <v>4805757</v>
          </cell>
          <cell r="B4884" t="str">
            <v>Escavação mecânica de vala em material de 1ª categoria</v>
          </cell>
          <cell r="C4884" t="str">
            <v>m³</v>
          </cell>
          <cell r="D4884">
            <v>26</v>
          </cell>
        </row>
        <row r="4885">
          <cell r="A4885">
            <v>4805762</v>
          </cell>
          <cell r="B4885" t="str">
            <v>Escavação mecânica de vala em material de 2ª categoria</v>
          </cell>
          <cell r="C4885" t="str">
            <v>m³</v>
          </cell>
          <cell r="D4885">
            <v>20.8</v>
          </cell>
        </row>
        <row r="4886">
          <cell r="A4886">
            <v>4806395</v>
          </cell>
          <cell r="B4886" t="str">
            <v>Fixação de parafuso em estrutura metálica</v>
          </cell>
          <cell r="C4886" t="str">
            <v>un</v>
          </cell>
          <cell r="D4886">
            <v>10</v>
          </cell>
        </row>
        <row r="4887">
          <cell r="A4887">
            <v>4816003</v>
          </cell>
          <cell r="B4887" t="str">
            <v>Iluminação provisória para tunnel liner</v>
          </cell>
          <cell r="C4887" t="str">
            <v>m</v>
          </cell>
          <cell r="D4887">
            <v>10</v>
          </cell>
        </row>
        <row r="4888">
          <cell r="A4888">
            <v>4816017</v>
          </cell>
          <cell r="B4888" t="str">
            <v>Material pétreo produzido em britador de mandíbulas móvel - camada final de aterro em rocha</v>
          </cell>
          <cell r="C4888" t="str">
            <v>m³</v>
          </cell>
          <cell r="D4888">
            <v>116.2</v>
          </cell>
        </row>
        <row r="4889">
          <cell r="A4889">
            <v>4816023</v>
          </cell>
          <cell r="B4889" t="str">
            <v>Operação de mergulho autônomo em profundidade de até 20 m</v>
          </cell>
          <cell r="C4889" t="str">
            <v>h</v>
          </cell>
          <cell r="D4889">
            <v>1</v>
          </cell>
        </row>
        <row r="4890">
          <cell r="A4890">
            <v>4816025</v>
          </cell>
          <cell r="B4890" t="str">
            <v>Operação de mergulho dependente em profundidade de 30 a 50 m - inclusive descompressão</v>
          </cell>
          <cell r="C4890" t="str">
            <v>h</v>
          </cell>
          <cell r="D4890">
            <v>1</v>
          </cell>
        </row>
        <row r="4891">
          <cell r="A4891">
            <v>4816024</v>
          </cell>
          <cell r="B4891" t="str">
            <v>Operação de mergulho dependente em profundidade de até 30 m - inclusive descompressão</v>
          </cell>
          <cell r="C4891" t="str">
            <v>h</v>
          </cell>
          <cell r="D4891">
            <v>1</v>
          </cell>
        </row>
        <row r="4892">
          <cell r="A4892">
            <v>4816005</v>
          </cell>
          <cell r="B4892" t="str">
            <v>Pedra de mão produzida manualmente</v>
          </cell>
          <cell r="C4892" t="str">
            <v>m³</v>
          </cell>
          <cell r="D4892">
            <v>1</v>
          </cell>
        </row>
        <row r="4893">
          <cell r="A4893">
            <v>4800400</v>
          </cell>
          <cell r="B4893" t="str">
            <v>Preparo e regularização de terreno em desnível</v>
          </cell>
          <cell r="C4893" t="str">
            <v>m²</v>
          </cell>
          <cell r="D4893">
            <v>4.3</v>
          </cell>
        </row>
        <row r="4894">
          <cell r="A4894">
            <v>4816016</v>
          </cell>
          <cell r="B4894" t="str">
            <v>Rachão ou pedra de mão produzida</v>
          </cell>
          <cell r="C4894" t="str">
            <v>m³</v>
          </cell>
          <cell r="D4894">
            <v>66.400000000000006</v>
          </cell>
        </row>
        <row r="4895">
          <cell r="A4895">
            <v>4800412</v>
          </cell>
          <cell r="B4895" t="str">
            <v>Raspagem e limpeza de terreno plano</v>
          </cell>
          <cell r="C4895" t="str">
            <v>m²</v>
          </cell>
          <cell r="D4895">
            <v>5</v>
          </cell>
        </row>
        <row r="4896">
          <cell r="A4896">
            <v>4815671</v>
          </cell>
          <cell r="B4896" t="str">
            <v>Reaterro e compactação com soquete vibratório</v>
          </cell>
          <cell r="C4896" t="str">
            <v>m³</v>
          </cell>
          <cell r="D4896">
            <v>3.1124999999999998</v>
          </cell>
        </row>
        <row r="4897">
          <cell r="A4897">
            <v>4815803</v>
          </cell>
          <cell r="B4897" t="str">
            <v>Rebordeamento de chapa metálica com espessura de 5 mm</v>
          </cell>
          <cell r="C4897" t="str">
            <v>m</v>
          </cell>
          <cell r="D4897">
            <v>6.0866699999999998</v>
          </cell>
        </row>
        <row r="4898">
          <cell r="A4898">
            <v>4816011</v>
          </cell>
          <cell r="B4898" t="str">
            <v>Recarga de cilindro com ar respirável para atividades de mergulho</v>
          </cell>
          <cell r="C4898" t="str">
            <v>m³</v>
          </cell>
          <cell r="D4898">
            <v>3.1320000000000001E-2</v>
          </cell>
        </row>
        <row r="4899">
          <cell r="A4899">
            <v>4816014</v>
          </cell>
          <cell r="B4899" t="str">
            <v>Rocha para britagem com perfuratriz manual</v>
          </cell>
          <cell r="C4899" t="str">
            <v>m³</v>
          </cell>
          <cell r="D4899">
            <v>21.41</v>
          </cell>
        </row>
        <row r="4900">
          <cell r="A4900">
            <v>4816010</v>
          </cell>
          <cell r="B4900" t="str">
            <v>Rocha para britagem com perfuratriz sobre esteira</v>
          </cell>
          <cell r="C4900" t="str">
            <v>m³</v>
          </cell>
          <cell r="D4900">
            <v>82.45</v>
          </cell>
        </row>
        <row r="4901">
          <cell r="A4901">
            <v>4816015</v>
          </cell>
          <cell r="B4901" t="str">
            <v>Rocha para britagem com perfuratriz sobre esteira - camada final de aterro em rocha</v>
          </cell>
          <cell r="C4901" t="str">
            <v>m³</v>
          </cell>
          <cell r="D4901">
            <v>82.45</v>
          </cell>
        </row>
        <row r="4902">
          <cell r="A4902">
            <v>4816119</v>
          </cell>
          <cell r="B4902" t="str">
            <v>Selo de argila apiloado (solo local)</v>
          </cell>
          <cell r="C4902" t="str">
            <v>m³</v>
          </cell>
          <cell r="D4902">
            <v>0.58823999999999999</v>
          </cell>
        </row>
        <row r="4903">
          <cell r="A4903">
            <v>4816004</v>
          </cell>
          <cell r="B4903" t="str">
            <v>Ventilação provisória para tunnel liner</v>
          </cell>
          <cell r="C4903" t="str">
            <v>m</v>
          </cell>
          <cell r="D4903">
            <v>10</v>
          </cell>
        </row>
        <row r="4904">
          <cell r="A4904">
            <v>4915652</v>
          </cell>
          <cell r="B4904" t="str">
            <v>Bico de adesão para injeção de adesivo estrutural à base de resina epóxi - fornecimento, instalação e retirada</v>
          </cell>
          <cell r="C4904" t="str">
            <v>un</v>
          </cell>
          <cell r="D4904">
            <v>90.55</v>
          </cell>
        </row>
        <row r="4905">
          <cell r="A4905">
            <v>4915651</v>
          </cell>
          <cell r="B4905" t="str">
            <v>Bico de perfuração para injeção de adesivo estrutural à base de resina epóxi - fornecimento, instalação e retirada</v>
          </cell>
          <cell r="C4905" t="str">
            <v>un</v>
          </cell>
          <cell r="D4905">
            <v>119.52</v>
          </cell>
        </row>
        <row r="4906">
          <cell r="A4906">
            <v>4915723</v>
          </cell>
          <cell r="B4906" t="str">
            <v>Caiação manual com fixador de cal</v>
          </cell>
          <cell r="C4906" t="str">
            <v>m²</v>
          </cell>
          <cell r="D4906">
            <v>100</v>
          </cell>
        </row>
        <row r="4907">
          <cell r="A4907">
            <v>4915724</v>
          </cell>
          <cell r="B4907" t="str">
            <v>Caiação mecanizada com fixador de cal</v>
          </cell>
          <cell r="C4907" t="str">
            <v>m²</v>
          </cell>
          <cell r="D4907">
            <v>155.59</v>
          </cell>
        </row>
        <row r="4908">
          <cell r="A4908">
            <v>4915637</v>
          </cell>
          <cell r="B4908" t="str">
            <v>Capa selante - areia comercial</v>
          </cell>
          <cell r="C4908" t="str">
            <v>m²</v>
          </cell>
          <cell r="D4908">
            <v>1350</v>
          </cell>
        </row>
        <row r="4909">
          <cell r="A4909">
            <v>4915779</v>
          </cell>
          <cell r="B4909" t="str">
            <v>Capa selante - areia extraída</v>
          </cell>
          <cell r="C4909" t="str">
            <v>m²</v>
          </cell>
          <cell r="D4909">
            <v>1350</v>
          </cell>
        </row>
        <row r="4910">
          <cell r="A4910">
            <v>4915638</v>
          </cell>
          <cell r="B4910" t="str">
            <v>Capa selante - brita produzida</v>
          </cell>
          <cell r="C4910" t="str">
            <v>m²</v>
          </cell>
          <cell r="D4910">
            <v>1350</v>
          </cell>
        </row>
        <row r="4911">
          <cell r="A4911">
            <v>4915636</v>
          </cell>
          <cell r="B4911" t="str">
            <v>Capa selante - pedrisco comercial</v>
          </cell>
          <cell r="C4911" t="str">
            <v>m²</v>
          </cell>
          <cell r="D4911">
            <v>1350</v>
          </cell>
        </row>
        <row r="4912">
          <cell r="A4912">
            <v>4915744</v>
          </cell>
          <cell r="B4912" t="str">
            <v>Capina manual</v>
          </cell>
          <cell r="C4912" t="str">
            <v>m²</v>
          </cell>
          <cell r="D4912">
            <v>300</v>
          </cell>
        </row>
        <row r="4913">
          <cell r="A4913">
            <v>4915700</v>
          </cell>
          <cell r="B4913" t="str">
            <v>Combate à exsudação - areia comercial</v>
          </cell>
          <cell r="C4913" t="str">
            <v>m²</v>
          </cell>
          <cell r="D4913">
            <v>450</v>
          </cell>
        </row>
        <row r="4914">
          <cell r="A4914">
            <v>4915590</v>
          </cell>
          <cell r="B4914" t="str">
            <v>Combate à exsudação - areia extraída</v>
          </cell>
          <cell r="C4914" t="str">
            <v>m²</v>
          </cell>
          <cell r="D4914">
            <v>450</v>
          </cell>
        </row>
        <row r="4915">
          <cell r="A4915">
            <v>4915591</v>
          </cell>
          <cell r="B4915" t="str">
            <v>Combate à exsudação - brita produzida</v>
          </cell>
          <cell r="C4915" t="str">
            <v>m²</v>
          </cell>
          <cell r="D4915">
            <v>450</v>
          </cell>
        </row>
        <row r="4916">
          <cell r="A4916">
            <v>4915701</v>
          </cell>
          <cell r="B4916" t="str">
            <v>Combate à exsudação - pedrisco comercial</v>
          </cell>
          <cell r="C4916" t="str">
            <v>m²</v>
          </cell>
          <cell r="D4916">
            <v>450</v>
          </cell>
        </row>
        <row r="4917">
          <cell r="A4917">
            <v>4915703</v>
          </cell>
          <cell r="B4917" t="str">
            <v>Correção de defeitos com mistura betuminosa</v>
          </cell>
          <cell r="C4917" t="str">
            <v>m³</v>
          </cell>
          <cell r="D4917">
            <v>2.25</v>
          </cell>
        </row>
        <row r="4918">
          <cell r="A4918">
            <v>4915705</v>
          </cell>
          <cell r="B4918" t="str">
            <v>Correção de defeitos por fresagem descontínua do revestimento asfáltico - espessura de 5 cm</v>
          </cell>
          <cell r="C4918" t="str">
            <v>m³</v>
          </cell>
          <cell r="D4918">
            <v>13.14</v>
          </cell>
        </row>
        <row r="4919">
          <cell r="A4919">
            <v>4915743</v>
          </cell>
          <cell r="B4919" t="str">
            <v>Corte e limpeza de áreas gramadas</v>
          </cell>
          <cell r="C4919" t="str">
            <v>m²</v>
          </cell>
          <cell r="D4919">
            <v>1001.88</v>
          </cell>
        </row>
        <row r="4920">
          <cell r="A4920">
            <v>4915768</v>
          </cell>
          <cell r="B4920" t="str">
            <v>Corte e remoção de árvores</v>
          </cell>
          <cell r="C4920" t="str">
            <v>m³</v>
          </cell>
          <cell r="D4920">
            <v>5.5102000000000002</v>
          </cell>
        </row>
        <row r="4921">
          <cell r="A4921">
            <v>4915713</v>
          </cell>
          <cell r="B4921" t="str">
            <v>Desobstrução de bueiro</v>
          </cell>
          <cell r="C4921" t="str">
            <v>m³</v>
          </cell>
          <cell r="D4921">
            <v>1</v>
          </cell>
        </row>
        <row r="4922">
          <cell r="A4922">
            <v>4915655</v>
          </cell>
          <cell r="B4922" t="str">
            <v>Fresagem contínua de revestimento asfáltico - espessura de 3 cm</v>
          </cell>
          <cell r="C4922" t="str">
            <v>m³</v>
          </cell>
          <cell r="D4922">
            <v>63.45</v>
          </cell>
        </row>
        <row r="4923">
          <cell r="A4923">
            <v>4915656</v>
          </cell>
          <cell r="B4923" t="str">
            <v>Fresagem contínua de revestimento asfáltico - espessura de 4 cm</v>
          </cell>
          <cell r="C4923" t="str">
            <v>m³</v>
          </cell>
          <cell r="D4923">
            <v>77.900000000000006</v>
          </cell>
        </row>
        <row r="4924">
          <cell r="A4924">
            <v>4915657</v>
          </cell>
          <cell r="B4924" t="str">
            <v>Fresagem contínua de revestimento asfáltico - espessura de 5 cm</v>
          </cell>
          <cell r="C4924" t="str">
            <v>m³</v>
          </cell>
          <cell r="D4924">
            <v>89.69</v>
          </cell>
        </row>
        <row r="4925">
          <cell r="A4925">
            <v>4915658</v>
          </cell>
          <cell r="B4925" t="str">
            <v>Fresagem contínua de revestimento asfáltico - espessura de 6 cm</v>
          </cell>
          <cell r="C4925" t="str">
            <v>m³</v>
          </cell>
          <cell r="D4925">
            <v>99.14</v>
          </cell>
        </row>
        <row r="4926">
          <cell r="A4926">
            <v>4915659</v>
          </cell>
          <cell r="B4926" t="str">
            <v>Fresagem contínua de revestimento asfáltico - espessura de 7 cm</v>
          </cell>
          <cell r="C4926" t="str">
            <v>m³</v>
          </cell>
          <cell r="D4926">
            <v>106.53</v>
          </cell>
        </row>
        <row r="4927">
          <cell r="A4927">
            <v>4915660</v>
          </cell>
          <cell r="B4927" t="str">
            <v>Fresagem contínua de revestimento asfáltico - espessura de 8 cm</v>
          </cell>
          <cell r="C4927" t="str">
            <v>m³</v>
          </cell>
          <cell r="D4927">
            <v>112.1</v>
          </cell>
        </row>
        <row r="4928">
          <cell r="A4928">
            <v>4915661</v>
          </cell>
          <cell r="B4928" t="str">
            <v>Fresagem descontínua de revestimento asfáltico - espessura de 3 cm</v>
          </cell>
          <cell r="C4928" t="str">
            <v>m³</v>
          </cell>
          <cell r="D4928">
            <v>34.69</v>
          </cell>
        </row>
        <row r="4929">
          <cell r="A4929">
            <v>4915662</v>
          </cell>
          <cell r="B4929" t="str">
            <v>Fresagem descontínua de revestimento asfáltico - espessura de 4 cm</v>
          </cell>
          <cell r="C4929" t="str">
            <v>m³</v>
          </cell>
          <cell r="D4929">
            <v>42.59</v>
          </cell>
        </row>
        <row r="4930">
          <cell r="A4930">
            <v>4915663</v>
          </cell>
          <cell r="B4930" t="str">
            <v>Fresagem descontínua de revestimento asfáltico - espessura de 5 cm</v>
          </cell>
          <cell r="C4930" t="str">
            <v>m³</v>
          </cell>
          <cell r="D4930">
            <v>49.03</v>
          </cell>
        </row>
        <row r="4931">
          <cell r="A4931">
            <v>4915664</v>
          </cell>
          <cell r="B4931" t="str">
            <v>Fresagem descontínua de revestimento asfáltico - espessura de 6 cm</v>
          </cell>
          <cell r="C4931" t="str">
            <v>m³</v>
          </cell>
          <cell r="D4931">
            <v>54.2</v>
          </cell>
        </row>
        <row r="4932">
          <cell r="A4932">
            <v>4915665</v>
          </cell>
          <cell r="B4932" t="str">
            <v>Fresagem descontínua de revestimento asfáltico - espessura de 7 cm</v>
          </cell>
          <cell r="C4932" t="str">
            <v>m³</v>
          </cell>
          <cell r="D4932">
            <v>58.24</v>
          </cell>
        </row>
        <row r="4933">
          <cell r="A4933">
            <v>4915666</v>
          </cell>
          <cell r="B4933" t="str">
            <v>Fresagem descontínua de revestimento asfáltico - espessura de 8 cm</v>
          </cell>
          <cell r="C4933" t="str">
            <v>m³</v>
          </cell>
          <cell r="D4933">
            <v>61.28</v>
          </cell>
        </row>
        <row r="4934">
          <cell r="A4934">
            <v>4915650</v>
          </cell>
          <cell r="B4934" t="str">
            <v>Injeção de adesivo estrutural à base de resina epóxi de baixa viscosidade para tratamento de fissuras em estruturas de concreto - fornecimento e aplicação manual</v>
          </cell>
          <cell r="C4934" t="str">
            <v>kg</v>
          </cell>
          <cell r="D4934">
            <v>0.95484999999999998</v>
          </cell>
        </row>
        <row r="4935">
          <cell r="A4935">
            <v>4915645</v>
          </cell>
          <cell r="B4935" t="str">
            <v>Injeção de adesivo estrutural à base de resina epóxi de baixa viscosidade para tratamento de fissuras em estruturas de concreto - fornecimento e aplicação mecanizada</v>
          </cell>
          <cell r="C4935" t="str">
            <v>kg</v>
          </cell>
          <cell r="D4935">
            <v>7.7836800000000004</v>
          </cell>
        </row>
        <row r="4936">
          <cell r="A4936">
            <v>4915712</v>
          </cell>
          <cell r="B4936" t="str">
            <v>Limpeza de bueiro</v>
          </cell>
          <cell r="C4936" t="str">
            <v>m³</v>
          </cell>
          <cell r="D4936">
            <v>5</v>
          </cell>
        </row>
        <row r="4937">
          <cell r="A4937">
            <v>4915711</v>
          </cell>
          <cell r="B4937" t="str">
            <v>Limpeza de descida d'água</v>
          </cell>
          <cell r="C4937" t="str">
            <v>m</v>
          </cell>
          <cell r="D4937">
            <v>150</v>
          </cell>
        </row>
        <row r="4938">
          <cell r="A4938">
            <v>4915718</v>
          </cell>
          <cell r="B4938" t="str">
            <v>Limpeza de dispositivos de sinalização viária - placas e delineadores refletivos</v>
          </cell>
          <cell r="C4938" t="str">
            <v>m²</v>
          </cell>
          <cell r="D4938">
            <v>22</v>
          </cell>
        </row>
        <row r="4939">
          <cell r="A4939">
            <v>4915790</v>
          </cell>
          <cell r="B4939" t="str">
            <v>Limpeza de emulsão asfáltica ou asfalto diluído derramados na pista - remoção com minicarregadeira com vassoura e descarga livre</v>
          </cell>
          <cell r="C4939" t="str">
            <v>t</v>
          </cell>
          <cell r="D4939">
            <v>3.5249999999999999</v>
          </cell>
        </row>
        <row r="4940">
          <cell r="A4940">
            <v>4915793</v>
          </cell>
          <cell r="B4940" t="str">
            <v>Limpeza de líquidos combustíveis derramados na pista - remoção com minicarregadeira com vassoura e descarga livre</v>
          </cell>
          <cell r="C4940" t="str">
            <v>t</v>
          </cell>
          <cell r="D4940">
            <v>5.2874999999999996</v>
          </cell>
        </row>
        <row r="4941">
          <cell r="A4941">
            <v>4915792</v>
          </cell>
          <cell r="B4941" t="str">
            <v>Limpeza de material asfáltico derramado fora da pista - remoção com escavadeira hidráulica e caminhão basculante</v>
          </cell>
          <cell r="C4941" t="str">
            <v>t</v>
          </cell>
          <cell r="D4941">
            <v>29.88</v>
          </cell>
        </row>
        <row r="4942">
          <cell r="A4942">
            <v>4915672</v>
          </cell>
          <cell r="B4942" t="str">
            <v>Limpeza de ponte</v>
          </cell>
          <cell r="C4942" t="str">
            <v>m</v>
          </cell>
          <cell r="D4942">
            <v>20</v>
          </cell>
        </row>
        <row r="4943">
          <cell r="A4943">
            <v>4915708</v>
          </cell>
          <cell r="B4943" t="str">
            <v>Limpeza de sarjeta e meio-fio</v>
          </cell>
          <cell r="C4943" t="str">
            <v>m</v>
          </cell>
          <cell r="D4943">
            <v>300</v>
          </cell>
        </row>
        <row r="4944">
          <cell r="A4944">
            <v>4915710</v>
          </cell>
          <cell r="B4944" t="str">
            <v>Limpeza de vala de drenagem</v>
          </cell>
          <cell r="C4944" t="str">
            <v>m</v>
          </cell>
          <cell r="D4944">
            <v>50</v>
          </cell>
        </row>
        <row r="4945">
          <cell r="A4945">
            <v>4915709</v>
          </cell>
          <cell r="B4945" t="str">
            <v>Limpeza de valeta de corte</v>
          </cell>
          <cell r="C4945" t="str">
            <v>m</v>
          </cell>
          <cell r="D4945">
            <v>200</v>
          </cell>
        </row>
        <row r="4946">
          <cell r="A4946">
            <v>4915686</v>
          </cell>
          <cell r="B4946" t="str">
            <v>Limpeza e desobstrução de dispositivos de drenagem em OAE</v>
          </cell>
          <cell r="C4946" t="str">
            <v>un</v>
          </cell>
          <cell r="D4946">
            <v>5</v>
          </cell>
        </row>
        <row r="4947">
          <cell r="A4947">
            <v>4915687</v>
          </cell>
          <cell r="B4947" t="str">
            <v>Limpeza e desobstrução de drenos de obras de contenção</v>
          </cell>
          <cell r="C4947" t="str">
            <v>un</v>
          </cell>
          <cell r="D4947">
            <v>8</v>
          </cell>
        </row>
        <row r="4948">
          <cell r="A4948">
            <v>4915634</v>
          </cell>
          <cell r="B4948" t="str">
            <v>Limpeza e desobstrução mecanizada de bueiros com diâmetro acima de 1,00 até 1,50 m</v>
          </cell>
          <cell r="C4948" t="str">
            <v>m</v>
          </cell>
          <cell r="D4948">
            <v>6.4221599999999999</v>
          </cell>
        </row>
        <row r="4949">
          <cell r="A4949">
            <v>4915633</v>
          </cell>
          <cell r="B4949" t="str">
            <v>Limpeza e desobstrução mecanizada de bueiros com diâmetro de até 1,00 m</v>
          </cell>
          <cell r="C4949" t="str">
            <v>m</v>
          </cell>
          <cell r="D4949">
            <v>19.47</v>
          </cell>
        </row>
        <row r="4950">
          <cell r="A4950">
            <v>4915714</v>
          </cell>
          <cell r="B4950" t="str">
            <v>Limpeza e enchimento com resina epóxi de fissuras niveladas com abertura máxima de 0,4 mm e profundidade de 20 mm em pavimento de concreto que não atravessam toda a espessura da placa</v>
          </cell>
          <cell r="C4950" t="str">
            <v>m</v>
          </cell>
          <cell r="D4950">
            <v>82.5</v>
          </cell>
        </row>
        <row r="4951">
          <cell r="A4951">
            <v>4915507</v>
          </cell>
          <cell r="B4951" t="str">
            <v>Limpeza e remoção de vegetação entre escamas de concreto com o uso de herbicida em alturas acima de 4 metros</v>
          </cell>
          <cell r="C4951" t="str">
            <v>m</v>
          </cell>
          <cell r="D4951">
            <v>5</v>
          </cell>
        </row>
        <row r="4952">
          <cell r="A4952">
            <v>4915587</v>
          </cell>
          <cell r="B4952" t="str">
            <v>Limpeza e remoção de vegetação entre escamas de concreto com o uso de herbicida em alturas de até 4 metros</v>
          </cell>
          <cell r="C4952" t="str">
            <v>m</v>
          </cell>
          <cell r="D4952">
            <v>5</v>
          </cell>
        </row>
        <row r="4953">
          <cell r="A4953">
            <v>4915759</v>
          </cell>
          <cell r="B4953" t="str">
            <v>Limpeza e remoção de vegetação junto aos aparelhos de apoio de OAE com o uso de herbicida</v>
          </cell>
          <cell r="C4953" t="str">
            <v>un</v>
          </cell>
          <cell r="D4953">
            <v>3</v>
          </cell>
        </row>
        <row r="4954">
          <cell r="A4954">
            <v>4915758</v>
          </cell>
          <cell r="B4954" t="str">
            <v>Limpeza e remoção de vegetação nas juntas de dilatação com o uso de herbicida</v>
          </cell>
          <cell r="C4954" t="str">
            <v>m</v>
          </cell>
          <cell r="D4954">
            <v>5</v>
          </cell>
        </row>
        <row r="4955">
          <cell r="A4955">
            <v>4915640</v>
          </cell>
          <cell r="B4955" t="str">
            <v>Limpeza e remoção manual de material retido em terra firme em OAE</v>
          </cell>
          <cell r="C4955" t="str">
            <v>m³</v>
          </cell>
          <cell r="D4955">
            <v>2</v>
          </cell>
        </row>
        <row r="4956">
          <cell r="A4956">
            <v>4915639</v>
          </cell>
          <cell r="B4956" t="str">
            <v>Limpeza em superfície de concreto com escova de aço</v>
          </cell>
          <cell r="C4956" t="str">
            <v>m²</v>
          </cell>
          <cell r="D4956">
            <v>5</v>
          </cell>
        </row>
        <row r="4957">
          <cell r="A4957">
            <v>4915508</v>
          </cell>
          <cell r="B4957" t="str">
            <v>Limpeza em superfície de escamas de concreto com escova de aço em alturas acima de 4 metros</v>
          </cell>
          <cell r="C4957" t="str">
            <v>m²</v>
          </cell>
          <cell r="D4957">
            <v>5</v>
          </cell>
        </row>
        <row r="4958">
          <cell r="A4958">
            <v>4915588</v>
          </cell>
          <cell r="B4958" t="str">
            <v>Limpeza em superfície de escamas de concreto com escova de aço em alturas de até 4 metros</v>
          </cell>
          <cell r="C4958" t="str">
            <v>m²</v>
          </cell>
          <cell r="D4958">
            <v>5</v>
          </cell>
        </row>
        <row r="4959">
          <cell r="A4959">
            <v>4915695</v>
          </cell>
          <cell r="B4959" t="str">
            <v>Limpeza, serragem e enchimento de fissuras niveladas com abertura entre 0,4 mm e 1,0 mm e profundidade de 25 mm em pavimento de concreto com CAP</v>
          </cell>
          <cell r="C4959" t="str">
            <v>m</v>
          </cell>
          <cell r="D4959">
            <v>37.58</v>
          </cell>
        </row>
        <row r="4960">
          <cell r="A4960">
            <v>4915696</v>
          </cell>
          <cell r="B4960" t="str">
            <v>Limpeza, serragem e enchimento de fissuras niveladas com abertura entre 0,4 mm e 1,0 mm e profundidade de 25 mm em pavimento de concreto com CAP com polímero</v>
          </cell>
          <cell r="C4960" t="str">
            <v>m</v>
          </cell>
          <cell r="D4960">
            <v>37.58</v>
          </cell>
        </row>
        <row r="4961">
          <cell r="A4961">
            <v>4915694</v>
          </cell>
          <cell r="B4961" t="str">
            <v>Limpeza, serragem e enchimento de fissuras niveladas com abertura entre 0,4 mm e 1,0 mm e profundidade de 25 mm em pavimento de concreto com selante elástico a frio</v>
          </cell>
          <cell r="C4961" t="str">
            <v>m</v>
          </cell>
          <cell r="D4961">
            <v>37.58</v>
          </cell>
        </row>
        <row r="4962">
          <cell r="A4962">
            <v>4915654</v>
          </cell>
          <cell r="B4962" t="str">
            <v>Lixamento mecanizado em superfície de concreto</v>
          </cell>
          <cell r="C4962" t="str">
            <v>m²</v>
          </cell>
          <cell r="D4962">
            <v>8.9640000000000004</v>
          </cell>
        </row>
        <row r="4963">
          <cell r="A4963">
            <v>4900001</v>
          </cell>
          <cell r="B4963" t="str">
            <v>Material de base</v>
          </cell>
          <cell r="C4963" t="str">
            <v>m³</v>
          </cell>
          <cell r="D4963">
            <v>1</v>
          </cell>
        </row>
        <row r="4964">
          <cell r="A4964">
            <v>4915801</v>
          </cell>
          <cell r="B4964" t="str">
            <v>Mistura betuminosa</v>
          </cell>
          <cell r="C4964" t="str">
            <v>m³</v>
          </cell>
          <cell r="D4964">
            <v>1</v>
          </cell>
        </row>
        <row r="4965">
          <cell r="A4965">
            <v>4916290</v>
          </cell>
          <cell r="B4965" t="str">
            <v>Mistura betuminosa a frio executada em betoneira - faixa C - areia e brita comerciais</v>
          </cell>
          <cell r="C4965" t="str">
            <v>m³</v>
          </cell>
          <cell r="D4965">
            <v>2.4827599999999999</v>
          </cell>
        </row>
        <row r="4966">
          <cell r="A4966">
            <v>4915765</v>
          </cell>
          <cell r="B4966" t="str">
            <v>Poda de árvores com 5,0 m a 7,5 m de altura</v>
          </cell>
          <cell r="C4966" t="str">
            <v>m³</v>
          </cell>
          <cell r="D4966">
            <v>2.0249999999999999</v>
          </cell>
        </row>
        <row r="4967">
          <cell r="A4967">
            <v>4915766</v>
          </cell>
          <cell r="B4967" t="str">
            <v>Poda de árvores com 7,5 m a 10 m de altura</v>
          </cell>
          <cell r="C4967" t="str">
            <v>m³</v>
          </cell>
          <cell r="D4967">
            <v>3.45</v>
          </cell>
        </row>
        <row r="4968">
          <cell r="A4968">
            <v>4915764</v>
          </cell>
          <cell r="B4968" t="str">
            <v>Poda de árvores com até 5 m de altura</v>
          </cell>
          <cell r="C4968" t="str">
            <v>m³</v>
          </cell>
          <cell r="D4968">
            <v>1.125</v>
          </cell>
        </row>
        <row r="4969">
          <cell r="A4969">
            <v>4915767</v>
          </cell>
          <cell r="B4969" t="str">
            <v>Poda de árvores com mais de 10 m de altura</v>
          </cell>
          <cell r="C4969" t="str">
            <v>m³</v>
          </cell>
          <cell r="D4969">
            <v>5.25</v>
          </cell>
        </row>
        <row r="4970">
          <cell r="A4970">
            <v>4915777</v>
          </cell>
          <cell r="B4970" t="str">
            <v>Reassentamento manual de meio-fio com material arrancado da pista</v>
          </cell>
          <cell r="C4970" t="str">
            <v>m</v>
          </cell>
          <cell r="D4970">
            <v>5</v>
          </cell>
        </row>
        <row r="4971">
          <cell r="A4971">
            <v>4915618</v>
          </cell>
          <cell r="B4971" t="str">
            <v>Recomposição de camada granular do pavimento com material de jazida - 100% Proctor modificado</v>
          </cell>
          <cell r="C4971" t="str">
            <v>m²</v>
          </cell>
          <cell r="D4971">
            <v>278.25</v>
          </cell>
        </row>
        <row r="4972">
          <cell r="A4972">
            <v>4915774</v>
          </cell>
          <cell r="B4972" t="str">
            <v>Recomposição de erosão em corte ou aterro com material de jazida</v>
          </cell>
          <cell r="C4972" t="str">
            <v>m³</v>
          </cell>
          <cell r="D4972">
            <v>2.8125</v>
          </cell>
        </row>
        <row r="4973">
          <cell r="A4973">
            <v>4915719</v>
          </cell>
          <cell r="B4973" t="str">
            <v>Recomposição de placa de sinalização</v>
          </cell>
          <cell r="C4973" t="str">
            <v>m²</v>
          </cell>
          <cell r="D4973">
            <v>5.6</v>
          </cell>
        </row>
        <row r="4974">
          <cell r="A4974">
            <v>4915611</v>
          </cell>
          <cell r="B4974" t="str">
            <v>Recomposição de revestimento primário com material de jazida - 100% Proctor intermediário</v>
          </cell>
          <cell r="C4974" t="str">
            <v>m³</v>
          </cell>
          <cell r="D4974">
            <v>126.63</v>
          </cell>
        </row>
        <row r="4975">
          <cell r="A4975">
            <v>4915733</v>
          </cell>
          <cell r="B4975" t="str">
            <v>Recomposição manual de aterro com material de jazida</v>
          </cell>
          <cell r="C4975" t="str">
            <v>m³</v>
          </cell>
          <cell r="D4975">
            <v>2.8125</v>
          </cell>
        </row>
        <row r="4976">
          <cell r="A4976">
            <v>4915734</v>
          </cell>
          <cell r="B4976" t="str">
            <v>Recomposição mecanizada de aterro com material de jazida</v>
          </cell>
          <cell r="C4976" t="str">
            <v>m³</v>
          </cell>
          <cell r="D4976">
            <v>96.9</v>
          </cell>
        </row>
        <row r="4977">
          <cell r="A4977">
            <v>4915727</v>
          </cell>
          <cell r="B4977" t="str">
            <v>Recomposição parcial de cerca com mourão de concreto - arame</v>
          </cell>
          <cell r="C4977" t="str">
            <v>m</v>
          </cell>
          <cell r="D4977">
            <v>40</v>
          </cell>
        </row>
        <row r="4978">
          <cell r="A4978">
            <v>4915726</v>
          </cell>
          <cell r="B4978" t="str">
            <v>Recomposição parcial de cerca com mourão de concreto seção quadrada - mourão - areia e brita comerciais</v>
          </cell>
          <cell r="C4978" t="str">
            <v>m</v>
          </cell>
          <cell r="D4978">
            <v>30</v>
          </cell>
        </row>
        <row r="4979">
          <cell r="A4979">
            <v>4915594</v>
          </cell>
          <cell r="B4979" t="str">
            <v>Recomposição parcial de cerca com mourão de concreto seção quadrada - mourão - areia extraída e brita produzida</v>
          </cell>
          <cell r="C4979" t="str">
            <v>m</v>
          </cell>
          <cell r="D4979">
            <v>30</v>
          </cell>
        </row>
        <row r="4980">
          <cell r="A4980">
            <v>4915729</v>
          </cell>
          <cell r="B4980" t="str">
            <v>Recomposição parcial de cerca com mourão de concreto seção triangular - mourão - areia e brita comerciais</v>
          </cell>
          <cell r="C4980" t="str">
            <v>m</v>
          </cell>
          <cell r="D4980">
            <v>30</v>
          </cell>
        </row>
        <row r="4981">
          <cell r="A4981">
            <v>4915596</v>
          </cell>
          <cell r="B4981" t="str">
            <v>Recomposição parcial de cerca com mourão de concreto seção triangular - mourão - areia extraída e brita comercial</v>
          </cell>
          <cell r="C4981" t="str">
            <v>m</v>
          </cell>
          <cell r="D4981">
            <v>30</v>
          </cell>
        </row>
        <row r="4982">
          <cell r="A4982">
            <v>4915732</v>
          </cell>
          <cell r="B4982" t="str">
            <v>Recomposição parcial de cerca com mourão de madeira - arame</v>
          </cell>
          <cell r="C4982" t="str">
            <v>m</v>
          </cell>
          <cell r="D4982">
            <v>60</v>
          </cell>
        </row>
        <row r="4983">
          <cell r="A4983">
            <v>4915731</v>
          </cell>
          <cell r="B4983" t="str">
            <v>Recomposição parcial de cerca com mourão de madeira - mourão</v>
          </cell>
          <cell r="C4983" t="str">
            <v>m</v>
          </cell>
          <cell r="D4983">
            <v>40</v>
          </cell>
        </row>
        <row r="4984">
          <cell r="A4984">
            <v>4915725</v>
          </cell>
          <cell r="B4984" t="str">
            <v>Recomposição total de cerca com mourão de concreto seção quadrada - areia e brita comerciais</v>
          </cell>
          <cell r="C4984" t="str">
            <v>m</v>
          </cell>
          <cell r="D4984">
            <v>25</v>
          </cell>
        </row>
        <row r="4985">
          <cell r="A4985">
            <v>4915593</v>
          </cell>
          <cell r="B4985" t="str">
            <v>Recomposição total de cerca com mourão de concreto seção quadrada - areia extraída e brita produzida</v>
          </cell>
          <cell r="C4985" t="str">
            <v>m</v>
          </cell>
          <cell r="D4985">
            <v>25</v>
          </cell>
        </row>
        <row r="4986">
          <cell r="A4986">
            <v>4915728</v>
          </cell>
          <cell r="B4986" t="str">
            <v>Recomposição total de cerca com mourão de concreto seção triangular - areia e brita comerciais</v>
          </cell>
          <cell r="C4986" t="str">
            <v>m</v>
          </cell>
          <cell r="D4986">
            <v>17</v>
          </cell>
        </row>
        <row r="4987">
          <cell r="A4987">
            <v>4915595</v>
          </cell>
          <cell r="B4987" t="str">
            <v>Recomposição total de cerca com mourão de concreto seção triangular - areia extraída e brita produzida</v>
          </cell>
          <cell r="C4987" t="str">
            <v>m</v>
          </cell>
          <cell r="D4987">
            <v>17</v>
          </cell>
        </row>
        <row r="4988">
          <cell r="A4988">
            <v>4915730</v>
          </cell>
          <cell r="B4988" t="str">
            <v>Recomposição total de cerca com mourão de madeira</v>
          </cell>
          <cell r="C4988" t="str">
            <v>m</v>
          </cell>
          <cell r="D4988">
            <v>25</v>
          </cell>
        </row>
        <row r="4989">
          <cell r="A4989">
            <v>4915598</v>
          </cell>
          <cell r="B4989" t="str">
            <v>Reconformação da plataforma</v>
          </cell>
          <cell r="C4989" t="str">
            <v>m²</v>
          </cell>
          <cell r="D4989">
            <v>3053.93</v>
          </cell>
        </row>
        <row r="4990">
          <cell r="A4990">
            <v>4915748</v>
          </cell>
          <cell r="B4990" t="str">
            <v>Recuperação de desgaste superficial em pavimentos de concreto</v>
          </cell>
          <cell r="C4990" t="str">
            <v>m²</v>
          </cell>
          <cell r="D4990">
            <v>13.39</v>
          </cell>
        </row>
        <row r="4991">
          <cell r="A4991">
            <v>4915608</v>
          </cell>
          <cell r="B4991" t="str">
            <v>Regularização de taludes e valas com soquete vibratório</v>
          </cell>
          <cell r="C4991" t="str">
            <v>m²</v>
          </cell>
          <cell r="D4991">
            <v>20.75</v>
          </cell>
        </row>
        <row r="4992">
          <cell r="A4992">
            <v>4915613</v>
          </cell>
          <cell r="B4992" t="str">
            <v>Regularização mecânica da faixa de domínio</v>
          </cell>
          <cell r="C4992" t="str">
            <v>m²</v>
          </cell>
          <cell r="D4992">
            <v>1651.38</v>
          </cell>
        </row>
        <row r="4993">
          <cell r="A4993">
            <v>4915692</v>
          </cell>
          <cell r="B4993" t="str">
            <v>Remendo profundo com imprimação com asfalto diluído - demolição manual</v>
          </cell>
          <cell r="C4993" t="str">
            <v>m³</v>
          </cell>
          <cell r="D4993">
            <v>0.55000000000000004</v>
          </cell>
        </row>
        <row r="4994">
          <cell r="A4994">
            <v>4915746</v>
          </cell>
          <cell r="B4994" t="str">
            <v>Remendo profundo com imprimação com asfalto diluído - demolição mecânica e corte com serra</v>
          </cell>
          <cell r="C4994" t="str">
            <v>m³</v>
          </cell>
          <cell r="D4994">
            <v>1</v>
          </cell>
        </row>
        <row r="4995">
          <cell r="A4995">
            <v>4915630</v>
          </cell>
          <cell r="B4995" t="str">
            <v>Remendo profundo com imprimação com emulsão asfáltica - demolição manual</v>
          </cell>
          <cell r="C4995" t="str">
            <v>m³</v>
          </cell>
          <cell r="D4995">
            <v>0.55000000000000004</v>
          </cell>
        </row>
        <row r="4996">
          <cell r="A4996">
            <v>4915631</v>
          </cell>
          <cell r="B4996" t="str">
            <v>Remendo profundo com imprimação com emulsão asfáltica - demolição mecânica e corte com serra</v>
          </cell>
          <cell r="C4996" t="str">
            <v>m³</v>
          </cell>
          <cell r="D4996">
            <v>1</v>
          </cell>
        </row>
        <row r="4997">
          <cell r="A4997">
            <v>4915785</v>
          </cell>
          <cell r="B4997" t="str">
            <v>Remoção de animais de grande porte mortos em rodovia - carga e descarga com guindauto</v>
          </cell>
          <cell r="C4997" t="str">
            <v>t</v>
          </cell>
          <cell r="D4997">
            <v>0.9</v>
          </cell>
        </row>
        <row r="4998">
          <cell r="A4998">
            <v>4915786</v>
          </cell>
          <cell r="B4998" t="str">
            <v>Remoção de animais de pequeno porte mortos em rodovia - carga manual</v>
          </cell>
          <cell r="C4998" t="str">
            <v>t</v>
          </cell>
          <cell r="D4998">
            <v>0.26471</v>
          </cell>
        </row>
        <row r="4999">
          <cell r="A4999">
            <v>4915795</v>
          </cell>
          <cell r="B4999" t="str">
            <v>Remoção de emborrachados de pneus em rodovia</v>
          </cell>
          <cell r="C4999" t="str">
            <v>t</v>
          </cell>
          <cell r="D4999">
            <v>0.5625</v>
          </cell>
        </row>
        <row r="5000">
          <cell r="A5000">
            <v>4915800</v>
          </cell>
          <cell r="B5000" t="str">
            <v>Remoção de espécimes arbóreos de 20 a 40 m tombados na pista</v>
          </cell>
          <cell r="C5000" t="str">
            <v>t</v>
          </cell>
          <cell r="D5000">
            <v>6.6993799999999997</v>
          </cell>
        </row>
        <row r="5001">
          <cell r="A5001">
            <v>4915799</v>
          </cell>
          <cell r="B5001" t="str">
            <v>Remoção de espécimes arbóreos de até 20 m tombados na pista</v>
          </cell>
          <cell r="C5001" t="str">
            <v>t</v>
          </cell>
          <cell r="D5001">
            <v>8.9324999999999992</v>
          </cell>
        </row>
        <row r="5002">
          <cell r="A5002">
            <v>4915698</v>
          </cell>
          <cell r="B5002" t="str">
            <v>Remoção de grãos, agregados e solos derramados na pista em rodovias</v>
          </cell>
          <cell r="C5002" t="str">
            <v>t</v>
          </cell>
          <cell r="D5002">
            <v>15.86</v>
          </cell>
        </row>
        <row r="5003">
          <cell r="A5003">
            <v>4915794</v>
          </cell>
          <cell r="B5003" t="str">
            <v>Remoção de sucatas derramadas em rodovia - cinta com utilização de 100 vezes</v>
          </cell>
          <cell r="C5003" t="str">
            <v>t</v>
          </cell>
          <cell r="D5003">
            <v>0.75</v>
          </cell>
        </row>
        <row r="5004">
          <cell r="A5004">
            <v>4915789</v>
          </cell>
          <cell r="B5004" t="str">
            <v>Remoção de veículos de grande porte incendiados em rodovia - carga e descarga com guindaste - cinta com utilização de 100 vezes</v>
          </cell>
          <cell r="C5004" t="str">
            <v>un</v>
          </cell>
          <cell r="D5004">
            <v>0.28125</v>
          </cell>
        </row>
        <row r="5005">
          <cell r="A5005">
            <v>4915798</v>
          </cell>
          <cell r="B5005" t="str">
            <v>Remoção de veículos de grande porte tombados em rodovia - cinta com utilização de 100 vezes</v>
          </cell>
          <cell r="C5005" t="str">
            <v>un</v>
          </cell>
          <cell r="D5005">
            <v>0.375</v>
          </cell>
        </row>
        <row r="5006">
          <cell r="A5006">
            <v>4915788</v>
          </cell>
          <cell r="B5006" t="str">
            <v>Remoção de veículos de médio porte incendiados em rodovia - carga e descarga com guindaste - cinta com utilização de 100 vezes</v>
          </cell>
          <cell r="C5006" t="str">
            <v>un</v>
          </cell>
          <cell r="D5006">
            <v>0.31034</v>
          </cell>
        </row>
        <row r="5007">
          <cell r="A5007">
            <v>4915797</v>
          </cell>
          <cell r="B5007" t="str">
            <v>Remoção de veículos de médio porte tombados em rodovia - cinta com utilização de 100 vezes</v>
          </cell>
          <cell r="C5007" t="str">
            <v>un</v>
          </cell>
          <cell r="D5007">
            <v>0.5</v>
          </cell>
        </row>
        <row r="5008">
          <cell r="A5008">
            <v>4915787</v>
          </cell>
          <cell r="B5008" t="str">
            <v>Remoção de veículos de pequeno porte incendiados em rodovia - carga e descarga com guindauto - cinta com utilização de 100 vezes</v>
          </cell>
          <cell r="C5008" t="str">
            <v>un</v>
          </cell>
          <cell r="D5008">
            <v>0.45</v>
          </cell>
        </row>
        <row r="5009">
          <cell r="A5009">
            <v>4915796</v>
          </cell>
          <cell r="B5009" t="str">
            <v>Remoção de veículos de pequeno porte tombados em rodovia - cinta com utilização de 100 vezes</v>
          </cell>
          <cell r="C5009" t="str">
            <v>un</v>
          </cell>
          <cell r="D5009">
            <v>1</v>
          </cell>
        </row>
        <row r="5010">
          <cell r="A5010">
            <v>4915760</v>
          </cell>
          <cell r="B5010" t="str">
            <v>Remoção de vestígios de óleo ou graxa na superfície do revestimento do pavimento</v>
          </cell>
          <cell r="C5010" t="str">
            <v>m²</v>
          </cell>
          <cell r="D5010">
            <v>5</v>
          </cell>
        </row>
        <row r="5011">
          <cell r="A5011">
            <v>4915699</v>
          </cell>
          <cell r="B5011" t="str">
            <v>Remoção de vidros, caixas e engradados derramados na pista em rodovia</v>
          </cell>
          <cell r="C5011" t="str">
            <v>t</v>
          </cell>
          <cell r="D5011">
            <v>8.3486799999999999</v>
          </cell>
        </row>
        <row r="5012">
          <cell r="A5012">
            <v>4915736</v>
          </cell>
          <cell r="B5012" t="str">
            <v>Remoção manual de barreira em rocha</v>
          </cell>
          <cell r="C5012" t="str">
            <v>m³</v>
          </cell>
          <cell r="D5012">
            <v>4</v>
          </cell>
        </row>
        <row r="5013">
          <cell r="A5013">
            <v>4915735</v>
          </cell>
          <cell r="B5013" t="str">
            <v>Remoção manual de barreira em solo</v>
          </cell>
          <cell r="C5013" t="str">
            <v>m³</v>
          </cell>
          <cell r="D5013">
            <v>5</v>
          </cell>
        </row>
        <row r="5014">
          <cell r="A5014">
            <v>4915670</v>
          </cell>
          <cell r="B5014" t="str">
            <v>Remoção manual de camada granular do pavimento</v>
          </cell>
          <cell r="C5014" t="str">
            <v>m³</v>
          </cell>
          <cell r="D5014">
            <v>1</v>
          </cell>
        </row>
        <row r="5015">
          <cell r="A5015">
            <v>4915668</v>
          </cell>
          <cell r="B5015" t="str">
            <v>Remoção manual de revestimento asfáltico</v>
          </cell>
          <cell r="C5015" t="str">
            <v>m³</v>
          </cell>
          <cell r="D5015">
            <v>1</v>
          </cell>
        </row>
        <row r="5016">
          <cell r="A5016">
            <v>4915761</v>
          </cell>
          <cell r="B5016" t="str">
            <v>Remoção manual de vegetação daninha</v>
          </cell>
          <cell r="C5016" t="str">
            <v>m²</v>
          </cell>
          <cell r="D5016">
            <v>5</v>
          </cell>
        </row>
        <row r="5017">
          <cell r="A5017">
            <v>4915762</v>
          </cell>
          <cell r="B5017" t="str">
            <v>Remoção manual de vegetação daninha em frestas</v>
          </cell>
          <cell r="C5017" t="str">
            <v>m</v>
          </cell>
          <cell r="D5017">
            <v>10</v>
          </cell>
        </row>
        <row r="5018">
          <cell r="A5018">
            <v>4915738</v>
          </cell>
          <cell r="B5018" t="str">
            <v>Remoção mecanizada de barreira em rocha</v>
          </cell>
          <cell r="C5018" t="str">
            <v>m³</v>
          </cell>
          <cell r="D5018">
            <v>90.3</v>
          </cell>
        </row>
        <row r="5019">
          <cell r="A5019">
            <v>4915737</v>
          </cell>
          <cell r="B5019" t="str">
            <v>Remoção mecanizada de barreira em solo</v>
          </cell>
          <cell r="C5019" t="str">
            <v>m³</v>
          </cell>
          <cell r="D5019">
            <v>139.32</v>
          </cell>
        </row>
        <row r="5020">
          <cell r="A5020">
            <v>4915669</v>
          </cell>
          <cell r="B5020" t="str">
            <v>Remoção mecanizada de camada granular do pavimento</v>
          </cell>
          <cell r="C5020" t="str">
            <v>m³</v>
          </cell>
          <cell r="D5020">
            <v>228.21</v>
          </cell>
        </row>
        <row r="5021">
          <cell r="A5021">
            <v>4915667</v>
          </cell>
          <cell r="B5021" t="str">
            <v>Remoção mecanizada de revestimento asfáltico</v>
          </cell>
          <cell r="C5021" t="str">
            <v>m³</v>
          </cell>
          <cell r="D5021">
            <v>76.5</v>
          </cell>
        </row>
        <row r="5022">
          <cell r="A5022">
            <v>4915632</v>
          </cell>
          <cell r="B5022" t="str">
            <v>Reparo localizado com pintura de ligação - demolição mecânica e corte com serra</v>
          </cell>
          <cell r="C5022" t="str">
            <v>m³</v>
          </cell>
          <cell r="D5022">
            <v>1</v>
          </cell>
        </row>
        <row r="5023">
          <cell r="A5023">
            <v>4915753</v>
          </cell>
          <cell r="B5023" t="str">
            <v>Reparo no interior de placa de pavimento de concreto</v>
          </cell>
          <cell r="C5023" t="str">
            <v>m³</v>
          </cell>
          <cell r="D5023">
            <v>0.73894000000000004</v>
          </cell>
        </row>
        <row r="5024">
          <cell r="A5024">
            <v>4915776</v>
          </cell>
          <cell r="B5024" t="str">
            <v>Roçada com roçadeira costal</v>
          </cell>
          <cell r="C5024" t="str">
            <v>ha</v>
          </cell>
          <cell r="D5024">
            <v>0.3</v>
          </cell>
        </row>
        <row r="5025">
          <cell r="A5025">
            <v>4915740</v>
          </cell>
          <cell r="B5025" t="str">
            <v>Roçada manual</v>
          </cell>
          <cell r="C5025" t="str">
            <v>ha</v>
          </cell>
          <cell r="D5025">
            <v>0.12</v>
          </cell>
        </row>
        <row r="5026">
          <cell r="A5026">
            <v>4915741</v>
          </cell>
          <cell r="B5026" t="str">
            <v>Roçada manual de capim colonião</v>
          </cell>
          <cell r="C5026" t="str">
            <v>ha</v>
          </cell>
          <cell r="D5026">
            <v>0.05</v>
          </cell>
        </row>
        <row r="5027">
          <cell r="A5027">
            <v>4915775</v>
          </cell>
          <cell r="B5027" t="str">
            <v>Roçada mecanizada com roçadeira articulada</v>
          </cell>
          <cell r="C5027" t="str">
            <v>ha</v>
          </cell>
          <cell r="D5027">
            <v>0.3276</v>
          </cell>
        </row>
        <row r="5028">
          <cell r="A5028">
            <v>4915742</v>
          </cell>
          <cell r="B5028" t="str">
            <v>Roçada mecanizada com roçadeira de arraste</v>
          </cell>
          <cell r="C5028" t="str">
            <v>ha</v>
          </cell>
          <cell r="D5028">
            <v>0.43874999999999997</v>
          </cell>
        </row>
        <row r="5029">
          <cell r="A5029">
            <v>4915626</v>
          </cell>
          <cell r="B5029" t="str">
            <v>Selagem de trincas mecanizada em pavimento flexível com emulsão - areia comercial</v>
          </cell>
          <cell r="C5029" t="str">
            <v>m</v>
          </cell>
          <cell r="D5029">
            <v>125</v>
          </cell>
        </row>
        <row r="5030">
          <cell r="A5030">
            <v>4915653</v>
          </cell>
          <cell r="B5030" t="str">
            <v>Selagem superficial de fissuras com adesivo estrutural à base de resina epóxi de alta viscosidade, inclusive limpeza superficial - fornecimento e aplicação</v>
          </cell>
          <cell r="C5030" t="str">
            <v>kg</v>
          </cell>
          <cell r="D5030">
            <v>3.1584599999999998</v>
          </cell>
        </row>
        <row r="5031">
          <cell r="A5031">
            <v>4915623</v>
          </cell>
          <cell r="B5031" t="str">
            <v>Solo brita para base de remendo profundo - brita comercial</v>
          </cell>
          <cell r="C5031" t="str">
            <v>m³</v>
          </cell>
          <cell r="D5031">
            <v>1</v>
          </cell>
        </row>
        <row r="5032">
          <cell r="A5032">
            <v>4915625</v>
          </cell>
          <cell r="B5032" t="str">
            <v>Solo melhorado com cimento para base de remendo profundo</v>
          </cell>
          <cell r="C5032" t="str">
            <v>m³</v>
          </cell>
          <cell r="D5032">
            <v>1</v>
          </cell>
        </row>
        <row r="5033">
          <cell r="A5033">
            <v>4915621</v>
          </cell>
          <cell r="B5033" t="str">
            <v>Solo para base de remendo profundo</v>
          </cell>
          <cell r="C5033" t="str">
            <v>m³</v>
          </cell>
          <cell r="D5033">
            <v>1</v>
          </cell>
        </row>
        <row r="5034">
          <cell r="A5034">
            <v>4915720</v>
          </cell>
          <cell r="B5034" t="str">
            <v>Substituição de balizador - areia e brita comerciais</v>
          </cell>
          <cell r="C5034" t="str">
            <v>un</v>
          </cell>
          <cell r="D5034">
            <v>13.5</v>
          </cell>
        </row>
        <row r="5035">
          <cell r="A5035">
            <v>4915592</v>
          </cell>
          <cell r="B5035" t="str">
            <v>Substituição de balizador - areia extraída e brita produzida</v>
          </cell>
          <cell r="C5035" t="str">
            <v>un</v>
          </cell>
          <cell r="D5035">
            <v>13.5</v>
          </cell>
        </row>
        <row r="5036">
          <cell r="A5036">
            <v>4913703</v>
          </cell>
          <cell r="B5036" t="str">
            <v>Substituição de cartucho de absorção de energia tipo A - fornecimento e instalação, e reposicionamento do amortecedor retrátil</v>
          </cell>
          <cell r="C5036" t="str">
            <v>un</v>
          </cell>
          <cell r="D5036">
            <v>40</v>
          </cell>
        </row>
        <row r="5037">
          <cell r="A5037">
            <v>4913704</v>
          </cell>
          <cell r="B5037" t="str">
            <v>Substituição de cartucho de absorção de energia tipo B - fornecimento, instalação e reposicionamento do amortecedor retrátil</v>
          </cell>
          <cell r="C5037" t="str">
            <v>un</v>
          </cell>
          <cell r="D5037">
            <v>40</v>
          </cell>
        </row>
        <row r="5038">
          <cell r="A5038">
            <v>4915757</v>
          </cell>
          <cell r="B5038" t="str">
            <v>Tapa buraco com pintura de ligação - demolição com serra corta piso</v>
          </cell>
          <cell r="C5038" t="str">
            <v>m³</v>
          </cell>
          <cell r="D5038">
            <v>0.56000000000000005</v>
          </cell>
        </row>
        <row r="5039">
          <cell r="A5039">
            <v>4915678</v>
          </cell>
          <cell r="B5039" t="str">
            <v>Tapa buraco com pintura de ligação - demolição manual</v>
          </cell>
          <cell r="C5039" t="str">
            <v>m³</v>
          </cell>
          <cell r="D5039">
            <v>0.5</v>
          </cell>
        </row>
        <row r="5040">
          <cell r="A5040">
            <v>4919547</v>
          </cell>
          <cell r="B5040" t="str">
            <v>Tela de proteção para roçada em tubo galvanizado 4,0 X 1,5 m - confecção</v>
          </cell>
          <cell r="C5040" t="str">
            <v>un</v>
          </cell>
          <cell r="D5040">
            <v>10.48</v>
          </cell>
        </row>
        <row r="5041">
          <cell r="A5041">
            <v>4915716</v>
          </cell>
          <cell r="B5041" t="str">
            <v>Tratamento de fissuras do tipo rendilhado em pavimentos de concreto</v>
          </cell>
          <cell r="C5041" t="str">
            <v>m²</v>
          </cell>
          <cell r="D5041">
            <v>45</v>
          </cell>
        </row>
        <row r="5042">
          <cell r="A5042">
            <v>4915750</v>
          </cell>
          <cell r="B5042" t="str">
            <v>Tratamento de fissuras transversais com abertura maior que 1,0 mm em pavimentos de concreto</v>
          </cell>
          <cell r="C5042" t="str">
            <v>m</v>
          </cell>
          <cell r="D5042">
            <v>14.78</v>
          </cell>
        </row>
        <row r="5043">
          <cell r="A5043">
            <v>4915769</v>
          </cell>
          <cell r="B5043" t="str">
            <v>Trituração de galhos e troncos com diâmetro de até 350 mm</v>
          </cell>
          <cell r="C5043" t="str">
            <v>m³</v>
          </cell>
          <cell r="D5043">
            <v>16.88</v>
          </cell>
        </row>
        <row r="5044">
          <cell r="A5044">
            <v>5213836</v>
          </cell>
          <cell r="B5044" t="str">
            <v>Balizador cônico refletivo em polietileno semiflexível de 114 x 11 x 40 cm - utilização de 150 ciclos - fornecimento, 01 implantação e 01 retirada diária</v>
          </cell>
          <cell r="C5044" t="str">
            <v>un.dia</v>
          </cell>
          <cell r="D5044">
            <v>1</v>
          </cell>
        </row>
        <row r="5045">
          <cell r="A5045">
            <v>5213368</v>
          </cell>
          <cell r="B5045" t="str">
            <v>Balizador de concreto - areia e brita comerciais - fornecimento e implantação</v>
          </cell>
          <cell r="C5045" t="str">
            <v>un</v>
          </cell>
          <cell r="D5045">
            <v>1</v>
          </cell>
        </row>
        <row r="5046">
          <cell r="A5046">
            <v>5213367</v>
          </cell>
          <cell r="B5046" t="str">
            <v>Balizador de concreto - areia extraída e brita produzida - fornecimento e implantação</v>
          </cell>
          <cell r="C5046" t="str">
            <v>un</v>
          </cell>
          <cell r="D5046">
            <v>1</v>
          </cell>
        </row>
        <row r="5047">
          <cell r="A5047">
            <v>5213385</v>
          </cell>
          <cell r="B5047" t="str">
            <v>Barreira de sinalização tipo I de direcionamento ou bloqueio - confecção</v>
          </cell>
          <cell r="C5047" t="str">
            <v>un</v>
          </cell>
          <cell r="D5047">
            <v>3</v>
          </cell>
        </row>
        <row r="5048">
          <cell r="A5048">
            <v>5213343</v>
          </cell>
          <cell r="B5048" t="str">
            <v>Barreira de sinalização tipo I de direcionamento ou bloqueio - utilização de 150 ciclos - fornecimento, 01 implantação e 01 retirada diária</v>
          </cell>
          <cell r="C5048" t="str">
            <v>un.dia</v>
          </cell>
          <cell r="D5048">
            <v>1</v>
          </cell>
        </row>
        <row r="5049">
          <cell r="A5049">
            <v>5213390</v>
          </cell>
          <cell r="B5049" t="str">
            <v>Barreira de sinalização tipo I de direcionamento ou bloqueio contínua - confecção</v>
          </cell>
          <cell r="C5049" t="str">
            <v>m</v>
          </cell>
          <cell r="D5049">
            <v>3.5</v>
          </cell>
        </row>
        <row r="5050">
          <cell r="A5050">
            <v>5213344</v>
          </cell>
          <cell r="B5050" t="str">
            <v>Barreira de sinalização tipo I de direcionamento ou bloqueio contínua - utilização de 150 ciclos - fornecimento, 01 implantação e 01 retirada diária</v>
          </cell>
          <cell r="C5050" t="str">
            <v>m.dia</v>
          </cell>
          <cell r="D5050">
            <v>1</v>
          </cell>
        </row>
        <row r="5051">
          <cell r="A5051">
            <v>5213386</v>
          </cell>
          <cell r="B5051" t="str">
            <v>Barreira de sinalização tipo II de direcionamento ou bloqueio - confecção</v>
          </cell>
          <cell r="C5051" t="str">
            <v>un</v>
          </cell>
          <cell r="D5051">
            <v>2.5</v>
          </cell>
        </row>
        <row r="5052">
          <cell r="A5052">
            <v>5213345</v>
          </cell>
          <cell r="B5052" t="str">
            <v>Barreira de sinalização tipo II de direcionamento ou bloqueio - utilização de 150 ciclos - fornecimento, 01 implantação e 01 retirada diária</v>
          </cell>
          <cell r="C5052" t="str">
            <v>un.dia</v>
          </cell>
          <cell r="D5052">
            <v>1</v>
          </cell>
        </row>
        <row r="5053">
          <cell r="A5053">
            <v>5213387</v>
          </cell>
          <cell r="B5053" t="str">
            <v>Barreira de sinalização tipo III de direcionamento ou bloqueio - confecção</v>
          </cell>
          <cell r="C5053" t="str">
            <v>un</v>
          </cell>
          <cell r="D5053">
            <v>2</v>
          </cell>
        </row>
        <row r="5054">
          <cell r="A5054">
            <v>5213346</v>
          </cell>
          <cell r="B5054" t="str">
            <v>Barreira de sinalização tipo III de direcionamento ou bloqueio - utilização de 150 ciclos - fornecimento, 01 implantação e 01 retirada diária</v>
          </cell>
          <cell r="C5054" t="str">
            <v>un.dia</v>
          </cell>
          <cell r="D5054">
            <v>1</v>
          </cell>
        </row>
        <row r="5055">
          <cell r="A5055">
            <v>5213843</v>
          </cell>
          <cell r="B5055" t="str">
            <v>Barreira plástica articulável modular 240 x 100 cm na cor amarela - utilização de 600 ciclos - fornecimento, 01 implantação e 01 retirada diária</v>
          </cell>
          <cell r="C5055" t="str">
            <v>m.dia</v>
          </cell>
          <cell r="D5055">
            <v>1</v>
          </cell>
        </row>
        <row r="5056">
          <cell r="A5056">
            <v>5213833</v>
          </cell>
          <cell r="B5056" t="str">
            <v>Barreira plástica monobloco para canalização de trânsito - 101 x 50 x 55 cm - utilização de 600 ciclos - fornecimento, 01 implantação e 01 retirada diária</v>
          </cell>
          <cell r="C5056" t="str">
            <v>un.dia</v>
          </cell>
          <cell r="D5056">
            <v>10</v>
          </cell>
        </row>
        <row r="5057">
          <cell r="A5057">
            <v>5213834</v>
          </cell>
          <cell r="B5057" t="str">
            <v>Barreira plástica para canalização de trânsito - 60 x 45 x 60 cm - utilização de 600 ciclos - fornecimento, 01 implantação e 01 retirada diária</v>
          </cell>
          <cell r="C5057" t="str">
            <v>un.dia</v>
          </cell>
          <cell r="D5057">
            <v>15</v>
          </cell>
        </row>
        <row r="5058">
          <cell r="A5058">
            <v>5219544</v>
          </cell>
          <cell r="B5058" t="str">
            <v>Cavalete em perfil metálico para placa de sinalização - 1,00 m x 1,00 m - confecção</v>
          </cell>
          <cell r="C5058" t="str">
            <v>un</v>
          </cell>
          <cell r="D5058">
            <v>2.82694</v>
          </cell>
        </row>
        <row r="5059">
          <cell r="A5059">
            <v>5213383</v>
          </cell>
          <cell r="B5059" t="str">
            <v>Cavalete em polietileno zebrado com faixa refletiva - H = 1,00 m - utilização de 600 ciclos - fornecimento, 01 implantação e 01 retirada diária</v>
          </cell>
          <cell r="C5059" t="str">
            <v>un.dia</v>
          </cell>
          <cell r="D5059">
            <v>1</v>
          </cell>
        </row>
        <row r="5060">
          <cell r="A5060">
            <v>5213380</v>
          </cell>
          <cell r="B5060" t="str">
            <v>Cavalete em polietileno zebrado com faixa refletiva e com sinalizador a LED com bateria - H = 1,00 m - utilização de 600 ciclos - fornecimento, 01 implantação e 01 retirada diária</v>
          </cell>
          <cell r="C5060" t="str">
            <v>un.dia</v>
          </cell>
          <cell r="D5060">
            <v>1</v>
          </cell>
        </row>
        <row r="5061">
          <cell r="A5061">
            <v>5213838</v>
          </cell>
          <cell r="B5061" t="str">
            <v>Cilindro canalizador de tráfego com base quadrada de 111 x 56 x 56 cm - utilização de 600 ciclos - fornecimento, 01 implantação e 01 retirada diária</v>
          </cell>
          <cell r="C5061" t="str">
            <v>un.dia</v>
          </cell>
          <cell r="D5061">
            <v>20</v>
          </cell>
        </row>
        <row r="5062">
          <cell r="A5062">
            <v>5213837</v>
          </cell>
          <cell r="B5062" t="str">
            <v>Cilindro flexível delimitador de tráfego com duas faixas refletivas e chumbador - D = 20 cm e H = 80 cm</v>
          </cell>
          <cell r="C5062" t="str">
            <v>un</v>
          </cell>
          <cell r="D5062">
            <v>12.51</v>
          </cell>
        </row>
        <row r="5063">
          <cell r="A5063">
            <v>5213835</v>
          </cell>
          <cell r="B5063" t="str">
            <v>Cone plástico para canalização de trânsito - utilização de 150 ciclos - fornecimento, 01 implantação e 01 retirada diária</v>
          </cell>
          <cell r="C5063" t="str">
            <v>un.dia</v>
          </cell>
          <cell r="D5063">
            <v>1</v>
          </cell>
        </row>
        <row r="5064">
          <cell r="A5064">
            <v>5213839</v>
          </cell>
          <cell r="B5064" t="str">
            <v>Dispositivo de direcionamento ou bloqueio tipo tapume - confecção</v>
          </cell>
          <cell r="C5064" t="str">
            <v>m²</v>
          </cell>
          <cell r="D5064">
            <v>2.5</v>
          </cell>
        </row>
        <row r="5065">
          <cell r="A5065">
            <v>5213347</v>
          </cell>
          <cell r="B5065" t="str">
            <v>Dispositivo de direcionamento ou bloqueio tipo tapume - utilização de 150 ciclos - fornecimento, 01 implantação e 01 retirada diária</v>
          </cell>
          <cell r="C5065" t="str">
            <v>m².dia</v>
          </cell>
          <cell r="D5065">
            <v>5.3562700000000003</v>
          </cell>
        </row>
        <row r="5066">
          <cell r="A5066">
            <v>5213840</v>
          </cell>
          <cell r="B5066" t="str">
            <v>Dispositivo de direcionamento ou bloqueio tipo tela plástica com suporte fixo - confecção</v>
          </cell>
          <cell r="C5066" t="str">
            <v>m²</v>
          </cell>
          <cell r="D5066">
            <v>10</v>
          </cell>
        </row>
        <row r="5067">
          <cell r="A5067">
            <v>5213349</v>
          </cell>
          <cell r="B5067" t="str">
            <v>Dispositivo de direcionamento ou bloqueio tipo tela plástica com suporte fixo - utilização de 150 ciclos - fornecimento, 01 implantação e 01 retirada diária</v>
          </cell>
          <cell r="C5067" t="str">
            <v>m².dia</v>
          </cell>
          <cell r="D5067">
            <v>1</v>
          </cell>
        </row>
        <row r="5068">
          <cell r="A5068">
            <v>5213841</v>
          </cell>
          <cell r="B5068" t="str">
            <v>Dispositivo de direcionamento ou bloqueio tipo tela plástica com suporte móvel afixado em bloco de concreto - confecção</v>
          </cell>
          <cell r="C5068" t="str">
            <v>m²</v>
          </cell>
          <cell r="D5068">
            <v>10</v>
          </cell>
        </row>
        <row r="5069">
          <cell r="A5069">
            <v>5213348</v>
          </cell>
          <cell r="B5069" t="str">
            <v>Dispositivo de direcionamento ou bloqueio tipo tela plástica com suporte móvel afixado em bloco de concreto - utilização de 150 ciclos - fornecimento, 01 implantação e 01 retirada diária</v>
          </cell>
          <cell r="C5069" t="str">
            <v>m².dia</v>
          </cell>
          <cell r="D5069">
            <v>1</v>
          </cell>
        </row>
        <row r="5070">
          <cell r="A5070">
            <v>5216116</v>
          </cell>
          <cell r="B5070" t="str">
            <v>Fabricação de balizador de concreto - seção circular de 10 cm - areia e brita comerciais</v>
          </cell>
          <cell r="C5070" t="str">
            <v>un</v>
          </cell>
          <cell r="D5070">
            <v>12</v>
          </cell>
        </row>
        <row r="5071">
          <cell r="A5071">
            <v>5216115</v>
          </cell>
          <cell r="B5071" t="str">
            <v>Fabricação de balizador de concreto - seção circular de 10 cm - areia extraída e brita produzida</v>
          </cell>
          <cell r="C5071" t="str">
            <v>un</v>
          </cell>
          <cell r="D5071">
            <v>12</v>
          </cell>
        </row>
        <row r="5072">
          <cell r="A5072">
            <v>5213842</v>
          </cell>
          <cell r="B5072" t="str">
            <v>Fita zebrada para dispositivos de canalização de trânsito - fornecimento, implantação e retirada</v>
          </cell>
          <cell r="C5072" t="str">
            <v>m</v>
          </cell>
          <cell r="D5072">
            <v>500</v>
          </cell>
        </row>
        <row r="5073">
          <cell r="A5073">
            <v>5213358</v>
          </cell>
          <cell r="B5073" t="str">
            <v>Laminado elastoplástico para sinalização horizontal - espessura de 1,5 mm - fornecimento e implantação</v>
          </cell>
          <cell r="C5073" t="str">
            <v>m²</v>
          </cell>
          <cell r="D5073">
            <v>25</v>
          </cell>
        </row>
        <row r="5074">
          <cell r="A5074">
            <v>5213848</v>
          </cell>
          <cell r="B5074" t="str">
            <v>Luz de advertência e bateria para dispositivos de sinalização - utilização de 200 ciclos - fornecimento, 01 implantação e 01 retirada diária</v>
          </cell>
          <cell r="C5074" t="str">
            <v>un.dia</v>
          </cell>
          <cell r="D5074">
            <v>1</v>
          </cell>
        </row>
        <row r="5075">
          <cell r="A5075">
            <v>5214012</v>
          </cell>
          <cell r="B5075" t="str">
            <v>Manutenção/recomposição de sinalização - pintura de faixa com tinta acrílica - espessura de 0,4 mm</v>
          </cell>
          <cell r="C5075" t="str">
            <v>m²</v>
          </cell>
          <cell r="D5075">
            <v>177.07</v>
          </cell>
        </row>
        <row r="5076">
          <cell r="A5076">
            <v>5213356</v>
          </cell>
          <cell r="B5076" t="str">
            <v>Manutenção/recomposição de sinalização - pintura de faixa com tinta acrílica - espessura de 0,6 mm</v>
          </cell>
          <cell r="C5076" t="str">
            <v>m²</v>
          </cell>
          <cell r="D5076">
            <v>149.4</v>
          </cell>
        </row>
        <row r="5077">
          <cell r="A5077">
            <v>5214011</v>
          </cell>
          <cell r="B5077" t="str">
            <v>Manutenção/recomposição de sinalização - pintura de faixa com tinta acrílica emulsionada em água - espessura de 0,3 mm</v>
          </cell>
          <cell r="C5077" t="str">
            <v>m²</v>
          </cell>
          <cell r="D5077">
            <v>190.9</v>
          </cell>
        </row>
        <row r="5078">
          <cell r="A5078">
            <v>5213354</v>
          </cell>
          <cell r="B5078" t="str">
            <v>Manutenção/recomposição de sinalização - pintura de faixa com tinta acrílica emulsionada em água - espessura de 0,4 mm</v>
          </cell>
          <cell r="C5078" t="str">
            <v>m²</v>
          </cell>
          <cell r="D5078">
            <v>177.07</v>
          </cell>
        </row>
        <row r="5079">
          <cell r="A5079">
            <v>5213355</v>
          </cell>
          <cell r="B5079" t="str">
            <v>Manutenção/recomposição de sinalização - pintura de faixa com tinta acrílica emulsionada em água - espessura de 0,5 mm</v>
          </cell>
          <cell r="C5079" t="str">
            <v>m²</v>
          </cell>
          <cell r="D5079">
            <v>163.22999999999999</v>
          </cell>
        </row>
        <row r="5080">
          <cell r="A5080">
            <v>5213850</v>
          </cell>
          <cell r="B5080" t="str">
            <v>Operação de sinalização por bandeirola de tecido ou com placa metálica</v>
          </cell>
          <cell r="C5080" t="str">
            <v>h</v>
          </cell>
          <cell r="D5080">
            <v>1</v>
          </cell>
        </row>
        <row r="5081">
          <cell r="A5081">
            <v>5213846</v>
          </cell>
          <cell r="B5081" t="str">
            <v>Painel com seta luminosa montado em chassi de caminhão com prancha</v>
          </cell>
          <cell r="C5081" t="str">
            <v>h</v>
          </cell>
          <cell r="D5081">
            <v>1</v>
          </cell>
        </row>
        <row r="5082">
          <cell r="A5082">
            <v>5213847</v>
          </cell>
          <cell r="B5082" t="str">
            <v>Painel com seta luminosa montado em chassi de caminhão com prancha e amortecedor retrátil</v>
          </cell>
          <cell r="C5082" t="str">
            <v>h</v>
          </cell>
          <cell r="D5082">
            <v>1</v>
          </cell>
        </row>
        <row r="5083">
          <cell r="A5083">
            <v>5213845</v>
          </cell>
          <cell r="B5083" t="str">
            <v>Painel de mensagens variáveis, portátil móvel, LED, com banco fotovoltaico de energia e montado em chassi com engate</v>
          </cell>
          <cell r="C5083" t="str">
            <v>h</v>
          </cell>
          <cell r="D5083">
            <v>1</v>
          </cell>
        </row>
        <row r="5084">
          <cell r="A5084">
            <v>5213412</v>
          </cell>
          <cell r="B5084" t="str">
            <v>Pintura de faixa com plástico a frio bicomponente à base de resinas metacrílicas por dispersão (estrutura)</v>
          </cell>
          <cell r="C5084" t="str">
            <v>m²</v>
          </cell>
          <cell r="D5084">
            <v>60.23</v>
          </cell>
        </row>
        <row r="5085">
          <cell r="A5085">
            <v>5213411</v>
          </cell>
          <cell r="B5085" t="str">
            <v>Pintura de faixa com plástico a frio bicomponente à base de resinas metacrílicas por extrusão (alto relevo)</v>
          </cell>
          <cell r="C5085" t="str">
            <v>m²</v>
          </cell>
          <cell r="D5085">
            <v>60.23</v>
          </cell>
        </row>
        <row r="5086">
          <cell r="A5086">
            <v>5214009</v>
          </cell>
          <cell r="B5086" t="str">
            <v>Pintura de faixa com plástico a frio bicomponente à base de resinas metacrílicas por extrusão (plano) - espessura de 1,5 mm</v>
          </cell>
          <cell r="C5086" t="str">
            <v>m²</v>
          </cell>
          <cell r="D5086">
            <v>60.23</v>
          </cell>
        </row>
        <row r="5087">
          <cell r="A5087">
            <v>5214010</v>
          </cell>
          <cell r="B5087" t="str">
            <v>Pintura de faixa com plástico a frio bicomponente à base de resinas metacrílicas por extrusão (plano) - espessura de 3,0 mm</v>
          </cell>
          <cell r="C5087" t="str">
            <v>m²</v>
          </cell>
          <cell r="D5087">
            <v>60.23</v>
          </cell>
        </row>
        <row r="5088">
          <cell r="A5088">
            <v>5213413</v>
          </cell>
          <cell r="B5088" t="str">
            <v>Pintura de faixa com plástico a frio tricomponente à base de resinas metacrílicas por aspersão - espessura de 0,6 mm</v>
          </cell>
          <cell r="C5088" t="str">
            <v>m²</v>
          </cell>
          <cell r="D5088">
            <v>108.45</v>
          </cell>
        </row>
        <row r="5089">
          <cell r="A5089">
            <v>5213410</v>
          </cell>
          <cell r="B5089" t="str">
            <v>Pintura de faixa com termoplástico em alto relevo tipo I por extrusão - relevo duplo com base</v>
          </cell>
          <cell r="C5089" t="str">
            <v>m²</v>
          </cell>
          <cell r="D5089">
            <v>9.9600000000000009</v>
          </cell>
        </row>
        <row r="5090">
          <cell r="A5090">
            <v>5214004</v>
          </cell>
          <cell r="B5090" t="str">
            <v>Pintura de faixa com termoplástico em alto relevo tipo II por extrusão - relevo simples ranhurado com base</v>
          </cell>
          <cell r="C5090" t="str">
            <v>m²</v>
          </cell>
          <cell r="D5090">
            <v>9.9600000000000009</v>
          </cell>
        </row>
        <row r="5091">
          <cell r="A5091">
            <v>5214005</v>
          </cell>
          <cell r="B5091" t="str">
            <v>Pintura de faixa com termoplástico em alto relevo tipo III por extrusão - relevo simples com base</v>
          </cell>
          <cell r="C5091" t="str">
            <v>m²</v>
          </cell>
          <cell r="D5091">
            <v>9.9600000000000009</v>
          </cell>
        </row>
        <row r="5092">
          <cell r="A5092">
            <v>5214006</v>
          </cell>
          <cell r="B5092" t="str">
            <v>Pintura de faixa com termoplástico em alto relevo tipo IV por extrusão - relevo simples sem base</v>
          </cell>
          <cell r="C5092" t="str">
            <v>m²</v>
          </cell>
          <cell r="D5092">
            <v>9.9600000000000009</v>
          </cell>
        </row>
        <row r="5093">
          <cell r="A5093">
            <v>5214007</v>
          </cell>
          <cell r="B5093" t="str">
            <v>Pintura de faixa com termoplástico em alto relevo tipo V por extrusão - relevo multipontos sem base (gotas)</v>
          </cell>
          <cell r="C5093" t="str">
            <v>m²</v>
          </cell>
          <cell r="D5093">
            <v>9.9600000000000009</v>
          </cell>
        </row>
        <row r="5094">
          <cell r="A5094">
            <v>5214008</v>
          </cell>
          <cell r="B5094" t="str">
            <v>Pintura de faixa com termoplástico em alto relevo tipo VI por extrusão - relevo multipontos sem base (calotas)</v>
          </cell>
          <cell r="C5094" t="str">
            <v>m²</v>
          </cell>
          <cell r="D5094">
            <v>9.9600000000000009</v>
          </cell>
        </row>
        <row r="5095">
          <cell r="A5095">
            <v>5213408</v>
          </cell>
          <cell r="B5095" t="str">
            <v>Pintura de faixa com termoplástico por aspersão - espessura de 1,5 mm</v>
          </cell>
          <cell r="C5095" t="str">
            <v>m²</v>
          </cell>
          <cell r="D5095">
            <v>95.4</v>
          </cell>
        </row>
        <row r="5096">
          <cell r="A5096">
            <v>5213400</v>
          </cell>
          <cell r="B5096" t="str">
            <v>Pintura de faixa com tinta acrílica - espessura de 0,4 mm</v>
          </cell>
          <cell r="C5096" t="str">
            <v>m²</v>
          </cell>
          <cell r="D5096">
            <v>177.07</v>
          </cell>
        </row>
        <row r="5097">
          <cell r="A5097">
            <v>5213401</v>
          </cell>
          <cell r="B5097" t="str">
            <v>Pintura de faixa com tinta acrílica - espessura de 0,6 mm</v>
          </cell>
          <cell r="C5097" t="str">
            <v>m²</v>
          </cell>
          <cell r="D5097">
            <v>149.4</v>
          </cell>
        </row>
        <row r="5098">
          <cell r="A5098">
            <v>5214001</v>
          </cell>
          <cell r="B5098" t="str">
            <v>Pintura de faixa com tinta acrílica emulsionada em água - espessura de 0,3 mm</v>
          </cell>
          <cell r="C5098" t="str">
            <v>m²</v>
          </cell>
          <cell r="D5098">
            <v>190.9</v>
          </cell>
        </row>
        <row r="5099">
          <cell r="A5099">
            <v>5213402</v>
          </cell>
          <cell r="B5099" t="str">
            <v>Pintura de faixa com tinta acrílica emulsionada em água - espessura de 0,4 mm</v>
          </cell>
          <cell r="C5099" t="str">
            <v>m²</v>
          </cell>
          <cell r="D5099">
            <v>177.07</v>
          </cell>
        </row>
        <row r="5100">
          <cell r="A5100">
            <v>5213403</v>
          </cell>
          <cell r="B5100" t="str">
            <v>Pintura de faixa com tinta acrílica emulsionada em água - espessura de 0,5 mm</v>
          </cell>
          <cell r="C5100" t="str">
            <v>m²</v>
          </cell>
          <cell r="D5100">
            <v>163.22999999999999</v>
          </cell>
        </row>
        <row r="5101">
          <cell r="A5101">
            <v>5214003</v>
          </cell>
          <cell r="B5101" t="str">
            <v>Pintura de setas e zebrados com termoplástico por aspersão - espessura de 1,5 mm</v>
          </cell>
          <cell r="C5101" t="str">
            <v>m²</v>
          </cell>
          <cell r="D5101">
            <v>39.520000000000003</v>
          </cell>
        </row>
        <row r="5102">
          <cell r="A5102">
            <v>5213409</v>
          </cell>
          <cell r="B5102" t="str">
            <v>Pintura de setas e zebrados com termoplástico por extrusão - espessura de 3,0 mm</v>
          </cell>
          <cell r="C5102" t="str">
            <v>m²</v>
          </cell>
          <cell r="D5102">
            <v>39.520000000000003</v>
          </cell>
        </row>
        <row r="5103">
          <cell r="A5103">
            <v>5213404</v>
          </cell>
          <cell r="B5103" t="str">
            <v>Pintura de setas e zebrados com tinta acrílica - espessura de 0,4 mm</v>
          </cell>
          <cell r="C5103" t="str">
            <v>m²</v>
          </cell>
          <cell r="D5103">
            <v>30.18</v>
          </cell>
        </row>
        <row r="5104">
          <cell r="A5104">
            <v>5213405</v>
          </cell>
          <cell r="B5104" t="str">
            <v>Pintura de setas e zebrados com tinta acrílica - espessura de 0,6 mm</v>
          </cell>
          <cell r="C5104" t="str">
            <v>m²</v>
          </cell>
          <cell r="D5104">
            <v>30.18</v>
          </cell>
        </row>
        <row r="5105">
          <cell r="A5105">
            <v>5214002</v>
          </cell>
          <cell r="B5105" t="str">
            <v>Pintura de setas e zebrados com tinta acrílica emulsionada em água - espessura de 0,3 mm</v>
          </cell>
          <cell r="C5105" t="str">
            <v>m²</v>
          </cell>
          <cell r="D5105">
            <v>30.18</v>
          </cell>
        </row>
        <row r="5106">
          <cell r="A5106">
            <v>5213406</v>
          </cell>
          <cell r="B5106" t="str">
            <v>Pintura de setas e zebrados com tinta acrílica emulsionada em água - espessura de 0,4 mm</v>
          </cell>
          <cell r="C5106" t="str">
            <v>m²</v>
          </cell>
          <cell r="D5106">
            <v>30.18</v>
          </cell>
        </row>
        <row r="5107">
          <cell r="A5107">
            <v>5213407</v>
          </cell>
          <cell r="B5107" t="str">
            <v>Pintura de setas e zebrados com tinta acrílica emulsionada em água - espessura de 0,5 mm</v>
          </cell>
          <cell r="C5107" t="str">
            <v>m²</v>
          </cell>
          <cell r="D5107">
            <v>30.18</v>
          </cell>
        </row>
        <row r="5108">
          <cell r="A5108">
            <v>5212552</v>
          </cell>
          <cell r="B5108" t="str">
            <v>Pintura eletrostática a pó com tinta poliéster em chapa de aço</v>
          </cell>
          <cell r="C5108" t="str">
            <v>m²</v>
          </cell>
          <cell r="D5108">
            <v>19.149999999999999</v>
          </cell>
        </row>
        <row r="5109">
          <cell r="A5109">
            <v>5213464</v>
          </cell>
          <cell r="B5109" t="str">
            <v>Placa de advertência em aço, lado de 0,60 m - película retrorrefletiva tipo I + SI - fornecimento e implantação</v>
          </cell>
          <cell r="C5109" t="str">
            <v>un</v>
          </cell>
          <cell r="D5109">
            <v>3</v>
          </cell>
        </row>
        <row r="5110">
          <cell r="A5110">
            <v>5213465</v>
          </cell>
          <cell r="B5110" t="str">
            <v>Placa de advertência em aço, lado de 0,80 m - película retrorrefletiva tipo I + SI - fornecimento e implantação</v>
          </cell>
          <cell r="C5110" t="str">
            <v>un</v>
          </cell>
          <cell r="D5110">
            <v>3</v>
          </cell>
        </row>
        <row r="5111">
          <cell r="A5111">
            <v>5213466</v>
          </cell>
          <cell r="B5111" t="str">
            <v>Placa de advertência em aço, lado de 1,00 m - película retrorrefletiva tipo I + SI - fornecimento e implantação</v>
          </cell>
          <cell r="C5111" t="str">
            <v>un</v>
          </cell>
          <cell r="D5111">
            <v>3</v>
          </cell>
        </row>
        <row r="5112">
          <cell r="A5112">
            <v>5213467</v>
          </cell>
          <cell r="B5112" t="str">
            <v>Placa de advertência em aço, lado de 1,20 m - película retrorrefletiva tipo III + SI - fornecimento e implantação</v>
          </cell>
          <cell r="C5112" t="str">
            <v>un</v>
          </cell>
          <cell r="D5112">
            <v>3</v>
          </cell>
        </row>
        <row r="5113">
          <cell r="A5113">
            <v>5213468</v>
          </cell>
          <cell r="B5113" t="str">
            <v>Placa de advertência em fibra, lado de 0,60 m - película retrorrefletiva tipo I + SI - fornecimento e implantação</v>
          </cell>
          <cell r="C5113" t="str">
            <v>un</v>
          </cell>
          <cell r="D5113">
            <v>3</v>
          </cell>
        </row>
        <row r="5114">
          <cell r="A5114">
            <v>5213469</v>
          </cell>
          <cell r="B5114" t="str">
            <v>Placa de advertência em fibra, lado de 0,80 m - película retrorrefletiva tipo I + SI - fornecimento e implantação</v>
          </cell>
          <cell r="C5114" t="str">
            <v>un</v>
          </cell>
          <cell r="D5114">
            <v>3</v>
          </cell>
        </row>
        <row r="5115">
          <cell r="A5115">
            <v>5213470</v>
          </cell>
          <cell r="B5115" t="str">
            <v>Placa de advertência em fibra, lado de 1,00 m - película retrorrefletiva tipo I + SI - fornecimento e implantação</v>
          </cell>
          <cell r="C5115" t="str">
            <v>un</v>
          </cell>
          <cell r="D5115">
            <v>3</v>
          </cell>
        </row>
        <row r="5116">
          <cell r="A5116">
            <v>5213471</v>
          </cell>
          <cell r="B5116" t="str">
            <v>Placa de advertência em fibra, lado de 1,20 m - película retrorrefletiva tipo III + SI - fornecimento e implantação</v>
          </cell>
          <cell r="C5116" t="str">
            <v>un</v>
          </cell>
          <cell r="D5116">
            <v>3</v>
          </cell>
        </row>
        <row r="5117">
          <cell r="A5117">
            <v>5212560</v>
          </cell>
          <cell r="B5117" t="str">
            <v>Placa de advertência para sinalização de obras montada em suporte metálico móvel, lado 1,00 m - utilização de 600 ciclos - fornecimento, 01 implantação e 01 retirada diária</v>
          </cell>
          <cell r="C5117" t="str">
            <v>un.dia</v>
          </cell>
          <cell r="D5117">
            <v>1</v>
          </cell>
        </row>
        <row r="5118">
          <cell r="A5118">
            <v>5213472</v>
          </cell>
          <cell r="B5118" t="str">
            <v>Placa de marco quilométrico em aço - 0,60 x 0,865 m - película retrorrefletiva tipo I + I - fornecimento e implantação</v>
          </cell>
          <cell r="C5118" t="str">
            <v>un</v>
          </cell>
          <cell r="D5118">
            <v>3</v>
          </cell>
        </row>
        <row r="5119">
          <cell r="A5119">
            <v>5213473</v>
          </cell>
          <cell r="B5119" t="str">
            <v>Placa de marco quilométrico em aço - 0,70 x 1,00 m - película retrorrefletiva tipo I + III - fornecimento e implantação</v>
          </cell>
          <cell r="C5119" t="str">
            <v>un</v>
          </cell>
          <cell r="D5119">
            <v>3</v>
          </cell>
        </row>
        <row r="5120">
          <cell r="A5120">
            <v>5213474</v>
          </cell>
          <cell r="B5120" t="str">
            <v>Placa de marco quilométrico em fibra - 0,60 x 0,865 m - película retrorrefletiva tipo I + I - fornecimento e implantação</v>
          </cell>
          <cell r="C5120" t="str">
            <v>un</v>
          </cell>
          <cell r="D5120">
            <v>3</v>
          </cell>
        </row>
        <row r="5121">
          <cell r="A5121">
            <v>5213475</v>
          </cell>
          <cell r="B5121" t="str">
            <v>Placa de marco quilométrico em fibra - 0,70 x 1,00 m - película retrorrefletiva tipo I + III - fornecimento e implantação</v>
          </cell>
          <cell r="C5121" t="str">
            <v>un</v>
          </cell>
          <cell r="D5121">
            <v>3</v>
          </cell>
        </row>
        <row r="5122">
          <cell r="A5122">
            <v>5213440</v>
          </cell>
          <cell r="B5122" t="str">
            <v>Placa de regulamentação em aço D = 0,60 m - película retrorrefletiva tipo I + SI - fornecimento e implantação</v>
          </cell>
          <cell r="C5122" t="str">
            <v>un</v>
          </cell>
          <cell r="D5122">
            <v>3</v>
          </cell>
        </row>
        <row r="5123">
          <cell r="A5123">
            <v>5213441</v>
          </cell>
          <cell r="B5123" t="str">
            <v>Placa de regulamentação em aço D = 0,80 m - película retrorrefletiva tipo I + SI - fornecimento e implantação</v>
          </cell>
          <cell r="C5123" t="str">
            <v>un</v>
          </cell>
          <cell r="D5123">
            <v>3</v>
          </cell>
        </row>
        <row r="5124">
          <cell r="A5124">
            <v>5213442</v>
          </cell>
          <cell r="B5124" t="str">
            <v>Placa de regulamentação em aço D = 1,00 m - película retrorrefletiva tipo I + SI - fornecimento e implantação</v>
          </cell>
          <cell r="C5124" t="str">
            <v>un</v>
          </cell>
          <cell r="D5124">
            <v>3</v>
          </cell>
        </row>
        <row r="5125">
          <cell r="A5125">
            <v>5213443</v>
          </cell>
          <cell r="B5125" t="str">
            <v>Placa de regulamentação em aço D = 1,20 m - película retrorrefletiva tipo III + SI - fornecimento e implantação</v>
          </cell>
          <cell r="C5125" t="str">
            <v>un</v>
          </cell>
          <cell r="D5125">
            <v>3</v>
          </cell>
        </row>
        <row r="5126">
          <cell r="A5126">
            <v>5213444</v>
          </cell>
          <cell r="B5126" t="str">
            <v>Placa de regulamentação em aço, R1 lado 0,248 m - película retrorrefletiva tipo I + SI - fornecimento e implantação</v>
          </cell>
          <cell r="C5126" t="str">
            <v>un</v>
          </cell>
          <cell r="D5126">
            <v>3</v>
          </cell>
        </row>
        <row r="5127">
          <cell r="A5127">
            <v>5213445</v>
          </cell>
          <cell r="B5127" t="str">
            <v>Placa de regulamentação em aço, R1 lado 0,331 m - película retrorrefletiva tipo I + SI - fornecimento e implantação</v>
          </cell>
          <cell r="C5127" t="str">
            <v>un</v>
          </cell>
          <cell r="D5127">
            <v>3</v>
          </cell>
        </row>
        <row r="5128">
          <cell r="A5128">
            <v>5213446</v>
          </cell>
          <cell r="B5128" t="str">
            <v>Placa de regulamentação em aço, R1 lado 0,414 m - película retrorrefletiva tipo I + SI - fornecimento e implantação</v>
          </cell>
          <cell r="C5128" t="str">
            <v>un</v>
          </cell>
          <cell r="D5128">
            <v>3</v>
          </cell>
        </row>
        <row r="5129">
          <cell r="A5129">
            <v>5213447</v>
          </cell>
          <cell r="B5129" t="str">
            <v>Placa de regulamentação em aço, R1 lado 0,497 m - película retrorrefletiva tipo III + SI - fornecimento e implantação</v>
          </cell>
          <cell r="C5129" t="str">
            <v>un</v>
          </cell>
          <cell r="D5129">
            <v>3</v>
          </cell>
        </row>
        <row r="5130">
          <cell r="A5130">
            <v>5213448</v>
          </cell>
          <cell r="B5130" t="str">
            <v>Placa de regulamentação em aço, R2 lado 0,60 m - película retrorrefletiva tipo I + SI - fornecimento e implantação</v>
          </cell>
          <cell r="C5130" t="str">
            <v>un</v>
          </cell>
          <cell r="D5130">
            <v>3</v>
          </cell>
        </row>
        <row r="5131">
          <cell r="A5131">
            <v>5213449</v>
          </cell>
          <cell r="B5131" t="str">
            <v>Placa de regulamentação em aço, R2 lado 0,80 m - película retrorrefletiva tipo I + SI - fornecimento e implantação</v>
          </cell>
          <cell r="C5131" t="str">
            <v>un</v>
          </cell>
          <cell r="D5131">
            <v>3</v>
          </cell>
        </row>
        <row r="5132">
          <cell r="A5132">
            <v>5213450</v>
          </cell>
          <cell r="B5132" t="str">
            <v>Placa de regulamentação em aço, R2 lado 1,00 m - película retrorrefletiva tipo I + SI - fornecimento e implantação</v>
          </cell>
          <cell r="C5132" t="str">
            <v>un</v>
          </cell>
          <cell r="D5132">
            <v>3</v>
          </cell>
        </row>
        <row r="5133">
          <cell r="A5133">
            <v>5213451</v>
          </cell>
          <cell r="B5133" t="str">
            <v>Placa de regulamentação em aço, R2 lado 1,20 m - película retrorrefletiva tipo III + SI - fornecimento e implantação</v>
          </cell>
          <cell r="C5133" t="str">
            <v>un</v>
          </cell>
          <cell r="D5133">
            <v>3</v>
          </cell>
        </row>
        <row r="5134">
          <cell r="A5134">
            <v>5213452</v>
          </cell>
          <cell r="B5134" t="str">
            <v>Placa de regulamentação em fibra, D = 0,60 m - película retrorrefletiva tipo I + SI - fornecimento e implantação</v>
          </cell>
          <cell r="C5134" t="str">
            <v>un</v>
          </cell>
          <cell r="D5134">
            <v>3</v>
          </cell>
        </row>
        <row r="5135">
          <cell r="A5135">
            <v>5213453</v>
          </cell>
          <cell r="B5135" t="str">
            <v>Placa de regulamentação em fibra, D = 0,80 m - película retrorrefletiva tipo I + SI - fornecimento e implantação</v>
          </cell>
          <cell r="C5135" t="str">
            <v>un</v>
          </cell>
          <cell r="D5135">
            <v>3</v>
          </cell>
        </row>
        <row r="5136">
          <cell r="A5136">
            <v>5213454</v>
          </cell>
          <cell r="B5136" t="str">
            <v>Placa de regulamentação em fibra, D = 1,00 m - película retrorrefletiva tipo I + SI - fornecimento e implantação</v>
          </cell>
          <cell r="C5136" t="str">
            <v>un</v>
          </cell>
          <cell r="D5136">
            <v>3</v>
          </cell>
        </row>
        <row r="5137">
          <cell r="A5137">
            <v>5213455</v>
          </cell>
          <cell r="B5137" t="str">
            <v>Placa de regulamentação em fibra, D = 1,20 m - película retrorrefletiva tipo III + SI - fornecimento e implantação</v>
          </cell>
          <cell r="C5137" t="str">
            <v>un</v>
          </cell>
          <cell r="D5137">
            <v>3</v>
          </cell>
        </row>
        <row r="5138">
          <cell r="A5138">
            <v>5213456</v>
          </cell>
          <cell r="B5138" t="str">
            <v>Placa de regulamentação em fibra, R1 lado 0,248 m - película retrorrefletiva tipo I + SI - fornecimento e implantação</v>
          </cell>
          <cell r="C5138" t="str">
            <v>un</v>
          </cell>
          <cell r="D5138">
            <v>3</v>
          </cell>
        </row>
        <row r="5139">
          <cell r="A5139">
            <v>5213457</v>
          </cell>
          <cell r="B5139" t="str">
            <v>Placa de regulamentação em fibra, R1 lado 0,331 m - película retrorrefletiva tipo I + SI - fornecimento e implantação</v>
          </cell>
          <cell r="C5139" t="str">
            <v>un</v>
          </cell>
          <cell r="D5139">
            <v>3</v>
          </cell>
        </row>
        <row r="5140">
          <cell r="A5140">
            <v>5213458</v>
          </cell>
          <cell r="B5140" t="str">
            <v>Placa de regulamentação em fibra, R1 lado 0,414 m - película retrorrefletiva tipo I + SI - fornecimento e implantação</v>
          </cell>
          <cell r="C5140" t="str">
            <v>un</v>
          </cell>
          <cell r="D5140">
            <v>3</v>
          </cell>
        </row>
        <row r="5141">
          <cell r="A5141">
            <v>5213459</v>
          </cell>
          <cell r="B5141" t="str">
            <v>Placa de regulamentação em fibra, R1 lado 0,497 m - película retrorrefletiva tipo III + SI - fornecimento e implantação</v>
          </cell>
          <cell r="C5141" t="str">
            <v>un</v>
          </cell>
          <cell r="D5141">
            <v>3</v>
          </cell>
        </row>
        <row r="5142">
          <cell r="A5142">
            <v>5213460</v>
          </cell>
          <cell r="B5142" t="str">
            <v>Placa de regulamentação em fibra, R2 lado 0,60 m - película retrorrefletiva tipo I + SI - fornecimento e implantação</v>
          </cell>
          <cell r="C5142" t="str">
            <v>un</v>
          </cell>
          <cell r="D5142">
            <v>3</v>
          </cell>
        </row>
        <row r="5143">
          <cell r="A5143">
            <v>5213461</v>
          </cell>
          <cell r="B5143" t="str">
            <v>Placa de regulamentação em fibra, R2 lado 0,80 m - película retrorrefletiva tipo I + SI - fornecimento e implantação</v>
          </cell>
          <cell r="C5143" t="str">
            <v>un</v>
          </cell>
          <cell r="D5143">
            <v>3</v>
          </cell>
        </row>
        <row r="5144">
          <cell r="A5144">
            <v>5213462</v>
          </cell>
          <cell r="B5144" t="str">
            <v>Placa de regulamentação em fibra, R2 lado 1,00 m - película retrorrefletiva tipo I + SI - fornecimento e implantação</v>
          </cell>
          <cell r="C5144" t="str">
            <v>un</v>
          </cell>
          <cell r="D5144">
            <v>3</v>
          </cell>
        </row>
        <row r="5145">
          <cell r="A5145">
            <v>5213463</v>
          </cell>
          <cell r="B5145" t="str">
            <v>Placa de regulamentação em fibra, R2 lado 1,20 m - película retrorrefletiva tipo I + SI - fornecimento e implantação</v>
          </cell>
          <cell r="C5145" t="str">
            <v>un</v>
          </cell>
          <cell r="D5145">
            <v>3</v>
          </cell>
        </row>
        <row r="5146">
          <cell r="A5146">
            <v>5212557</v>
          </cell>
          <cell r="B5146" t="str">
            <v>Placa de regulamentação para sinalização de obras montada em suporte metálico móvel - D = 1,00 m - utilização de 600 ciclos - fornecimento, 01 implantação e 01 retirada diária</v>
          </cell>
          <cell r="C5146" t="str">
            <v>un.dia</v>
          </cell>
          <cell r="D5146">
            <v>1</v>
          </cell>
        </row>
        <row r="5147">
          <cell r="A5147">
            <v>5212558</v>
          </cell>
          <cell r="B5147" t="str">
            <v>Placa de regulamentação para sinalização de obras montada em suporte metálico móvel, R1 lado 0,414 m - utilização de 600 ciclos - fornecimento, 01 implantação e 01 retirada diária</v>
          </cell>
          <cell r="C5147" t="str">
            <v>un.dia</v>
          </cell>
          <cell r="D5147">
            <v>1</v>
          </cell>
        </row>
        <row r="5148">
          <cell r="A5148">
            <v>5212559</v>
          </cell>
          <cell r="B5148" t="str">
            <v>Placa de regulamentação para sinalização de obras montada em suporte metálico móvel, R2 lado 1,00 m - utilização de 600 ciclos - fornecimento, 01 implantação e 01 retirada diária</v>
          </cell>
          <cell r="C5148" t="str">
            <v>un.dia</v>
          </cell>
          <cell r="D5148">
            <v>1</v>
          </cell>
        </row>
        <row r="5149">
          <cell r="A5149">
            <v>5213477</v>
          </cell>
          <cell r="B5149" t="str">
            <v>Placa delineador em aço - 0,30 x 0,90 m - película retrorrefletiva tipo I + IV - fornecimento e implantação</v>
          </cell>
          <cell r="C5149" t="str">
            <v>un</v>
          </cell>
          <cell r="D5149">
            <v>3</v>
          </cell>
        </row>
        <row r="5150">
          <cell r="A5150">
            <v>5213476</v>
          </cell>
          <cell r="B5150" t="str">
            <v>Placa delineador em aço - 0,50 x 0,60 m - película retrorrefletiva tipo I + IV - fornecimento e implantação</v>
          </cell>
          <cell r="C5150" t="str">
            <v>un</v>
          </cell>
          <cell r="D5150">
            <v>3</v>
          </cell>
        </row>
        <row r="5151">
          <cell r="A5151">
            <v>5213479</v>
          </cell>
          <cell r="B5151" t="str">
            <v>Placa delineador em fibra - 0,30 x 0,90 m - película retrorrefletiva tipo I + IV - fornecimento e implantação</v>
          </cell>
          <cell r="C5151" t="str">
            <v>un</v>
          </cell>
          <cell r="D5151">
            <v>3</v>
          </cell>
        </row>
        <row r="5152">
          <cell r="A5152">
            <v>5213478</v>
          </cell>
          <cell r="B5152" t="str">
            <v>Placa delineador em fibra - 0,50 x 0,60 m - película retrorrefletiva tipo I + IV - fornecimento e implantação</v>
          </cell>
          <cell r="C5152" t="str">
            <v>un</v>
          </cell>
          <cell r="D5152">
            <v>3</v>
          </cell>
        </row>
        <row r="5153">
          <cell r="A5153">
            <v>5213489</v>
          </cell>
          <cell r="B5153" t="str">
            <v>Placa em aço - 2,00 x 1,00 m - película retrorrefletiva tipo I + I - fornecimento e implantação</v>
          </cell>
          <cell r="C5153" t="str">
            <v>un</v>
          </cell>
          <cell r="D5153">
            <v>2</v>
          </cell>
        </row>
        <row r="5154">
          <cell r="A5154">
            <v>5213498</v>
          </cell>
          <cell r="B5154" t="str">
            <v>Placa em aço - 2,00 x 1,00 m - película retrorrefletiva tipo I + III - fornecimento e implantação</v>
          </cell>
          <cell r="C5154" t="str">
            <v>un</v>
          </cell>
          <cell r="D5154">
            <v>2</v>
          </cell>
        </row>
        <row r="5155">
          <cell r="A5155">
            <v>5213365</v>
          </cell>
          <cell r="B5155" t="str">
            <v>Placa em aço - 2,00 x 1,00 m - película retrorrefletiva tipo I + X - fornecimento e implantação</v>
          </cell>
          <cell r="C5155" t="str">
            <v>un</v>
          </cell>
          <cell r="D5155">
            <v>2</v>
          </cell>
        </row>
        <row r="5156">
          <cell r="A5156">
            <v>5213507</v>
          </cell>
          <cell r="B5156" t="str">
            <v>Placa em aço - 2,00 x 1,00 m - película retrorrefletiva tipo III + III - fornecimento e implantação</v>
          </cell>
          <cell r="C5156" t="str">
            <v>un</v>
          </cell>
          <cell r="D5156">
            <v>2</v>
          </cell>
        </row>
        <row r="5157">
          <cell r="A5157">
            <v>5213372</v>
          </cell>
          <cell r="B5157" t="str">
            <v>Placa em aço - 2,00 x 1,00 m - película retrorrefletiva tipo III + X - fornecimento e implantação</v>
          </cell>
          <cell r="C5157" t="str">
            <v>un</v>
          </cell>
          <cell r="D5157">
            <v>2</v>
          </cell>
        </row>
        <row r="5158">
          <cell r="A5158">
            <v>5213490</v>
          </cell>
          <cell r="B5158" t="str">
            <v>Placa em aço - 3,00 x 1,50 m - película retrorrefletiva tipo I + I - fornecimento e implantação</v>
          </cell>
          <cell r="C5158" t="str">
            <v>un</v>
          </cell>
          <cell r="D5158">
            <v>2</v>
          </cell>
        </row>
        <row r="5159">
          <cell r="A5159">
            <v>5213499</v>
          </cell>
          <cell r="B5159" t="str">
            <v>Placa em aço - 3,00 x 1,50 m - película retrorrefletiva tipo I + III - fornecimento e implantação</v>
          </cell>
          <cell r="C5159" t="str">
            <v>un</v>
          </cell>
          <cell r="D5159">
            <v>2</v>
          </cell>
        </row>
        <row r="5160">
          <cell r="A5160">
            <v>5213366</v>
          </cell>
          <cell r="B5160" t="str">
            <v>Placa em aço - 3,00 x 1,50 m - película retrorrefletiva tipo I + X - fornecimento e implantação</v>
          </cell>
          <cell r="C5160" t="str">
            <v>un</v>
          </cell>
          <cell r="D5160">
            <v>2</v>
          </cell>
        </row>
        <row r="5161">
          <cell r="A5161">
            <v>5213508</v>
          </cell>
          <cell r="B5161" t="str">
            <v>Placa em aço - 3,00 x 1,50 m - película retrorrefletiva tipo III + III - fornecimento e implantação</v>
          </cell>
          <cell r="C5161" t="str">
            <v>un</v>
          </cell>
          <cell r="D5161">
            <v>2</v>
          </cell>
        </row>
        <row r="5162">
          <cell r="A5162">
            <v>5213373</v>
          </cell>
          <cell r="B5162" t="str">
            <v>Placa em aço - 3,00 x 1,50 m - película retrorrefletiva tipo III + X - fornecimento e implantação</v>
          </cell>
          <cell r="C5162" t="str">
            <v>un</v>
          </cell>
          <cell r="D5162">
            <v>2</v>
          </cell>
        </row>
        <row r="5163">
          <cell r="A5163">
            <v>5213491</v>
          </cell>
          <cell r="B5163" t="str">
            <v>Placa em aço - 3,00 x 2,00 m - película retrorrefletiva tipo I + I - fornecimento e implantação</v>
          </cell>
          <cell r="C5163" t="str">
            <v>un</v>
          </cell>
          <cell r="D5163">
            <v>2</v>
          </cell>
        </row>
        <row r="5164">
          <cell r="A5164">
            <v>5213500</v>
          </cell>
          <cell r="B5164" t="str">
            <v>Placa em aço - 3,00 x 2,00 m - película retrorrefletiva tipo I + III - fornecimento e implantação</v>
          </cell>
          <cell r="C5164" t="str">
            <v>un</v>
          </cell>
          <cell r="D5164">
            <v>2</v>
          </cell>
        </row>
        <row r="5165">
          <cell r="A5165">
            <v>5213369</v>
          </cell>
          <cell r="B5165" t="str">
            <v>Placa em aço - 3,00 x 2,00 m - película retrorrefletiva tipo I + X - fornecimento e implantação</v>
          </cell>
          <cell r="C5165" t="str">
            <v>un</v>
          </cell>
          <cell r="D5165">
            <v>2</v>
          </cell>
        </row>
        <row r="5166">
          <cell r="A5166">
            <v>5213509</v>
          </cell>
          <cell r="B5166" t="str">
            <v>Placa em aço - 3,00 x 2,00 m - película retrorrefletiva tipo III + III - fornecimento e implantação</v>
          </cell>
          <cell r="C5166" t="str">
            <v>un</v>
          </cell>
          <cell r="D5166">
            <v>2</v>
          </cell>
        </row>
        <row r="5167">
          <cell r="A5167">
            <v>5213374</v>
          </cell>
          <cell r="B5167" t="str">
            <v>Placa em aço - 3,00 x 2,00 m - película retrorrefletiva tipo III + X - fornecimento e implantação</v>
          </cell>
          <cell r="C5167" t="str">
            <v>un</v>
          </cell>
          <cell r="D5167">
            <v>2</v>
          </cell>
        </row>
        <row r="5168">
          <cell r="A5168">
            <v>5213492</v>
          </cell>
          <cell r="B5168" t="str">
            <v>Placa em aço - 4,00 x 2,00 m - película retrorrefletiva tipo I + I - fornecimento e implantação</v>
          </cell>
          <cell r="C5168" t="str">
            <v>un</v>
          </cell>
          <cell r="D5168">
            <v>1</v>
          </cell>
        </row>
        <row r="5169">
          <cell r="A5169">
            <v>5213501</v>
          </cell>
          <cell r="B5169" t="str">
            <v>Placa em aço - 4,00 x 2,00 m - película retrorrefletiva tipo I + III - fornecimento e implantação</v>
          </cell>
          <cell r="C5169" t="str">
            <v>un</v>
          </cell>
          <cell r="D5169">
            <v>1</v>
          </cell>
        </row>
        <row r="5170">
          <cell r="A5170">
            <v>5213370</v>
          </cell>
          <cell r="B5170" t="str">
            <v>Placa em aço - 4,00 x 2,00 m - película retrorrefletiva tipo I + X - fornecimento e implantação</v>
          </cell>
          <cell r="C5170" t="str">
            <v>un</v>
          </cell>
          <cell r="D5170">
            <v>1</v>
          </cell>
        </row>
        <row r="5171">
          <cell r="A5171">
            <v>5213510</v>
          </cell>
          <cell r="B5171" t="str">
            <v>Placa em aço - 4,00 x 2,00 m - película retrorrefletiva tipo III + III - fornecimento e implantação</v>
          </cell>
          <cell r="C5171" t="str">
            <v>un</v>
          </cell>
          <cell r="D5171">
            <v>1</v>
          </cell>
        </row>
        <row r="5172">
          <cell r="A5172">
            <v>5213375</v>
          </cell>
          <cell r="B5172" t="str">
            <v>Placa em aço - 4,00 x 2,00 m - película retrorrefletiva tipo III + X - fornecimento e implantação</v>
          </cell>
          <cell r="C5172" t="str">
            <v>un</v>
          </cell>
          <cell r="D5172">
            <v>1</v>
          </cell>
        </row>
        <row r="5173">
          <cell r="A5173">
            <v>5213494</v>
          </cell>
          <cell r="B5173" t="str">
            <v>Placa em aço - 4,00 x 3,00 m - película retrorrefletiva tipo I + I - fornecimento e implantação</v>
          </cell>
          <cell r="C5173" t="str">
            <v>un</v>
          </cell>
          <cell r="D5173">
            <v>1</v>
          </cell>
        </row>
        <row r="5174">
          <cell r="A5174">
            <v>5213503</v>
          </cell>
          <cell r="B5174" t="str">
            <v>Placa em aço - 4,00 x 3,00 m - película retrorrefletiva tipo I + III - fornecimento e implantação</v>
          </cell>
          <cell r="C5174" t="str">
            <v>un</v>
          </cell>
          <cell r="D5174">
            <v>1</v>
          </cell>
        </row>
        <row r="5175">
          <cell r="A5175">
            <v>5213371</v>
          </cell>
          <cell r="B5175" t="str">
            <v>Placa em aço - 4,00 x 3,00 m - película retrorrefletiva tipo I + X - fornecimento e implantação</v>
          </cell>
          <cell r="C5175" t="str">
            <v>un</v>
          </cell>
          <cell r="D5175">
            <v>1</v>
          </cell>
        </row>
        <row r="5176">
          <cell r="A5176">
            <v>5213512</v>
          </cell>
          <cell r="B5176" t="str">
            <v>Placa em aço - 4,00 x 3,00 m - película retrorrefletiva tipo III + III - fornecimento e implantação</v>
          </cell>
          <cell r="C5176" t="str">
            <v>un</v>
          </cell>
          <cell r="D5176">
            <v>1</v>
          </cell>
        </row>
        <row r="5177">
          <cell r="A5177">
            <v>5213376</v>
          </cell>
          <cell r="B5177" t="str">
            <v>Placa em aço - 4,00 x 3,00 m - película retrorrefletiva tipo III + X - fornecimento e implantação</v>
          </cell>
          <cell r="C5177" t="str">
            <v>un</v>
          </cell>
          <cell r="D5177">
            <v>1</v>
          </cell>
        </row>
        <row r="5178">
          <cell r="A5178">
            <v>5213377</v>
          </cell>
          <cell r="B5178" t="str">
            <v>Placa em aço - película I + I - chapa recuperada - fornecimento e implantação</v>
          </cell>
          <cell r="C5178" t="str">
            <v>m²</v>
          </cell>
          <cell r="D5178">
            <v>3</v>
          </cell>
        </row>
        <row r="5179">
          <cell r="A5179">
            <v>5213570</v>
          </cell>
          <cell r="B5179" t="str">
            <v>Placa em aço - película I + I - fornecimento e implantação</v>
          </cell>
          <cell r="C5179" t="str">
            <v>m²</v>
          </cell>
          <cell r="D5179">
            <v>3</v>
          </cell>
        </row>
        <row r="5180">
          <cell r="A5180">
            <v>5213378</v>
          </cell>
          <cell r="B5180" t="str">
            <v>Placa em aço - película I + III - chapa recuperada - fornecimento e implantação</v>
          </cell>
          <cell r="C5180" t="str">
            <v>m²</v>
          </cell>
          <cell r="D5180">
            <v>3</v>
          </cell>
        </row>
        <row r="5181">
          <cell r="A5181">
            <v>5213571</v>
          </cell>
          <cell r="B5181" t="str">
            <v>Placa em aço - película I + III - fornecimento e implantação</v>
          </cell>
          <cell r="C5181" t="str">
            <v>m²</v>
          </cell>
          <cell r="D5181">
            <v>3</v>
          </cell>
        </row>
        <row r="5182">
          <cell r="A5182">
            <v>5213379</v>
          </cell>
          <cell r="B5182" t="str">
            <v>Placa em aço - película III + III - chapa recuperada - fornecimento e implantação</v>
          </cell>
          <cell r="C5182" t="str">
            <v>m²</v>
          </cell>
          <cell r="D5182">
            <v>3</v>
          </cell>
        </row>
        <row r="5183">
          <cell r="A5183">
            <v>5213572</v>
          </cell>
          <cell r="B5183" t="str">
            <v>Placa em aço - película III + III - fornecimento e implantação</v>
          </cell>
          <cell r="C5183" t="str">
            <v>m²</v>
          </cell>
          <cell r="D5183">
            <v>3</v>
          </cell>
        </row>
        <row r="5184">
          <cell r="A5184">
            <v>5212553</v>
          </cell>
          <cell r="B5184" t="str">
            <v>Placa em aço nº 16 galvanizado com película retrorrefletiva tipo I + I - chapa recuperada - confecção</v>
          </cell>
          <cell r="C5184" t="str">
            <v>m²</v>
          </cell>
          <cell r="D5184">
            <v>7</v>
          </cell>
        </row>
        <row r="5185">
          <cell r="A5185">
            <v>5213416</v>
          </cell>
          <cell r="B5185" t="str">
            <v>Placa em aço nº 16 galvanizado com película retrorrefletiva tipo I + I - confecção</v>
          </cell>
          <cell r="C5185" t="str">
            <v>m²</v>
          </cell>
          <cell r="D5185">
            <v>4</v>
          </cell>
        </row>
        <row r="5186">
          <cell r="A5186">
            <v>5212554</v>
          </cell>
          <cell r="B5186" t="str">
            <v>Placa em aço nº 16 galvanizado com película retrorrefletiva tipo I + III - chapa recuperada - confecção</v>
          </cell>
          <cell r="C5186" t="str">
            <v>m²</v>
          </cell>
          <cell r="D5186">
            <v>7</v>
          </cell>
        </row>
        <row r="5187">
          <cell r="A5187">
            <v>5213417</v>
          </cell>
          <cell r="B5187" t="str">
            <v>Placa em aço nº 16 galvanizado com película retrorrefletiva tipo I + III - confecção</v>
          </cell>
          <cell r="C5187" t="str">
            <v>m²</v>
          </cell>
          <cell r="D5187">
            <v>4</v>
          </cell>
        </row>
        <row r="5188">
          <cell r="A5188">
            <v>5213421</v>
          </cell>
          <cell r="B5188" t="str">
            <v>Placa em aço nº 16 galvanizado com película retrorrefletiva tipo I + IV - confecção</v>
          </cell>
          <cell r="C5188" t="str">
            <v>m²</v>
          </cell>
          <cell r="D5188">
            <v>4</v>
          </cell>
        </row>
        <row r="5189">
          <cell r="A5189">
            <v>5213414</v>
          </cell>
          <cell r="B5189" t="str">
            <v>Placa em aço nº 16 galvanizado com película retrorrefletiva tipo I + SI - confecção</v>
          </cell>
          <cell r="C5189" t="str">
            <v>m²</v>
          </cell>
          <cell r="D5189">
            <v>4</v>
          </cell>
        </row>
        <row r="5190">
          <cell r="A5190">
            <v>5213419</v>
          </cell>
          <cell r="B5190" t="str">
            <v>Placa em aço nº 16 galvanizado com película retrorrefletiva tipo I + X - confecção</v>
          </cell>
          <cell r="C5190" t="str">
            <v>m²</v>
          </cell>
          <cell r="D5190">
            <v>4</v>
          </cell>
        </row>
        <row r="5191">
          <cell r="A5191">
            <v>5212555</v>
          </cell>
          <cell r="B5191" t="str">
            <v>Placa em aço nº 16 galvanizado com película retrorrefletiva tipo III + III - chapa recuperada - confecção</v>
          </cell>
          <cell r="C5191" t="str">
            <v>m²</v>
          </cell>
          <cell r="D5191">
            <v>7</v>
          </cell>
        </row>
        <row r="5192">
          <cell r="A5192">
            <v>5213418</v>
          </cell>
          <cell r="B5192" t="str">
            <v>Placa em aço nº 16 galvanizado com película retrorrefletiva tipo III + III - confecção</v>
          </cell>
          <cell r="C5192" t="str">
            <v>m²</v>
          </cell>
          <cell r="D5192">
            <v>4</v>
          </cell>
        </row>
        <row r="5193">
          <cell r="A5193">
            <v>5213415</v>
          </cell>
          <cell r="B5193" t="str">
            <v>Placa em aço nº 16 galvanizado com película retrorrefletiva tipo III + SI - confecção</v>
          </cell>
          <cell r="C5193" t="str">
            <v>m²</v>
          </cell>
          <cell r="D5193">
            <v>4</v>
          </cell>
        </row>
        <row r="5194">
          <cell r="A5194">
            <v>5213420</v>
          </cell>
          <cell r="B5194" t="str">
            <v>Placa em aço nº 16 galvanizado com película retrorrefletiva tipo III + X - confecção</v>
          </cell>
          <cell r="C5194" t="str">
            <v>m²</v>
          </cell>
          <cell r="D5194">
            <v>4</v>
          </cell>
        </row>
        <row r="5195">
          <cell r="A5195">
            <v>5213543</v>
          </cell>
          <cell r="B5195" t="str">
            <v>Placa em aço, modulada - 2,00 x 1,00 m - película retrorrefletiva tipo I + I - fornecimento e implantação</v>
          </cell>
          <cell r="C5195" t="str">
            <v>un</v>
          </cell>
          <cell r="D5195">
            <v>2</v>
          </cell>
        </row>
        <row r="5196">
          <cell r="A5196">
            <v>5213552</v>
          </cell>
          <cell r="B5196" t="str">
            <v>Placa em aço, modulada - 2,00 x 1,00 m - película retrorrefletiva tipo I + III - fornecimento e implantação</v>
          </cell>
          <cell r="C5196" t="str">
            <v>un</v>
          </cell>
          <cell r="D5196">
            <v>2</v>
          </cell>
        </row>
        <row r="5197">
          <cell r="A5197">
            <v>5213561</v>
          </cell>
          <cell r="B5197" t="str">
            <v>Placa em aço, modulada - 2,00 x 1,00 m - película retrorrefletiva tipo III + III - fornecimento e implantação</v>
          </cell>
          <cell r="C5197" t="str">
            <v>un</v>
          </cell>
          <cell r="D5197">
            <v>2</v>
          </cell>
        </row>
        <row r="5198">
          <cell r="A5198">
            <v>5213544</v>
          </cell>
          <cell r="B5198" t="str">
            <v>Placa em aço, modulada - 3,00 x 1,50 m - película retrorrefletiva tipo I + I - fornecimento e implantação</v>
          </cell>
          <cell r="C5198" t="str">
            <v>un</v>
          </cell>
          <cell r="D5198">
            <v>2</v>
          </cell>
        </row>
        <row r="5199">
          <cell r="A5199">
            <v>5213553</v>
          </cell>
          <cell r="B5199" t="str">
            <v>Placa em aço, modulada - 3,00 x 1,50 m - película retrorrefletiva tipo I + III - fornecimento e implantação</v>
          </cell>
          <cell r="C5199" t="str">
            <v>un</v>
          </cell>
          <cell r="D5199">
            <v>2</v>
          </cell>
        </row>
        <row r="5200">
          <cell r="A5200">
            <v>5213562</v>
          </cell>
          <cell r="B5200" t="str">
            <v>Placa em aço, modulada - 3,00 x 1,50 m - película retrorrefletiva tipo III + III - fornecimento e implantação</v>
          </cell>
          <cell r="C5200" t="str">
            <v>un</v>
          </cell>
          <cell r="D5200">
            <v>2</v>
          </cell>
        </row>
        <row r="5201">
          <cell r="A5201">
            <v>5213545</v>
          </cell>
          <cell r="B5201" t="str">
            <v>Placa em aço, modulada - 3,00 x 2,00 m - película retrorrefletiva tipo I + I - fornecimento e implantação</v>
          </cell>
          <cell r="C5201" t="str">
            <v>un</v>
          </cell>
          <cell r="D5201">
            <v>2</v>
          </cell>
        </row>
        <row r="5202">
          <cell r="A5202">
            <v>5213554</v>
          </cell>
          <cell r="B5202" t="str">
            <v>Placa em aço, modulada - 3,00 x 2,00 m - película retrorrefletiva tipo I + III - fornecimento e implantação</v>
          </cell>
          <cell r="C5202" t="str">
            <v>un</v>
          </cell>
          <cell r="D5202">
            <v>2</v>
          </cell>
        </row>
        <row r="5203">
          <cell r="A5203">
            <v>5213563</v>
          </cell>
          <cell r="B5203" t="str">
            <v>Placa em aço, modulada - 3,00 x 2,00 m - película retrorrefletiva tipo III + III - fornecimento e implantação</v>
          </cell>
          <cell r="C5203" t="str">
            <v>un</v>
          </cell>
          <cell r="D5203">
            <v>2</v>
          </cell>
        </row>
        <row r="5204">
          <cell r="A5204">
            <v>5213546</v>
          </cell>
          <cell r="B5204" t="str">
            <v>Placa em aço, modulada - 4,00 x 2,00 m - película retrorrefletiva tipo I + I - fornecimento e implantação</v>
          </cell>
          <cell r="C5204" t="str">
            <v>un</v>
          </cell>
          <cell r="D5204">
            <v>1</v>
          </cell>
        </row>
        <row r="5205">
          <cell r="A5205">
            <v>5213555</v>
          </cell>
          <cell r="B5205" t="str">
            <v>Placa em aço, modulada - 4,00 x 2,00 m - película retrorrefletiva tipo I + III - fornecimento e implantação</v>
          </cell>
          <cell r="C5205" t="str">
            <v>un</v>
          </cell>
          <cell r="D5205">
            <v>1</v>
          </cell>
        </row>
        <row r="5206">
          <cell r="A5206">
            <v>5213564</v>
          </cell>
          <cell r="B5206" t="str">
            <v>Placa em aço, modulada - 4,00 x 2,00 m - película retrorrefletiva tipo III + III - fornecimento e implantação</v>
          </cell>
          <cell r="C5206" t="str">
            <v>un</v>
          </cell>
          <cell r="D5206">
            <v>1</v>
          </cell>
        </row>
        <row r="5207">
          <cell r="A5207">
            <v>5213548</v>
          </cell>
          <cell r="B5207" t="str">
            <v>Placa em aço, modulada - 4,00 x 3,00 m - película retrorrefletiva tipo I + I - fornecimento e implantação</v>
          </cell>
          <cell r="C5207" t="str">
            <v>un</v>
          </cell>
          <cell r="D5207">
            <v>1</v>
          </cell>
        </row>
        <row r="5208">
          <cell r="A5208">
            <v>5213557</v>
          </cell>
          <cell r="B5208" t="str">
            <v>Placa em aço, modulada - 4,00 x 3,00 m - película retrorrefletiva tipo I + III - fornecimento e implantação</v>
          </cell>
          <cell r="C5208" t="str">
            <v>un</v>
          </cell>
          <cell r="D5208">
            <v>1</v>
          </cell>
        </row>
        <row r="5209">
          <cell r="A5209">
            <v>5213566</v>
          </cell>
          <cell r="B5209" t="str">
            <v>Placa em aço, modulada - 4,00 x 3,00 m - película retrorrefletiva tipo III + III - fornecimento e implantação</v>
          </cell>
          <cell r="C5209" t="str">
            <v>un</v>
          </cell>
          <cell r="D5209">
            <v>1</v>
          </cell>
        </row>
        <row r="5210">
          <cell r="A5210">
            <v>5213576</v>
          </cell>
          <cell r="B5210" t="str">
            <v>Placa em aço, modulada - acima de 2 m² - película I + I - fornecimento e implantação</v>
          </cell>
          <cell r="C5210" t="str">
            <v>m²</v>
          </cell>
          <cell r="D5210">
            <v>3</v>
          </cell>
        </row>
        <row r="5211">
          <cell r="A5211">
            <v>5213577</v>
          </cell>
          <cell r="B5211" t="str">
            <v>Placa em aço, modulada - acima de 2 m² - película I + III - fornecimento e implantação</v>
          </cell>
          <cell r="C5211" t="str">
            <v>m²</v>
          </cell>
          <cell r="D5211">
            <v>3</v>
          </cell>
        </row>
        <row r="5212">
          <cell r="A5212">
            <v>5213578</v>
          </cell>
          <cell r="B5212" t="str">
            <v>Placa em aço, modulada - acima de 2 m² - película III + III - fornecimento e implantação</v>
          </cell>
          <cell r="C5212" t="str">
            <v>m²</v>
          </cell>
          <cell r="D5212">
            <v>3</v>
          </cell>
        </row>
        <row r="5213">
          <cell r="A5213">
            <v>5213425</v>
          </cell>
          <cell r="B5213" t="str">
            <v>Placa em alumínio composto de 3 mm, modulada, aérea, com película retrorrefletiva tipo I + III - confecção</v>
          </cell>
          <cell r="C5213" t="str">
            <v>m²</v>
          </cell>
          <cell r="D5213">
            <v>2</v>
          </cell>
        </row>
        <row r="5214">
          <cell r="A5214">
            <v>5213426</v>
          </cell>
          <cell r="B5214" t="str">
            <v>Placa em alumínio composto de 3 mm, modulada, aérea, com película retrorrefletiva tipo III + III - confecção</v>
          </cell>
          <cell r="C5214" t="str">
            <v>m²</v>
          </cell>
          <cell r="D5214">
            <v>2</v>
          </cell>
        </row>
        <row r="5215">
          <cell r="A5215">
            <v>5213427</v>
          </cell>
          <cell r="B5215" t="str">
            <v>Placa em alumínio composto de 3 mm, modulada, aérea, com película retrorrefletiva tipo III + X - confecção</v>
          </cell>
          <cell r="C5215" t="str">
            <v>m²</v>
          </cell>
          <cell r="D5215">
            <v>2</v>
          </cell>
        </row>
        <row r="5216">
          <cell r="A5216">
            <v>5213567</v>
          </cell>
          <cell r="B5216" t="str">
            <v>Placa em alumínio composto de 3 mm, modulada, aérea, com película retrorrefletiva tipo X + SI - confecção</v>
          </cell>
          <cell r="C5216" t="str">
            <v>m²</v>
          </cell>
          <cell r="D5216">
            <v>2</v>
          </cell>
        </row>
        <row r="5217">
          <cell r="A5217">
            <v>5213486</v>
          </cell>
          <cell r="B5217" t="str">
            <v>Placa em alumínio composto, espessura de 3,0 mm, modulada, aérea - película retrorrefletiva tipo I + III - fornecimento e implantação</v>
          </cell>
          <cell r="C5217" t="str">
            <v>m²</v>
          </cell>
          <cell r="D5217">
            <v>2</v>
          </cell>
        </row>
        <row r="5218">
          <cell r="A5218">
            <v>5213487</v>
          </cell>
          <cell r="B5218" t="str">
            <v>Placa em alumínio composto, espessura de 3,0 mm, modulada, aérea - película retrorrefletiva tipo III + III - fornecimento e implantação</v>
          </cell>
          <cell r="C5218" t="str">
            <v>m²</v>
          </cell>
          <cell r="D5218">
            <v>2</v>
          </cell>
        </row>
        <row r="5219">
          <cell r="A5219">
            <v>5213488</v>
          </cell>
          <cell r="B5219" t="str">
            <v>Placa em alumínio composto, espessura de 3,0 mm, modulada, aérea - película retrorrefletiva tipo III + X - fornecimento e implantação</v>
          </cell>
          <cell r="C5219" t="str">
            <v>m²</v>
          </cell>
          <cell r="D5219">
            <v>2</v>
          </cell>
        </row>
        <row r="5220">
          <cell r="A5220">
            <v>5213568</v>
          </cell>
          <cell r="B5220" t="str">
            <v>Placa em alumínio composto, espessura de 3,0 mm, modulada, aérea - película retrorrefletiva tipo X + SI - fornecimento e implantação</v>
          </cell>
          <cell r="C5220" t="str">
            <v>m²</v>
          </cell>
          <cell r="D5220">
            <v>2</v>
          </cell>
        </row>
        <row r="5221">
          <cell r="A5221">
            <v>5213483</v>
          </cell>
          <cell r="B5221" t="str">
            <v>Placa em alumínio, espessura de 1,5 mm, modulada, aérea - película retrorrefletiva tipo I + III - fornecimento e implantação</v>
          </cell>
          <cell r="C5221" t="str">
            <v>m²</v>
          </cell>
          <cell r="D5221">
            <v>2</v>
          </cell>
        </row>
        <row r="5222">
          <cell r="A5222">
            <v>5213484</v>
          </cell>
          <cell r="B5222" t="str">
            <v>Placa em alumínio, espessura de 1,5 mm, modulada, aérea - película retrorrefletiva tipo III + III - fornecimento e implantação</v>
          </cell>
          <cell r="C5222" t="str">
            <v>m²</v>
          </cell>
          <cell r="D5222">
            <v>2</v>
          </cell>
        </row>
        <row r="5223">
          <cell r="A5223">
            <v>5213485</v>
          </cell>
          <cell r="B5223" t="str">
            <v>Placa em alumínio, espessura de 1,5 mm, modulada, aérea - película retrorrefletiva tipo III + X - fornecimento e implantação</v>
          </cell>
          <cell r="C5223" t="str">
            <v>m²</v>
          </cell>
          <cell r="D5223">
            <v>2</v>
          </cell>
        </row>
        <row r="5224">
          <cell r="A5224">
            <v>5213434</v>
          </cell>
          <cell r="B5224" t="str">
            <v>Placa em alumínio, espessura de 1,5 mm, modulada, aérea, com película retrorrefletiva tipo I + III - confecção</v>
          </cell>
          <cell r="C5224" t="str">
            <v>m²</v>
          </cell>
          <cell r="D5224">
            <v>2</v>
          </cell>
        </row>
        <row r="5225">
          <cell r="A5225">
            <v>5213435</v>
          </cell>
          <cell r="B5225" t="str">
            <v>Placa em alumínio, espessura de 1,5 mm, modulada, aérea, com película retrorrefletiva tipo III + III - confecção</v>
          </cell>
          <cell r="C5225" t="str">
            <v>m²</v>
          </cell>
          <cell r="D5225">
            <v>2</v>
          </cell>
        </row>
        <row r="5226">
          <cell r="A5226">
            <v>5213436</v>
          </cell>
          <cell r="B5226" t="str">
            <v>Placa em alumínio, espessura de 1,5 mm, modulada, aérea, com película retrorrefletiva tipo III + X - confecção</v>
          </cell>
          <cell r="C5226" t="str">
            <v>m²</v>
          </cell>
          <cell r="D5226">
            <v>2</v>
          </cell>
        </row>
        <row r="5227">
          <cell r="A5227">
            <v>5213430</v>
          </cell>
          <cell r="B5227" t="str">
            <v>Placa em chapa de poliéster reforçada com fibra de vidro com película retrorrefletiva tipo I + I - confecção</v>
          </cell>
          <cell r="C5227" t="str">
            <v>m²</v>
          </cell>
          <cell r="D5227">
            <v>3</v>
          </cell>
        </row>
        <row r="5228">
          <cell r="A5228">
            <v>5213431</v>
          </cell>
          <cell r="B5228" t="str">
            <v>Placa em chapa de poliéster reforçada com fibra de vidro com película retrorrefletiva tipo I + III - confecção</v>
          </cell>
          <cell r="C5228" t="str">
            <v>m²</v>
          </cell>
          <cell r="D5228">
            <v>3</v>
          </cell>
        </row>
        <row r="5229">
          <cell r="A5229">
            <v>5213433</v>
          </cell>
          <cell r="B5229" t="str">
            <v>Placa em chapa de poliéster reforçada com fibra de vidro com película retrorrefletiva tipo I + IV - confecção</v>
          </cell>
          <cell r="C5229" t="str">
            <v>m²</v>
          </cell>
          <cell r="D5229">
            <v>3</v>
          </cell>
        </row>
        <row r="5230">
          <cell r="A5230">
            <v>5213428</v>
          </cell>
          <cell r="B5230" t="str">
            <v>Placa em chapa de poliéster reforçada com fibra de vidro com película retrorrefletiva tipo I + SI - confecção</v>
          </cell>
          <cell r="C5230" t="str">
            <v>m²</v>
          </cell>
          <cell r="D5230">
            <v>3</v>
          </cell>
        </row>
        <row r="5231">
          <cell r="A5231">
            <v>5213432</v>
          </cell>
          <cell r="B5231" t="str">
            <v>Placa em chapa de poliéster reforçada com fibra de vidro com película retrorrefletiva tipo III + III - confecção</v>
          </cell>
          <cell r="C5231" t="str">
            <v>m²</v>
          </cell>
          <cell r="D5231">
            <v>3</v>
          </cell>
        </row>
        <row r="5232">
          <cell r="A5232">
            <v>5213429</v>
          </cell>
          <cell r="B5232" t="str">
            <v>Placa em chapa de poliéster reforçada com fibra de vidro com película retrorrefletiva tipo III + SI - confecção</v>
          </cell>
          <cell r="C5232" t="str">
            <v>m²</v>
          </cell>
          <cell r="D5232">
            <v>3</v>
          </cell>
        </row>
        <row r="5233">
          <cell r="A5233">
            <v>5213516</v>
          </cell>
          <cell r="B5233" t="str">
            <v>Placa em fibra - 2,00 x 1,00 m - película retrorrefletiva tipo I + I - fornecimento e implantação</v>
          </cell>
          <cell r="C5233" t="str">
            <v>un</v>
          </cell>
          <cell r="D5233">
            <v>2</v>
          </cell>
        </row>
        <row r="5234">
          <cell r="A5234">
            <v>5213525</v>
          </cell>
          <cell r="B5234" t="str">
            <v>Placa em fibra - 2,00 x 1,00 m - película retrorrefletiva tipo I + III - fornecimento e implantação</v>
          </cell>
          <cell r="C5234" t="str">
            <v>un</v>
          </cell>
          <cell r="D5234">
            <v>2</v>
          </cell>
        </row>
        <row r="5235">
          <cell r="A5235">
            <v>5213534</v>
          </cell>
          <cell r="B5235" t="str">
            <v>Placa em fibra - 2,00 x 1,00 m - película retrorrefletiva tipo III + III - fornecimento e implantação</v>
          </cell>
          <cell r="C5235" t="str">
            <v>un</v>
          </cell>
          <cell r="D5235">
            <v>2</v>
          </cell>
        </row>
        <row r="5236">
          <cell r="A5236">
            <v>5213517</v>
          </cell>
          <cell r="B5236" t="str">
            <v>Placa em fibra - 3,00 x 1,50 m - película retrorrefletiva tipo I + I - fornecimento e implantação</v>
          </cell>
          <cell r="C5236" t="str">
            <v>un</v>
          </cell>
          <cell r="D5236">
            <v>2</v>
          </cell>
        </row>
        <row r="5237">
          <cell r="A5237">
            <v>5213526</v>
          </cell>
          <cell r="B5237" t="str">
            <v>Placa em fibra - 3,00 x 1,50 m - película retrorrefletiva tipo I + III - fornecimento e implantação</v>
          </cell>
          <cell r="C5237" t="str">
            <v>un</v>
          </cell>
          <cell r="D5237">
            <v>2</v>
          </cell>
        </row>
        <row r="5238">
          <cell r="A5238">
            <v>5213535</v>
          </cell>
          <cell r="B5238" t="str">
            <v>Placa em fibra - 3,00 x 1,50 m - película retrorrefletiva tipo III + III - fornecimento e implantação</v>
          </cell>
          <cell r="C5238" t="str">
            <v>un</v>
          </cell>
          <cell r="D5238">
            <v>2</v>
          </cell>
        </row>
        <row r="5239">
          <cell r="A5239">
            <v>5213518</v>
          </cell>
          <cell r="B5239" t="str">
            <v>Placa em fibra - 3,00 x 2,00 m - película retrorrefletiva tipo I + I - fornecimento e implantação</v>
          </cell>
          <cell r="C5239" t="str">
            <v>un</v>
          </cell>
          <cell r="D5239">
            <v>2</v>
          </cell>
        </row>
        <row r="5240">
          <cell r="A5240">
            <v>5213527</v>
          </cell>
          <cell r="B5240" t="str">
            <v>Placa em fibra - 3,00 x 2,00 m - película retrorrefletiva tipo I + III - fornecimento e implantação</v>
          </cell>
          <cell r="C5240" t="str">
            <v>un</v>
          </cell>
          <cell r="D5240">
            <v>2</v>
          </cell>
        </row>
        <row r="5241">
          <cell r="A5241">
            <v>5213536</v>
          </cell>
          <cell r="B5241" t="str">
            <v>Placa em fibra - 3,00 x 2,00 m - película retrorrefletiva tipo III + III - fornecimento e implantação</v>
          </cell>
          <cell r="C5241" t="str">
            <v>un</v>
          </cell>
          <cell r="D5241">
            <v>2</v>
          </cell>
        </row>
        <row r="5242">
          <cell r="A5242">
            <v>5213519</v>
          </cell>
          <cell r="B5242" t="str">
            <v>Placa em fibra - 4,00 x 2,00 m - película retrorrefletiva tipo I + I - fornecimento e implantação</v>
          </cell>
          <cell r="C5242" t="str">
            <v>un</v>
          </cell>
          <cell r="D5242">
            <v>1</v>
          </cell>
        </row>
        <row r="5243">
          <cell r="A5243">
            <v>5213528</v>
          </cell>
          <cell r="B5243" t="str">
            <v>Placa em fibra - 4,00 x 2,00 m - película retrorrefletiva tipo I + III - fornecimento e implantação</v>
          </cell>
          <cell r="C5243" t="str">
            <v>un</v>
          </cell>
          <cell r="D5243">
            <v>1</v>
          </cell>
        </row>
        <row r="5244">
          <cell r="A5244">
            <v>5213537</v>
          </cell>
          <cell r="B5244" t="str">
            <v>Placa em fibra - 4,00 x 2,00 m - película retrorrefletiva tipo III + III - fornecimento e implantação</v>
          </cell>
          <cell r="C5244" t="str">
            <v>un</v>
          </cell>
          <cell r="D5244">
            <v>1</v>
          </cell>
        </row>
        <row r="5245">
          <cell r="A5245">
            <v>5213521</v>
          </cell>
          <cell r="B5245" t="str">
            <v>Placa em fibra - 4,00 x 3,00 m - película retrorrefletiva tipo I + I - fornecimento e implantação</v>
          </cell>
          <cell r="C5245" t="str">
            <v>un</v>
          </cell>
          <cell r="D5245">
            <v>1</v>
          </cell>
        </row>
        <row r="5246">
          <cell r="A5246">
            <v>5213530</v>
          </cell>
          <cell r="B5246" t="str">
            <v>Placa em fibra - 4,00 x 3,00 m - película retrorrefletiva tipo I + III - fornecimento e implantação</v>
          </cell>
          <cell r="C5246" t="str">
            <v>un</v>
          </cell>
          <cell r="D5246">
            <v>1</v>
          </cell>
        </row>
        <row r="5247">
          <cell r="A5247">
            <v>5213539</v>
          </cell>
          <cell r="B5247" t="str">
            <v>Placa em fibra - 4,00 x 3,00 m - película retrorrefletiva tipo III + III - fornecimento e implantação</v>
          </cell>
          <cell r="C5247" t="str">
            <v>un</v>
          </cell>
          <cell r="D5247">
            <v>1</v>
          </cell>
        </row>
        <row r="5248">
          <cell r="A5248">
            <v>5213573</v>
          </cell>
          <cell r="B5248" t="str">
            <v>Placa em fibra - película I + I - fornecimento e implantação</v>
          </cell>
          <cell r="C5248" t="str">
            <v>m²</v>
          </cell>
          <cell r="D5248">
            <v>3</v>
          </cell>
        </row>
        <row r="5249">
          <cell r="A5249">
            <v>5213574</v>
          </cell>
          <cell r="B5249" t="str">
            <v>Placa em fibra - película I + III - fornecimento e implantação</v>
          </cell>
          <cell r="C5249" t="str">
            <v>m²</v>
          </cell>
          <cell r="D5249">
            <v>3</v>
          </cell>
        </row>
        <row r="5250">
          <cell r="A5250">
            <v>5213575</v>
          </cell>
          <cell r="B5250" t="str">
            <v>Placa em fibra - película III + III - fornecimento e implantação</v>
          </cell>
          <cell r="C5250" t="str">
            <v>m²</v>
          </cell>
          <cell r="D5250">
            <v>3</v>
          </cell>
        </row>
        <row r="5251">
          <cell r="A5251">
            <v>5213480</v>
          </cell>
          <cell r="B5251" t="str">
            <v>Placa em fibra, modulada, aérea - película retrorrefletiva tipo I + III - fornecimento e implantação</v>
          </cell>
          <cell r="C5251" t="str">
            <v>m²</v>
          </cell>
          <cell r="D5251">
            <v>2</v>
          </cell>
        </row>
        <row r="5252">
          <cell r="A5252">
            <v>5213481</v>
          </cell>
          <cell r="B5252" t="str">
            <v>Placa em fibra, modulada, aérea - película retrorrefletiva tipo III + III - fornecimento e implantação</v>
          </cell>
          <cell r="C5252" t="str">
            <v>m²</v>
          </cell>
          <cell r="D5252">
            <v>2</v>
          </cell>
        </row>
        <row r="5253">
          <cell r="A5253">
            <v>5213482</v>
          </cell>
          <cell r="B5253" t="str">
            <v>Placa em fibra, modulada, aérea - película retrorrefletiva tipo III + X - fornecimento e implantação</v>
          </cell>
          <cell r="C5253" t="str">
            <v>m²</v>
          </cell>
          <cell r="D5253">
            <v>2</v>
          </cell>
        </row>
        <row r="5254">
          <cell r="A5254">
            <v>5213422</v>
          </cell>
          <cell r="B5254" t="str">
            <v>Placa modulada em aço nº 18 galvanizado com película retrorrefletiva tipo I + I - confecção</v>
          </cell>
          <cell r="C5254" t="str">
            <v>m²</v>
          </cell>
          <cell r="D5254">
            <v>2</v>
          </cell>
        </row>
        <row r="5255">
          <cell r="A5255">
            <v>5213423</v>
          </cell>
          <cell r="B5255" t="str">
            <v>Placa modulada em aço nº 18 galvanizado com película retrorrefletiva tipo I + III - confecção</v>
          </cell>
          <cell r="C5255" t="str">
            <v>m²</v>
          </cell>
          <cell r="D5255">
            <v>2</v>
          </cell>
        </row>
        <row r="5256">
          <cell r="A5256">
            <v>5213424</v>
          </cell>
          <cell r="B5256" t="str">
            <v>Placa modulada em aço nº 18 galvanizado com película retrorrefletiva tipo III + III - confecção</v>
          </cell>
          <cell r="C5256" t="str">
            <v>m²</v>
          </cell>
          <cell r="D5256">
            <v>2</v>
          </cell>
        </row>
        <row r="5257">
          <cell r="A5257">
            <v>5213437</v>
          </cell>
          <cell r="B5257" t="str">
            <v>Placa modulada em chapa de poliéster reforçada com fibra de vidro, aérea, com película retrorrefletiva tipo I + III - confecção</v>
          </cell>
          <cell r="C5257" t="str">
            <v>m²</v>
          </cell>
          <cell r="D5257">
            <v>2</v>
          </cell>
        </row>
        <row r="5258">
          <cell r="A5258">
            <v>5213438</v>
          </cell>
          <cell r="B5258" t="str">
            <v>Placa modulada em chapa de poliéster reforçada com fibra de vidro, aérea, com película retrorrefletiva tipo III + III - confecção</v>
          </cell>
          <cell r="C5258" t="str">
            <v>m²</v>
          </cell>
          <cell r="D5258">
            <v>2</v>
          </cell>
        </row>
        <row r="5259">
          <cell r="A5259">
            <v>5213439</v>
          </cell>
          <cell r="B5259" t="str">
            <v>Placa modulada em chapa de poliéster reforçada com fibra de vidro, aérea, com película retrorrefletiva tipo III + X - confecção</v>
          </cell>
          <cell r="C5259" t="str">
            <v>m²</v>
          </cell>
          <cell r="D5259">
            <v>2</v>
          </cell>
        </row>
        <row r="5260">
          <cell r="A5260">
            <v>5212556</v>
          </cell>
          <cell r="B5260" t="str">
            <v>Placa para sinalização de obras montada em cavalete metálico - 1,00 x 1,00 m - utilização de 600 ciclos - fornecimento, 01 implantação e 01 retirada diária</v>
          </cell>
          <cell r="C5260" t="str">
            <v>un.dia</v>
          </cell>
          <cell r="D5260">
            <v>1</v>
          </cell>
        </row>
        <row r="5261">
          <cell r="A5261">
            <v>5213649</v>
          </cell>
          <cell r="B5261" t="str">
            <v>Pórtico metálico com vão de 15,9 m, vento de 35 m/s e área de exposição de até 23,85 m² - fornecimento e implantação - areia e brita comerciais</v>
          </cell>
          <cell r="C5261" t="str">
            <v>un</v>
          </cell>
          <cell r="D5261">
            <v>0.37508999999999998</v>
          </cell>
        </row>
        <row r="5262">
          <cell r="A5262">
            <v>5213591</v>
          </cell>
          <cell r="B5262" t="str">
            <v>Pórtico metálico com vão de 15,9 m, vento de 35 m/s e área de exposição de até 23,85 m² - fornecimento e implantação - areia extraída e brita produzida</v>
          </cell>
          <cell r="C5262" t="str">
            <v>un</v>
          </cell>
          <cell r="D5262">
            <v>0.37508999999999998</v>
          </cell>
        </row>
        <row r="5263">
          <cell r="A5263">
            <v>5213718</v>
          </cell>
          <cell r="B5263" t="str">
            <v>Pórtico metálico com vão de 15,9 m, vento de 40 m/s e área de exposição de até 23,85 m² - fornecimento e implantação - areia e brita comerciais</v>
          </cell>
          <cell r="C5263" t="str">
            <v>un</v>
          </cell>
          <cell r="D5263">
            <v>0.37508999999999998</v>
          </cell>
        </row>
        <row r="5264">
          <cell r="A5264">
            <v>5213741</v>
          </cell>
          <cell r="B5264" t="str">
            <v>Pórtico metálico com vão de 15,9 m, vento de 40 m/s e área de exposição de até 23,85 m² - fornecimento e implantação - areia extraída e brita produzida</v>
          </cell>
          <cell r="C5264" t="str">
            <v>un</v>
          </cell>
          <cell r="D5264">
            <v>0.37508999999999998</v>
          </cell>
        </row>
        <row r="5265">
          <cell r="A5265">
            <v>5213776</v>
          </cell>
          <cell r="B5265" t="str">
            <v>Pórtico metálico com vão de 15,9 m, vento de 45 m/s e área de exposição de até 23,85 m² - fornecimento e implantação - areia e brita comerciais</v>
          </cell>
          <cell r="C5265" t="str">
            <v>un</v>
          </cell>
          <cell r="D5265">
            <v>0.37508999999999998</v>
          </cell>
        </row>
        <row r="5266">
          <cell r="A5266">
            <v>5213799</v>
          </cell>
          <cell r="B5266" t="str">
            <v>Pórtico metálico com vão de 15,9 m, vento de 45 m/s e área de exposição de até 23,85 m² - fornecimento e implantação - areia extraída e brita produzida</v>
          </cell>
          <cell r="C5266" t="str">
            <v>un</v>
          </cell>
          <cell r="D5266">
            <v>0.37508999999999998</v>
          </cell>
        </row>
        <row r="5267">
          <cell r="A5267">
            <v>5213363</v>
          </cell>
          <cell r="B5267" t="str">
            <v>Recuperação de chapa em aço para placa de sinalização</v>
          </cell>
          <cell r="C5267" t="str">
            <v>m²</v>
          </cell>
          <cell r="D5267">
            <v>3</v>
          </cell>
        </row>
        <row r="5268">
          <cell r="A5268">
            <v>5213667</v>
          </cell>
          <cell r="B5268" t="str">
            <v>Remoção da estrutura de pórtico metálico</v>
          </cell>
          <cell r="C5268" t="str">
            <v>un</v>
          </cell>
          <cell r="D5268">
            <v>1.25</v>
          </cell>
        </row>
        <row r="5269">
          <cell r="A5269">
            <v>5213683</v>
          </cell>
          <cell r="B5269" t="str">
            <v>Remoção da estrutura de semipórtico duplo metálico</v>
          </cell>
          <cell r="C5269" t="str">
            <v>un</v>
          </cell>
          <cell r="D5269">
            <v>1.6666700000000001</v>
          </cell>
        </row>
        <row r="5270">
          <cell r="A5270">
            <v>5213660</v>
          </cell>
          <cell r="B5270" t="str">
            <v>Remoção da estrutura de semipórtico metálico</v>
          </cell>
          <cell r="C5270" t="str">
            <v>un</v>
          </cell>
          <cell r="D5270">
            <v>2</v>
          </cell>
        </row>
        <row r="5271">
          <cell r="A5271">
            <v>5213364</v>
          </cell>
          <cell r="B5271" t="str">
            <v>Remoção de placa de sinalização</v>
          </cell>
          <cell r="C5271" t="str">
            <v>m²</v>
          </cell>
          <cell r="D5271">
            <v>10.56</v>
          </cell>
        </row>
        <row r="5272">
          <cell r="A5272">
            <v>5213832</v>
          </cell>
          <cell r="B5272" t="str">
            <v>Remoção de sinalização horizontal com maçarico</v>
          </cell>
          <cell r="C5272" t="str">
            <v>m²</v>
          </cell>
          <cell r="D5272">
            <v>15</v>
          </cell>
        </row>
        <row r="5273">
          <cell r="A5273">
            <v>5213830</v>
          </cell>
          <cell r="B5273" t="str">
            <v>Remoção de sinalização horizontal por fresagem</v>
          </cell>
          <cell r="C5273" t="str">
            <v>m²</v>
          </cell>
          <cell r="D5273">
            <v>61.42</v>
          </cell>
        </row>
        <row r="5274">
          <cell r="A5274">
            <v>5213831</v>
          </cell>
          <cell r="B5274" t="str">
            <v>Remoção de sinalização horizontal tipo pintura acrílica por jateamento abrasivo úmido com vidro - utilização de 3 vezes</v>
          </cell>
          <cell r="C5274" t="str">
            <v>m²</v>
          </cell>
          <cell r="D5274">
            <v>16.100000000000001</v>
          </cell>
        </row>
        <row r="5275">
          <cell r="A5275">
            <v>5213849</v>
          </cell>
          <cell r="B5275" t="str">
            <v>Semáforo móvel com 3 lentes D = 200 mm</v>
          </cell>
          <cell r="C5275" t="str">
            <v>h</v>
          </cell>
          <cell r="D5275">
            <v>1</v>
          </cell>
        </row>
        <row r="5276">
          <cell r="A5276">
            <v>5213636</v>
          </cell>
          <cell r="B5276" t="str">
            <v>Semipórtico duplo metálico com vão de 2 x 8,3 m, vento de 35 m/s e área de exposição de até 2 x 12,45 m² - fornecimento e implantação - areia e brita comerciais</v>
          </cell>
          <cell r="C5276" t="str">
            <v>un</v>
          </cell>
          <cell r="D5276">
            <v>0.625</v>
          </cell>
        </row>
        <row r="5277">
          <cell r="A5277">
            <v>5213642</v>
          </cell>
          <cell r="B5277" t="str">
            <v>Semipórtico duplo metálico com vão de 2 x 8,3 m, vento de 35 m/s e área de exposição de até 2 x 12,45 m² - fornecimento e implantação - areia extraída e brita produzida</v>
          </cell>
          <cell r="C5277" t="str">
            <v>un</v>
          </cell>
          <cell r="D5277">
            <v>0.625</v>
          </cell>
        </row>
        <row r="5278">
          <cell r="A5278">
            <v>5213757</v>
          </cell>
          <cell r="B5278" t="str">
            <v>Semipórtico duplo metálico com vão de 2 x 8,3 m, vento de 40 m/s e área de exposição de até 2 x 12,45 m² - fornecimento e implantação - areia e brita comerciais</v>
          </cell>
          <cell r="C5278" t="str">
            <v>un</v>
          </cell>
          <cell r="D5278">
            <v>0.625</v>
          </cell>
        </row>
        <row r="5279">
          <cell r="A5279">
            <v>5213763</v>
          </cell>
          <cell r="B5279" t="str">
            <v>Semipórtico duplo metálico com vão de 2 x 8,3 m, vento de 40 m/s e área de exposição de até 2 x 12,45 m² - fornecimento e implantação - areia extraída e brita produzida</v>
          </cell>
          <cell r="C5279" t="str">
            <v>un</v>
          </cell>
          <cell r="D5279">
            <v>0.625</v>
          </cell>
        </row>
        <row r="5280">
          <cell r="A5280">
            <v>5213815</v>
          </cell>
          <cell r="B5280" t="str">
            <v>Semipórtico duplo metálico com vão de 2 x 8,3 m, vento de 45 m/s e área de exposição de até 2 x 12,45 m² - fornecimento e implantação - areia e brita comerciais</v>
          </cell>
          <cell r="C5280" t="str">
            <v>un</v>
          </cell>
          <cell r="D5280">
            <v>0.625</v>
          </cell>
        </row>
        <row r="5281">
          <cell r="A5281">
            <v>5213821</v>
          </cell>
          <cell r="B5281" t="str">
            <v>Semipórtico duplo metálico com vão de 2 x 8,3 m, vento de 45 m/s e área de exposição de até 2 x 12,45 m² - fornecimento e implantação - areia extraída e brita produzida</v>
          </cell>
          <cell r="C5281" t="str">
            <v>un</v>
          </cell>
          <cell r="D5281">
            <v>0.625</v>
          </cell>
        </row>
        <row r="5282">
          <cell r="A5282">
            <v>5213630</v>
          </cell>
          <cell r="B5282" t="str">
            <v>Semipórtico metálico com vão de 8,3 m, vento de 35 m/s e área de exposição de até 12,45 m² - fornecimento e implantação - areia e brita comerciais</v>
          </cell>
          <cell r="C5282" t="str">
            <v>un</v>
          </cell>
          <cell r="D5282">
            <v>0.625</v>
          </cell>
        </row>
        <row r="5283">
          <cell r="A5283">
            <v>5213584</v>
          </cell>
          <cell r="B5283" t="str">
            <v>Semipórtico metálico com vão de 8,3 m, vento de 35 m/s e área de exposição de até 12,45 m² - fornecimento e implantação - areia extraída e brita produzida</v>
          </cell>
          <cell r="C5283" t="str">
            <v>un</v>
          </cell>
          <cell r="D5283">
            <v>0.625</v>
          </cell>
        </row>
        <row r="5284">
          <cell r="A5284">
            <v>5213711</v>
          </cell>
          <cell r="B5284" t="str">
            <v>Semipórtico metálico com vão de 8,3 m, vento de 40 m/s e área de exposição de até 12,45 m² - fornecimento e implantação - areia e brita comerciais</v>
          </cell>
          <cell r="C5284" t="str">
            <v>un</v>
          </cell>
          <cell r="D5284">
            <v>0.625</v>
          </cell>
        </row>
        <row r="5285">
          <cell r="A5285">
            <v>5213734</v>
          </cell>
          <cell r="B5285" t="str">
            <v>Semipórtico metálico com vão de 8,3 m, vento de 40 m/s e área de exposição de até 12,45 m² - fornecimento e implantação - areia extraída e brita produzida</v>
          </cell>
          <cell r="C5285" t="str">
            <v>un</v>
          </cell>
          <cell r="D5285">
            <v>0.625</v>
          </cell>
        </row>
        <row r="5286">
          <cell r="A5286">
            <v>5213769</v>
          </cell>
          <cell r="B5286" t="str">
            <v>Semipórtico metálico com vão de 8,3 m, vento de 45 m/s e área de exposição de até 12,45 m² - fornecimento e implantação - areia e brita comerciais</v>
          </cell>
          <cell r="C5286" t="str">
            <v>un</v>
          </cell>
          <cell r="D5286">
            <v>0.625</v>
          </cell>
        </row>
        <row r="5287">
          <cell r="A5287">
            <v>5213792</v>
          </cell>
          <cell r="B5287" t="str">
            <v>Semipórtico metálico com vão de 8,3 m, vento de 45 m/s e área de exposição de até 12,45 m² - fornecimento e implantação - areia extraída e brita produzida</v>
          </cell>
          <cell r="C5287" t="str">
            <v>un</v>
          </cell>
          <cell r="D5287">
            <v>0.625</v>
          </cell>
        </row>
        <row r="5288">
          <cell r="A5288">
            <v>5213844</v>
          </cell>
          <cell r="B5288" t="str">
            <v>Sinalizador direcional móvel, LED, com banco fotovoltaico de energia e montado em chassi com engate</v>
          </cell>
          <cell r="C5288" t="str">
            <v>h</v>
          </cell>
          <cell r="D5288">
            <v>1</v>
          </cell>
        </row>
        <row r="5289">
          <cell r="A5289">
            <v>5213869</v>
          </cell>
          <cell r="B5289" t="str">
            <v>Suporte duplo metálico galvanizado para placas - 3,00 x 1,50 m - fornecimento e implantação</v>
          </cell>
          <cell r="C5289" t="str">
            <v>un</v>
          </cell>
          <cell r="D5289">
            <v>1.3</v>
          </cell>
        </row>
        <row r="5290">
          <cell r="A5290">
            <v>5213870</v>
          </cell>
          <cell r="B5290" t="str">
            <v>Suporte duplo metálico galvanizado para placas - 3,00 x 2,00 m - fornecimento e implantação</v>
          </cell>
          <cell r="C5290" t="str">
            <v>un</v>
          </cell>
          <cell r="D5290">
            <v>1.1000000000000001</v>
          </cell>
        </row>
        <row r="5291">
          <cell r="A5291">
            <v>5213871</v>
          </cell>
          <cell r="B5291" t="str">
            <v>Suporte duplo metálico galvanizado para placas - 4,00 x 2,00 m - fornecimento e implantação</v>
          </cell>
          <cell r="C5291" t="str">
            <v>un</v>
          </cell>
          <cell r="D5291">
            <v>0.8</v>
          </cell>
        </row>
        <row r="5292">
          <cell r="A5292">
            <v>5213872</v>
          </cell>
          <cell r="B5292" t="str">
            <v>Suporte duplo metálico galvanizado para placas - 4,00 x 3,00 m - fornecimento e implantação</v>
          </cell>
          <cell r="C5292" t="str">
            <v>un</v>
          </cell>
          <cell r="D5292">
            <v>0.6</v>
          </cell>
        </row>
        <row r="5293">
          <cell r="A5293">
            <v>5213867</v>
          </cell>
          <cell r="B5293" t="str">
            <v>Suporte metálico galvanizado para marco quilométrico - fornecimento e implantação</v>
          </cell>
          <cell r="C5293" t="str">
            <v>un</v>
          </cell>
          <cell r="D5293">
            <v>4.2</v>
          </cell>
        </row>
        <row r="5294">
          <cell r="A5294">
            <v>5213863</v>
          </cell>
          <cell r="B5294" t="str">
            <v>Suporte metálico galvanizado para placa de advertência ou regulamentação - lado ou diâmetro de 0,60 m - fornecimento e implantação</v>
          </cell>
          <cell r="C5294" t="str">
            <v>un</v>
          </cell>
          <cell r="D5294">
            <v>4.0999999999999996</v>
          </cell>
        </row>
        <row r="5295">
          <cell r="A5295">
            <v>5213864</v>
          </cell>
          <cell r="B5295" t="str">
            <v>Suporte metálico galvanizado para placa de advertência ou regulamentação - lado ou diâmetro de 0,80 m - fornecimento e implantação</v>
          </cell>
          <cell r="C5295" t="str">
            <v>un</v>
          </cell>
          <cell r="D5295">
            <v>3.9</v>
          </cell>
        </row>
        <row r="5296">
          <cell r="A5296">
            <v>5213865</v>
          </cell>
          <cell r="B5296" t="str">
            <v>Suporte metálico galvanizado para placa de advertência ou regulamentação - lado ou diâmetro de 1,00 m - fornecimento e implantação</v>
          </cell>
          <cell r="C5296" t="str">
            <v>un</v>
          </cell>
          <cell r="D5296">
            <v>3.7</v>
          </cell>
        </row>
        <row r="5297">
          <cell r="A5297">
            <v>5213866</v>
          </cell>
          <cell r="B5297" t="str">
            <v>Suporte metálico galvanizado para placa de advertência ou regulamentação - lado ou diâmetro de 1,20 m - fornecimento e implantação</v>
          </cell>
          <cell r="C5297" t="str">
            <v>un</v>
          </cell>
          <cell r="D5297">
            <v>3.6</v>
          </cell>
        </row>
        <row r="5298">
          <cell r="A5298">
            <v>5213855</v>
          </cell>
          <cell r="B5298" t="str">
            <v>Suporte metálico galvanizado para placa de regulamentação - R1 - lado de 0,248 m - fornecimento e implantação</v>
          </cell>
          <cell r="C5298" t="str">
            <v>un</v>
          </cell>
          <cell r="D5298">
            <v>4.7</v>
          </cell>
        </row>
        <row r="5299">
          <cell r="A5299">
            <v>5213856</v>
          </cell>
          <cell r="B5299" t="str">
            <v>Suporte metálico galvanizado para placa de regulamentação - R1 - lado de 0,331 m - fornecimento e implantação</v>
          </cell>
          <cell r="C5299" t="str">
            <v>un</v>
          </cell>
          <cell r="D5299">
            <v>4.5</v>
          </cell>
        </row>
        <row r="5300">
          <cell r="A5300">
            <v>5213857</v>
          </cell>
          <cell r="B5300" t="str">
            <v>Suporte metálico galvanizado para placa de regulamentação - R1 - lado de 0,414 m - fornecimento e implantação</v>
          </cell>
          <cell r="C5300" t="str">
            <v>un</v>
          </cell>
          <cell r="D5300">
            <v>4.4000000000000004</v>
          </cell>
        </row>
        <row r="5301">
          <cell r="A5301">
            <v>5213858</v>
          </cell>
          <cell r="B5301" t="str">
            <v>Suporte metálico galvanizado para placa de regulamentação - R1 - lado de 0,497 m - fornecimento e implantação</v>
          </cell>
          <cell r="C5301" t="str">
            <v>un</v>
          </cell>
          <cell r="D5301">
            <v>4.2</v>
          </cell>
        </row>
        <row r="5302">
          <cell r="A5302">
            <v>5213859</v>
          </cell>
          <cell r="B5302" t="str">
            <v>Suporte metálico galvanizado para placa de regulamentação - R2 - lado de 0,60 m - fornecimento e implantação</v>
          </cell>
          <cell r="C5302" t="str">
            <v>un</v>
          </cell>
          <cell r="D5302">
            <v>4.8</v>
          </cell>
        </row>
        <row r="5303">
          <cell r="A5303">
            <v>5213860</v>
          </cell>
          <cell r="B5303" t="str">
            <v>Suporte metálico galvanizado para placa de regulamentação - R2 - lado de 0,80 m - fornecimento e implantação</v>
          </cell>
          <cell r="C5303" t="str">
            <v>un</v>
          </cell>
          <cell r="D5303">
            <v>4.5999999999999996</v>
          </cell>
        </row>
        <row r="5304">
          <cell r="A5304">
            <v>5213861</v>
          </cell>
          <cell r="B5304" t="str">
            <v>Suporte metálico galvanizado para placa de regulamentação - R2 - lado de 1,00 m - fornecimento e implantação</v>
          </cell>
          <cell r="C5304" t="str">
            <v>un</v>
          </cell>
          <cell r="D5304">
            <v>4.5</v>
          </cell>
        </row>
        <row r="5305">
          <cell r="A5305">
            <v>5213862</v>
          </cell>
          <cell r="B5305" t="str">
            <v>Suporte metálico galvanizado para placa de regulamentação - R2 - lado de 1,20 m - fornecimento e implantação</v>
          </cell>
          <cell r="C5305" t="str">
            <v>un</v>
          </cell>
          <cell r="D5305">
            <v>4.4000000000000004</v>
          </cell>
        </row>
        <row r="5306">
          <cell r="A5306">
            <v>5213868</v>
          </cell>
          <cell r="B5306" t="str">
            <v>Suporte metálico galvanizado para placas - 2,00 x 1,00 m - fornecimento e implantação</v>
          </cell>
          <cell r="C5306" t="str">
            <v>un</v>
          </cell>
          <cell r="D5306">
            <v>1.8</v>
          </cell>
        </row>
        <row r="5307">
          <cell r="A5307">
            <v>5219546</v>
          </cell>
          <cell r="B5307" t="str">
            <v>Suporte metálico móvel para placa de sinalização - confecção</v>
          </cell>
          <cell r="C5307" t="str">
            <v>un</v>
          </cell>
          <cell r="D5307">
            <v>1</v>
          </cell>
        </row>
        <row r="5308">
          <cell r="A5308">
            <v>5216111</v>
          </cell>
          <cell r="B5308" t="str">
            <v>Suporte para placa de sinalização em madeira de lei tratada 8 x 8 cm - fornecimento e implantação</v>
          </cell>
          <cell r="C5308" t="str">
            <v>un</v>
          </cell>
          <cell r="D5308">
            <v>4</v>
          </cell>
        </row>
        <row r="5309">
          <cell r="A5309">
            <v>5213351</v>
          </cell>
          <cell r="B5309" t="str">
            <v>Suporte polimérico ecológico maciço colapsível D = 6,5 cm para placa de sinalização - fornecimento e implantação</v>
          </cell>
          <cell r="C5309" t="str">
            <v>un</v>
          </cell>
          <cell r="D5309">
            <v>6</v>
          </cell>
        </row>
        <row r="5310">
          <cell r="A5310">
            <v>5213350</v>
          </cell>
          <cell r="B5310" t="str">
            <v>Suporte polimérico ecológico maciço colapsível quadrado de 10 cm para placa de sinalização - fornecimento e implantação</v>
          </cell>
          <cell r="C5310" t="str">
            <v>un</v>
          </cell>
          <cell r="D5310">
            <v>6</v>
          </cell>
        </row>
        <row r="5311">
          <cell r="A5311">
            <v>5213352</v>
          </cell>
          <cell r="B5311" t="str">
            <v>Suporte polimérico ecológico maciço colapsível quadrado de 8 cm para placa de sinalização - fornecimento e implantação</v>
          </cell>
          <cell r="C5311" t="str">
            <v>un</v>
          </cell>
          <cell r="D5311">
            <v>6</v>
          </cell>
        </row>
        <row r="5312">
          <cell r="A5312">
            <v>5213353</v>
          </cell>
          <cell r="B5312" t="str">
            <v>Suporte polimérico ecológico maciço colapsível retangular de 7 x 15 cm para placa de sinalização - fornecimento e implantação</v>
          </cell>
          <cell r="C5312" t="str">
            <v>un</v>
          </cell>
          <cell r="D5312">
            <v>6</v>
          </cell>
        </row>
        <row r="5313">
          <cell r="A5313">
            <v>5213360</v>
          </cell>
          <cell r="B5313" t="str">
            <v>Tacha refletiva em plástico injetado - bidirecional tipo I - com um pino - fornecimento e colocação</v>
          </cell>
          <cell r="C5313" t="str">
            <v>un</v>
          </cell>
          <cell r="D5313">
            <v>36</v>
          </cell>
        </row>
        <row r="5314">
          <cell r="A5314">
            <v>5219605</v>
          </cell>
          <cell r="B5314" t="str">
            <v>Tacha refletiva em plástico injetado - bidirecional tipo I - fornecimento e colocação</v>
          </cell>
          <cell r="C5314" t="str">
            <v>un</v>
          </cell>
          <cell r="D5314">
            <v>40.93</v>
          </cell>
        </row>
        <row r="5315">
          <cell r="A5315">
            <v>5219606</v>
          </cell>
          <cell r="B5315" t="str">
            <v>Tacha refletiva em plástico injetado - bidirecional tipo II - com um pino - fornecimento e colocação</v>
          </cell>
          <cell r="C5315" t="str">
            <v>un</v>
          </cell>
          <cell r="D5315">
            <v>36</v>
          </cell>
        </row>
        <row r="5316">
          <cell r="A5316">
            <v>5219607</v>
          </cell>
          <cell r="B5316" t="str">
            <v>Tacha refletiva em plástico injetado - bidirecional tipo II - fornecimento e colocação</v>
          </cell>
          <cell r="C5316" t="str">
            <v>un</v>
          </cell>
          <cell r="D5316">
            <v>40.93</v>
          </cell>
        </row>
        <row r="5317">
          <cell r="A5317">
            <v>5219608</v>
          </cell>
          <cell r="B5317" t="str">
            <v>Tacha refletiva em plástico injetado - bidirecional tipo III - com um pino - fornecimento e colocação</v>
          </cell>
          <cell r="C5317" t="str">
            <v>un</v>
          </cell>
          <cell r="D5317">
            <v>36</v>
          </cell>
        </row>
        <row r="5318">
          <cell r="A5318">
            <v>5219609</v>
          </cell>
          <cell r="B5318" t="str">
            <v>Tacha refletiva em plástico injetado - bidirecional tipo III - fornecimento e colocação</v>
          </cell>
          <cell r="C5318" t="str">
            <v>un</v>
          </cell>
          <cell r="D5318">
            <v>40.93</v>
          </cell>
        </row>
        <row r="5319">
          <cell r="A5319">
            <v>5219610</v>
          </cell>
          <cell r="B5319" t="str">
            <v>Tacha refletiva em plástico injetado - bidirecional tipo IV - com um pino - fornecimento e colocação</v>
          </cell>
          <cell r="C5319" t="str">
            <v>un</v>
          </cell>
          <cell r="D5319">
            <v>36</v>
          </cell>
        </row>
        <row r="5320">
          <cell r="A5320">
            <v>5219611</v>
          </cell>
          <cell r="B5320" t="str">
            <v>Tacha refletiva em plástico injetado - bidirecional tipo IV - fornecimento e colocação</v>
          </cell>
          <cell r="C5320" t="str">
            <v>un</v>
          </cell>
          <cell r="D5320">
            <v>40.93</v>
          </cell>
        </row>
        <row r="5321">
          <cell r="A5321">
            <v>5213359</v>
          </cell>
          <cell r="B5321" t="str">
            <v>Tacha refletiva em plástico injetado - monodirecional tipo I - com um pino - fornecimento e colocação</v>
          </cell>
          <cell r="C5321" t="str">
            <v>un</v>
          </cell>
          <cell r="D5321">
            <v>36</v>
          </cell>
        </row>
        <row r="5322">
          <cell r="A5322">
            <v>5219612</v>
          </cell>
          <cell r="B5322" t="str">
            <v>Tacha refletiva em plástico injetado - monodirecional tipo I - fornecimento e colocação</v>
          </cell>
          <cell r="C5322" t="str">
            <v>un</v>
          </cell>
          <cell r="D5322">
            <v>40.93</v>
          </cell>
        </row>
        <row r="5323">
          <cell r="A5323">
            <v>5219613</v>
          </cell>
          <cell r="B5323" t="str">
            <v>Tacha refletiva em plástico injetado - monodirecional tipo II - com um pino - fornecimento e colocação</v>
          </cell>
          <cell r="C5323" t="str">
            <v>un</v>
          </cell>
          <cell r="D5323">
            <v>36</v>
          </cell>
        </row>
        <row r="5324">
          <cell r="A5324">
            <v>5219614</v>
          </cell>
          <cell r="B5324" t="str">
            <v>Tacha refletiva em plástico injetado - monodirecional tipo II - fornecimento e colocação</v>
          </cell>
          <cell r="C5324" t="str">
            <v>un</v>
          </cell>
          <cell r="D5324">
            <v>40.93</v>
          </cell>
        </row>
        <row r="5325">
          <cell r="A5325">
            <v>5219615</v>
          </cell>
          <cell r="B5325" t="str">
            <v>Tacha refletiva em plástico injetado - monodirecional tipo III - com um pino - fornecimento e colocação</v>
          </cell>
          <cell r="C5325" t="str">
            <v>un</v>
          </cell>
          <cell r="D5325">
            <v>36</v>
          </cell>
        </row>
        <row r="5326">
          <cell r="A5326">
            <v>5219616</v>
          </cell>
          <cell r="B5326" t="str">
            <v>Tacha refletiva em plástico injetado - monodirecional tipo III - fornecimento e colocação</v>
          </cell>
          <cell r="C5326" t="str">
            <v>un</v>
          </cell>
          <cell r="D5326">
            <v>40.93</v>
          </cell>
        </row>
        <row r="5327">
          <cell r="A5327">
            <v>5219617</v>
          </cell>
          <cell r="B5327" t="str">
            <v>Tacha refletiva em plástico injetado - monodirecional tipo IV - com um pino - fornecimento e colocação</v>
          </cell>
          <cell r="C5327" t="str">
            <v>un</v>
          </cell>
          <cell r="D5327">
            <v>36</v>
          </cell>
        </row>
        <row r="5328">
          <cell r="A5328">
            <v>5219618</v>
          </cell>
          <cell r="B5328" t="str">
            <v>Tacha refletiva em plástico injetado - monodirecional tipo IV - fornecimento e colocação</v>
          </cell>
          <cell r="C5328" t="str">
            <v>un</v>
          </cell>
          <cell r="D5328">
            <v>40.93</v>
          </cell>
        </row>
        <row r="5329">
          <cell r="A5329">
            <v>5219619</v>
          </cell>
          <cell r="B5329" t="str">
            <v>Tacha refletiva em resina sintética - bidirecional tipo I - com um pino - fornecimento e colocação</v>
          </cell>
          <cell r="C5329" t="str">
            <v>un</v>
          </cell>
          <cell r="D5329">
            <v>36</v>
          </cell>
        </row>
        <row r="5330">
          <cell r="A5330">
            <v>5219620</v>
          </cell>
          <cell r="B5330" t="str">
            <v>Tacha refletiva em resina sintética - bidirecional tipo I - fornecimento e colocação</v>
          </cell>
          <cell r="C5330" t="str">
            <v>un</v>
          </cell>
          <cell r="D5330">
            <v>40.93</v>
          </cell>
        </row>
        <row r="5331">
          <cell r="A5331">
            <v>5219621</v>
          </cell>
          <cell r="B5331" t="str">
            <v>Tacha refletiva em resina sintética - bidirecional tipo II - com um pino - fornecimento e colocação</v>
          </cell>
          <cell r="C5331" t="str">
            <v>un</v>
          </cell>
          <cell r="D5331">
            <v>36</v>
          </cell>
        </row>
        <row r="5332">
          <cell r="A5332">
            <v>5219622</v>
          </cell>
          <cell r="B5332" t="str">
            <v>Tacha refletiva em resina sintética - bidirecional tipo II - fornecimento e colocação</v>
          </cell>
          <cell r="C5332" t="str">
            <v>un</v>
          </cell>
          <cell r="D5332">
            <v>40.93</v>
          </cell>
        </row>
        <row r="5333">
          <cell r="A5333">
            <v>5219623</v>
          </cell>
          <cell r="B5333" t="str">
            <v>Tacha refletiva em resina sintética - bidirecional tipo III - com um pino - fornecimento e colocação</v>
          </cell>
          <cell r="C5333" t="str">
            <v>un</v>
          </cell>
          <cell r="D5333">
            <v>36</v>
          </cell>
        </row>
        <row r="5334">
          <cell r="A5334">
            <v>5219624</v>
          </cell>
          <cell r="B5334" t="str">
            <v>Tacha refletiva em resina sintética - bidirecional tipo III - fornecimento e colocação</v>
          </cell>
          <cell r="C5334" t="str">
            <v>un</v>
          </cell>
          <cell r="D5334">
            <v>40.93</v>
          </cell>
        </row>
        <row r="5335">
          <cell r="A5335">
            <v>5219625</v>
          </cell>
          <cell r="B5335" t="str">
            <v>Tacha refletiva em resina sintética - bidirecional tipo IV - com um pino - fornecimento e colocação</v>
          </cell>
          <cell r="C5335" t="str">
            <v>un</v>
          </cell>
          <cell r="D5335">
            <v>36</v>
          </cell>
        </row>
        <row r="5336">
          <cell r="A5336">
            <v>5219626</v>
          </cell>
          <cell r="B5336" t="str">
            <v>Tacha refletiva em resina sintética - bidirecional tipo IV - fornecimento e colocação</v>
          </cell>
          <cell r="C5336" t="str">
            <v>un</v>
          </cell>
          <cell r="D5336">
            <v>40.93</v>
          </cell>
        </row>
        <row r="5337">
          <cell r="A5337">
            <v>5219627</v>
          </cell>
          <cell r="B5337" t="str">
            <v>Tacha refletiva em resina sintética - monodirecional tipo I - com um pino - fornecimento e colocação</v>
          </cell>
          <cell r="C5337" t="str">
            <v>un</v>
          </cell>
          <cell r="D5337">
            <v>36</v>
          </cell>
        </row>
        <row r="5338">
          <cell r="A5338">
            <v>5219628</v>
          </cell>
          <cell r="B5338" t="str">
            <v>Tacha refletiva em resina sintética - monodirecional tipo I - fornecimento e colocação</v>
          </cell>
          <cell r="C5338" t="str">
            <v>un</v>
          </cell>
          <cell r="D5338">
            <v>40.93</v>
          </cell>
        </row>
        <row r="5339">
          <cell r="A5339">
            <v>5219629</v>
          </cell>
          <cell r="B5339" t="str">
            <v>Tacha refletiva em resina sintética - monodirecional tipo II - com um pino - fornecimento e colocação</v>
          </cell>
          <cell r="C5339" t="str">
            <v>un</v>
          </cell>
          <cell r="D5339">
            <v>36</v>
          </cell>
        </row>
        <row r="5340">
          <cell r="A5340">
            <v>5219630</v>
          </cell>
          <cell r="B5340" t="str">
            <v>Tacha refletiva em resina sintética - monodirecional tipo II - fornecimento e colocação</v>
          </cell>
          <cell r="C5340" t="str">
            <v>un</v>
          </cell>
          <cell r="D5340">
            <v>40.93</v>
          </cell>
        </row>
        <row r="5341">
          <cell r="A5341">
            <v>5219631</v>
          </cell>
          <cell r="B5341" t="str">
            <v>Tacha refletiva em resina sintética - monodirecional tipo III - com um pino - fornecimento e colocação</v>
          </cell>
          <cell r="C5341" t="str">
            <v>un</v>
          </cell>
          <cell r="D5341">
            <v>36</v>
          </cell>
        </row>
        <row r="5342">
          <cell r="A5342">
            <v>5219632</v>
          </cell>
          <cell r="B5342" t="str">
            <v>Tacha refletiva em resina sintética - monodirecional tipo III - fornecimento e colocação</v>
          </cell>
          <cell r="C5342" t="str">
            <v>un</v>
          </cell>
          <cell r="D5342">
            <v>40.93</v>
          </cell>
        </row>
        <row r="5343">
          <cell r="A5343">
            <v>5219633</v>
          </cell>
          <cell r="B5343" t="str">
            <v>Tacha refletiva em resina sintética - monodirecional tipo IV - com um pino - fornecimento e colocação</v>
          </cell>
          <cell r="C5343" t="str">
            <v>un</v>
          </cell>
          <cell r="D5343">
            <v>36</v>
          </cell>
        </row>
        <row r="5344">
          <cell r="A5344">
            <v>5219634</v>
          </cell>
          <cell r="B5344" t="str">
            <v>Tacha refletiva em resina sintética - monodirecional tipo IV - fornecimento e colocação</v>
          </cell>
          <cell r="C5344" t="str">
            <v>un</v>
          </cell>
          <cell r="D5344">
            <v>40.93</v>
          </cell>
        </row>
        <row r="5345">
          <cell r="A5345">
            <v>5213395</v>
          </cell>
          <cell r="B5345" t="str">
            <v>Tacha refletiva metálica - bidirecional tipo II - com dois pinos - fornecimento e colocação</v>
          </cell>
          <cell r="C5345" t="str">
            <v>un</v>
          </cell>
          <cell r="D5345">
            <v>29.58</v>
          </cell>
        </row>
        <row r="5346">
          <cell r="A5346">
            <v>5213394</v>
          </cell>
          <cell r="B5346" t="str">
            <v>Tacha refletiva metálica - bidirecional tipo II - com um pino - fornecimento e colocação</v>
          </cell>
          <cell r="C5346" t="str">
            <v>un</v>
          </cell>
          <cell r="D5346">
            <v>36</v>
          </cell>
        </row>
        <row r="5347">
          <cell r="A5347">
            <v>5219635</v>
          </cell>
          <cell r="B5347" t="str">
            <v>Tacha refletiva metálica - bidirecional tipo III - com dois pinos - fornecimento e colocação</v>
          </cell>
          <cell r="C5347" t="str">
            <v>un</v>
          </cell>
          <cell r="D5347">
            <v>29.58</v>
          </cell>
        </row>
        <row r="5348">
          <cell r="A5348">
            <v>5219636</v>
          </cell>
          <cell r="B5348" t="str">
            <v>Tacha refletiva metálica - bidirecional tipo III - com um pino - fornecimento e colocação</v>
          </cell>
          <cell r="C5348" t="str">
            <v>un</v>
          </cell>
          <cell r="D5348">
            <v>36</v>
          </cell>
        </row>
        <row r="5349">
          <cell r="A5349">
            <v>5219637</v>
          </cell>
          <cell r="B5349" t="str">
            <v>Tacha refletiva metálica - bidirecional tipo IV - com dois pinos - fornecimento e colocação</v>
          </cell>
          <cell r="C5349" t="str">
            <v>un</v>
          </cell>
          <cell r="D5349">
            <v>29.58</v>
          </cell>
        </row>
        <row r="5350">
          <cell r="A5350">
            <v>5219638</v>
          </cell>
          <cell r="B5350" t="str">
            <v>Tacha refletiva metálica - bidirecional tipo IV - com um pino - fornecimento e colocação</v>
          </cell>
          <cell r="C5350" t="str">
            <v>un</v>
          </cell>
          <cell r="D5350">
            <v>36</v>
          </cell>
        </row>
        <row r="5351">
          <cell r="A5351">
            <v>5213393</v>
          </cell>
          <cell r="B5351" t="str">
            <v>Tacha refletiva metálica - monodirecional tipo II - com dois pinos - fornecimento e colocação</v>
          </cell>
          <cell r="C5351" t="str">
            <v>un</v>
          </cell>
          <cell r="D5351">
            <v>29.58</v>
          </cell>
        </row>
        <row r="5352">
          <cell r="A5352">
            <v>5213392</v>
          </cell>
          <cell r="B5352" t="str">
            <v>Tacha refletiva metálica - monodirecional tipo II - com um pino - fornecimento e colocação</v>
          </cell>
          <cell r="C5352" t="str">
            <v>un</v>
          </cell>
          <cell r="D5352">
            <v>36</v>
          </cell>
        </row>
        <row r="5353">
          <cell r="A5353">
            <v>5219639</v>
          </cell>
          <cell r="B5353" t="str">
            <v>Tacha refletiva metálica - monodirecional tipo III - com dois pinos - fornecimento e colocação</v>
          </cell>
          <cell r="C5353" t="str">
            <v>un</v>
          </cell>
          <cell r="D5353">
            <v>29.58</v>
          </cell>
        </row>
        <row r="5354">
          <cell r="A5354">
            <v>5219640</v>
          </cell>
          <cell r="B5354" t="str">
            <v>Tacha refletiva metálica - monodirecional tipo III - com um pino - fornecimento e colocação</v>
          </cell>
          <cell r="C5354" t="str">
            <v>un</v>
          </cell>
          <cell r="D5354">
            <v>36</v>
          </cell>
        </row>
        <row r="5355">
          <cell r="A5355">
            <v>5219641</v>
          </cell>
          <cell r="B5355" t="str">
            <v>Tacha refletiva metálica - monodirecional tipo IV - com dois pinos - fornecimento e colocação</v>
          </cell>
          <cell r="C5355" t="str">
            <v>un</v>
          </cell>
          <cell r="D5355">
            <v>29.58</v>
          </cell>
        </row>
        <row r="5356">
          <cell r="A5356">
            <v>5219642</v>
          </cell>
          <cell r="B5356" t="str">
            <v>Tacha refletiva metálica - monodirecional tipo IV - com um pino - fornecimento e colocação</v>
          </cell>
          <cell r="C5356" t="str">
            <v>un</v>
          </cell>
          <cell r="D5356">
            <v>36</v>
          </cell>
        </row>
        <row r="5357">
          <cell r="A5357">
            <v>5213362</v>
          </cell>
          <cell r="B5357" t="str">
            <v>Tachão refletivo em plástico injetado - bidirecional - fornecimento e colocação</v>
          </cell>
          <cell r="C5357" t="str">
            <v>un</v>
          </cell>
          <cell r="D5357">
            <v>19.79</v>
          </cell>
        </row>
        <row r="5358">
          <cell r="A5358">
            <v>5213361</v>
          </cell>
          <cell r="B5358" t="str">
            <v>Tachão refletivo em plástico injetado - monodirecional - fornecimento e colocação</v>
          </cell>
          <cell r="C5358" t="str">
            <v>un</v>
          </cell>
          <cell r="D5358">
            <v>19.79</v>
          </cell>
        </row>
        <row r="5359">
          <cell r="A5359">
            <v>5219643</v>
          </cell>
          <cell r="B5359" t="str">
            <v>Tachão refletivo em resina sintética - bidirecional - fornecimento e colocação</v>
          </cell>
          <cell r="C5359" t="str">
            <v>un</v>
          </cell>
          <cell r="D5359">
            <v>19.79</v>
          </cell>
        </row>
        <row r="5360">
          <cell r="A5360">
            <v>5219644</v>
          </cell>
          <cell r="B5360" t="str">
            <v>Tachão refletivo em resina sintética - monodirecional - fornecimento e colocação</v>
          </cell>
          <cell r="C5360" t="str">
            <v>un</v>
          </cell>
          <cell r="D5360">
            <v>19.79</v>
          </cell>
        </row>
        <row r="5361">
          <cell r="A5361">
            <v>5214000</v>
          </cell>
          <cell r="B5361" t="str">
            <v>Termoplástico pré-formado para sinalização horizontal - espessura de 2 mm - fornecimento e implantação</v>
          </cell>
          <cell r="C5361" t="str">
            <v>m²</v>
          </cell>
          <cell r="D5361">
            <v>12</v>
          </cell>
        </row>
        <row r="5362">
          <cell r="A5362">
            <v>5301014</v>
          </cell>
          <cell r="B5362" t="str">
            <v>Comboio balizador em deslocamento</v>
          </cell>
          <cell r="C5362" t="str">
            <v>km</v>
          </cell>
          <cell r="D5362">
            <v>8.62561</v>
          </cell>
        </row>
        <row r="5363">
          <cell r="A5363">
            <v>5300995</v>
          </cell>
          <cell r="B5363" t="str">
            <v>Confecção de corpo de boia flutuante cilíndrico D = 1,10m</v>
          </cell>
          <cell r="C5363" t="str">
            <v>un</v>
          </cell>
          <cell r="D5363">
            <v>1</v>
          </cell>
        </row>
        <row r="5364">
          <cell r="A5364">
            <v>5300996</v>
          </cell>
          <cell r="B5364" t="str">
            <v>Confecção de corpo de boia flutuante cilíndrico D = 1,10m - com lastro</v>
          </cell>
          <cell r="C5364" t="str">
            <v>un</v>
          </cell>
          <cell r="D5364">
            <v>1</v>
          </cell>
        </row>
        <row r="5365">
          <cell r="A5365">
            <v>5300998</v>
          </cell>
          <cell r="B5365" t="str">
            <v>Confecção de corpo de boia flutuante cilíndrico D = 1,42m - boia de amarração</v>
          </cell>
          <cell r="C5365" t="str">
            <v>un</v>
          </cell>
          <cell r="D5365">
            <v>1</v>
          </cell>
        </row>
        <row r="5366">
          <cell r="A5366">
            <v>5300997</v>
          </cell>
          <cell r="B5366" t="str">
            <v>Confecção de corpo de boia flutuante cilíndrico D = 1,43m - com lastro</v>
          </cell>
          <cell r="C5366" t="str">
            <v>un</v>
          </cell>
          <cell r="D5366">
            <v>1</v>
          </cell>
        </row>
        <row r="5367">
          <cell r="A5367">
            <v>5300999</v>
          </cell>
          <cell r="B5367" t="str">
            <v>Confecção de mangrulho H = 0,90m</v>
          </cell>
          <cell r="C5367" t="str">
            <v>un</v>
          </cell>
          <cell r="D5367">
            <v>0.77017999999999998</v>
          </cell>
        </row>
        <row r="5368">
          <cell r="A5368">
            <v>5301000</v>
          </cell>
          <cell r="B5368" t="str">
            <v>Confecção de mangrulho H = 1,50m</v>
          </cell>
          <cell r="C5368" t="str">
            <v>un</v>
          </cell>
          <cell r="D5368">
            <v>0.68633</v>
          </cell>
        </row>
        <row r="5369">
          <cell r="A5369">
            <v>5301001</v>
          </cell>
          <cell r="B5369" t="str">
            <v>Confecção de marca de tope de bombordo</v>
          </cell>
          <cell r="C5369" t="str">
            <v>un</v>
          </cell>
          <cell r="D5369">
            <v>0.93403999999999998</v>
          </cell>
        </row>
        <row r="5370">
          <cell r="A5370">
            <v>5301002</v>
          </cell>
          <cell r="B5370" t="str">
            <v>Confecção de marca de tope de boreste</v>
          </cell>
          <cell r="C5370" t="str">
            <v>un</v>
          </cell>
          <cell r="D5370">
            <v>1.0196000000000001</v>
          </cell>
        </row>
        <row r="5371">
          <cell r="A5371">
            <v>5301003</v>
          </cell>
          <cell r="B5371" t="str">
            <v>Confecção de marca de tope especial</v>
          </cell>
          <cell r="C5371" t="str">
            <v>un</v>
          </cell>
          <cell r="D5371">
            <v>1.1063099999999999</v>
          </cell>
        </row>
        <row r="5372">
          <cell r="A5372">
            <v>5301064</v>
          </cell>
          <cell r="B5372" t="str">
            <v>Fornecimento e implantação de suporte duplo em madeira com travessa para placa de sinalização náutica em margem - altura total de 4,0 m</v>
          </cell>
          <cell r="C5372" t="str">
            <v>un</v>
          </cell>
          <cell r="D5372">
            <v>1.65</v>
          </cell>
        </row>
        <row r="5373">
          <cell r="A5373">
            <v>5301046</v>
          </cell>
          <cell r="B5373" t="str">
            <v>Fornecimento e implantação de suporte duplo em madeira com travessa para placa de sinalização náutica em margem - altura total de 4,0 m - com embarcação</v>
          </cell>
          <cell r="C5373" t="str">
            <v>un</v>
          </cell>
          <cell r="D5373">
            <v>1.1022099999999999</v>
          </cell>
        </row>
        <row r="5374">
          <cell r="A5374">
            <v>5301065</v>
          </cell>
          <cell r="B5374" t="str">
            <v>Fornecimento e implantação de suporte duplo em madeira com travessa para placa de sinalização náutica em margem - altura total de 5,0 m</v>
          </cell>
          <cell r="C5374" t="str">
            <v>un</v>
          </cell>
          <cell r="D5374">
            <v>0.65</v>
          </cell>
        </row>
        <row r="5375">
          <cell r="A5375">
            <v>5301047</v>
          </cell>
          <cell r="B5375" t="str">
            <v>Fornecimento e implantação de suporte duplo em madeira com travessa para placa de sinalização náutica em margem - altura total de 5,0 m - com embarcação</v>
          </cell>
          <cell r="C5375" t="str">
            <v>un</v>
          </cell>
          <cell r="D5375">
            <v>0.54357999999999995</v>
          </cell>
        </row>
        <row r="5376">
          <cell r="A5376">
            <v>5301066</v>
          </cell>
          <cell r="B5376" t="str">
            <v>Fornecimento e implantação de suporte duplo em madeira com travessa para placa de sinalização náutica em margem - altura total de 5,5 m</v>
          </cell>
          <cell r="C5376" t="str">
            <v>un</v>
          </cell>
          <cell r="D5376">
            <v>0.6</v>
          </cell>
        </row>
        <row r="5377">
          <cell r="A5377">
            <v>5301048</v>
          </cell>
          <cell r="B5377" t="str">
            <v>Fornecimento e implantação de suporte duplo em madeira com travessa para placa de sinalização náutica em margem - altura total de 5,5 m - com embarcação</v>
          </cell>
          <cell r="C5377" t="str">
            <v>un</v>
          </cell>
          <cell r="D5377">
            <v>0.50815999999999995</v>
          </cell>
        </row>
        <row r="5378">
          <cell r="A5378">
            <v>5301040</v>
          </cell>
          <cell r="B5378" t="str">
            <v>Fornecimento e implantação de suporte duplo metálico galvanizado para placa de sinalização náutica em margem - altura total de 4 m - com embarcação</v>
          </cell>
          <cell r="C5378" t="str">
            <v>un</v>
          </cell>
          <cell r="D5378">
            <v>1.10226</v>
          </cell>
        </row>
        <row r="5379">
          <cell r="A5379">
            <v>5301058</v>
          </cell>
          <cell r="B5379" t="str">
            <v>Fornecimento e implantação de suporte duplo metálico galvanizado para placa de sinalização náutica em margem - altura total de 4,0 m</v>
          </cell>
          <cell r="C5379" t="str">
            <v>un</v>
          </cell>
          <cell r="D5379">
            <v>1.65</v>
          </cell>
        </row>
        <row r="5380">
          <cell r="A5380">
            <v>5301041</v>
          </cell>
          <cell r="B5380" t="str">
            <v>Fornecimento e implantação de suporte duplo metálico galvanizado para placa de sinalização náutica em margem - altura total de 5 m - com embarcação</v>
          </cell>
          <cell r="C5380" t="str">
            <v>un</v>
          </cell>
          <cell r="D5380">
            <v>0.54354999999999998</v>
          </cell>
        </row>
        <row r="5381">
          <cell r="A5381">
            <v>5301059</v>
          </cell>
          <cell r="B5381" t="str">
            <v>Fornecimento e implantação de suporte duplo metálico galvanizado para placa de sinalização náutica em margem - altura total de 5,0 m</v>
          </cell>
          <cell r="C5381" t="str">
            <v>un</v>
          </cell>
          <cell r="D5381">
            <v>0.65</v>
          </cell>
        </row>
        <row r="5382">
          <cell r="A5382">
            <v>5301060</v>
          </cell>
          <cell r="B5382" t="str">
            <v>Fornecimento e implantação de suporte duplo metálico galvanizado para placa de sinalização náutica em margem - altura total de 5,5 m</v>
          </cell>
          <cell r="C5382" t="str">
            <v>un</v>
          </cell>
          <cell r="D5382">
            <v>0.6</v>
          </cell>
        </row>
        <row r="5383">
          <cell r="A5383">
            <v>5301042</v>
          </cell>
          <cell r="B5383" t="str">
            <v>Fornecimento e implantação de suporte duplo metálico galvanizado para placa de sinalização náutica em margem - altura total de 5,5 m - com embarcação</v>
          </cell>
          <cell r="C5383" t="str">
            <v>un</v>
          </cell>
          <cell r="D5383">
            <v>0.50815999999999995</v>
          </cell>
        </row>
        <row r="5384">
          <cell r="A5384">
            <v>5301072</v>
          </cell>
          <cell r="B5384" t="str">
            <v>Fornecimento e implantação de suporte duplo polimérico ecológico maciço quadrado de 10 cm para placa de sinalização náutica em margem - altura total de 5,5 m</v>
          </cell>
          <cell r="C5384" t="str">
            <v>un</v>
          </cell>
          <cell r="D5384">
            <v>3</v>
          </cell>
        </row>
        <row r="5385">
          <cell r="A5385">
            <v>5301054</v>
          </cell>
          <cell r="B5385" t="str">
            <v>Fornecimento e implantação de suporte duplo polimérico ecológico maciço quadrado de 10 cm para placa de sinalização náutica em margem - altura total de 5,5 m - com embarcação</v>
          </cell>
          <cell r="C5385" t="str">
            <v>un</v>
          </cell>
          <cell r="D5385">
            <v>1.57595</v>
          </cell>
        </row>
        <row r="5386">
          <cell r="A5386">
            <v>5301070</v>
          </cell>
          <cell r="B5386" t="str">
            <v>Fornecimento e implantação de suporte duplo polimérico ecológico maciço quadrado de 8 cm para placa de sinalização náutica em margem - altura total de 4,0 m</v>
          </cell>
          <cell r="C5386" t="str">
            <v>un</v>
          </cell>
          <cell r="D5386">
            <v>3</v>
          </cell>
        </row>
        <row r="5387">
          <cell r="A5387">
            <v>5301052</v>
          </cell>
          <cell r="B5387" t="str">
            <v>Fornecimento e implantação de suporte duplo polimérico ecológico maciço quadrado de 8 cm para placa de sinalização náutica em margem - altura total de 4,0 m - com embarcação</v>
          </cell>
          <cell r="C5387" t="str">
            <v>un</v>
          </cell>
          <cell r="D5387">
            <v>1.57595</v>
          </cell>
        </row>
        <row r="5388">
          <cell r="A5388">
            <v>5301071</v>
          </cell>
          <cell r="B5388" t="str">
            <v>Fornecimento e implantação de suporte duplo polimérico ecológico maciço quadrado de 8 cm para placa de sinalização náutica em margem - altura total de 5,0 m</v>
          </cell>
          <cell r="C5388" t="str">
            <v>un</v>
          </cell>
          <cell r="D5388">
            <v>3</v>
          </cell>
        </row>
        <row r="5389">
          <cell r="A5389">
            <v>5301053</v>
          </cell>
          <cell r="B5389" t="str">
            <v>Fornecimento e implantação de suporte duplo polimérico ecológico maciço quadrado de 8 cm para placa de sinalização náutica em margem - altura total de 5,0 m - com embarcação</v>
          </cell>
          <cell r="C5389" t="str">
            <v>un</v>
          </cell>
          <cell r="D5389">
            <v>1.57595</v>
          </cell>
        </row>
        <row r="5390">
          <cell r="A5390">
            <v>5301061</v>
          </cell>
          <cell r="B5390" t="str">
            <v>Fornecimento e implantação de suporte simples em madeira com travessa para placa de sinalização náutica em margem - altura total de 4 m</v>
          </cell>
          <cell r="C5390" t="str">
            <v>un</v>
          </cell>
          <cell r="D5390">
            <v>3.2</v>
          </cell>
        </row>
        <row r="5391">
          <cell r="A5391">
            <v>5301043</v>
          </cell>
          <cell r="B5391" t="str">
            <v>Fornecimento e implantação de suporte simples em madeira com travessa para placa de sinalização náutica em margem - altura total de 4 m - com embarcação</v>
          </cell>
          <cell r="C5391" t="str">
            <v>un</v>
          </cell>
          <cell r="D5391">
            <v>1.6294500000000001</v>
          </cell>
        </row>
        <row r="5392">
          <cell r="A5392">
            <v>5301062</v>
          </cell>
          <cell r="B5392" t="str">
            <v>Fornecimento e implantação de suporte simples em madeira com travessa para placa de sinalização náutica em margem - altura total de 5 m</v>
          </cell>
          <cell r="C5392" t="str">
            <v>un</v>
          </cell>
          <cell r="D5392">
            <v>1.25</v>
          </cell>
        </row>
        <row r="5393">
          <cell r="A5393">
            <v>5301044</v>
          </cell>
          <cell r="B5393" t="str">
            <v>Fornecimento e implantação de suporte simples em madeira com travessa para placa de sinalização náutica em margem - altura total de 5 m - com embarcação</v>
          </cell>
          <cell r="C5393" t="str">
            <v>un</v>
          </cell>
          <cell r="D5393">
            <v>0.90810000000000002</v>
          </cell>
        </row>
        <row r="5394">
          <cell r="A5394">
            <v>5301063</v>
          </cell>
          <cell r="B5394" t="str">
            <v>Fornecimento e implantação de suporte simples em madeira com travessa para placa de sinalização náutica em margem - altura total de 5,5 m</v>
          </cell>
          <cell r="C5394" t="str">
            <v>un</v>
          </cell>
          <cell r="D5394">
            <v>1.1000000000000001</v>
          </cell>
        </row>
        <row r="5395">
          <cell r="A5395">
            <v>5301045</v>
          </cell>
          <cell r="B5395" t="str">
            <v>Fornecimento e implantação de suporte simples em madeira com travessa para placa de sinalização náutica em margem - altura total de 5,5 m - com embarcação</v>
          </cell>
          <cell r="C5395" t="str">
            <v>un</v>
          </cell>
          <cell r="D5395">
            <v>0.82628000000000001</v>
          </cell>
        </row>
        <row r="5396">
          <cell r="A5396">
            <v>5301037</v>
          </cell>
          <cell r="B5396" t="str">
            <v>Fornecimento e implantação de suporte simples metálico galvanizado para placa de sinalização náutica em margem - altura total de 4 m - com embarcação</v>
          </cell>
          <cell r="C5396" t="str">
            <v>un</v>
          </cell>
          <cell r="D5396">
            <v>1.62958</v>
          </cell>
        </row>
        <row r="5397">
          <cell r="A5397">
            <v>5301055</v>
          </cell>
          <cell r="B5397" t="str">
            <v>Fornecimento e implantação de suporte simples metálico galvanizado para placa de sinalização náutica em margem - altura total de 4,0 m</v>
          </cell>
          <cell r="C5397" t="str">
            <v>un</v>
          </cell>
          <cell r="D5397">
            <v>3.2</v>
          </cell>
        </row>
        <row r="5398">
          <cell r="A5398">
            <v>5301038</v>
          </cell>
          <cell r="B5398" t="str">
            <v>Fornecimento e implantação de suporte simples metálico galvanizado para placa de sinalização náutica em margem - altura total de 5 m - com embarcação</v>
          </cell>
          <cell r="C5398" t="str">
            <v>un</v>
          </cell>
          <cell r="D5398">
            <v>0.90810000000000002</v>
          </cell>
        </row>
        <row r="5399">
          <cell r="A5399">
            <v>5301056</v>
          </cell>
          <cell r="B5399" t="str">
            <v>Fornecimento e implantação de suporte simples metálico galvanizado para placa de sinalização náutica em margem - altura total de 5,0 m</v>
          </cell>
          <cell r="C5399" t="str">
            <v>un</v>
          </cell>
          <cell r="D5399">
            <v>1.25</v>
          </cell>
        </row>
        <row r="5400">
          <cell r="A5400">
            <v>5301057</v>
          </cell>
          <cell r="B5400" t="str">
            <v>Fornecimento e implantação de suporte simples metálico galvanizado para placa de sinalização náutica em margem - altura total de 5,5 m</v>
          </cell>
          <cell r="C5400" t="str">
            <v>un</v>
          </cell>
          <cell r="D5400">
            <v>1.1000000000000001</v>
          </cell>
        </row>
        <row r="5401">
          <cell r="A5401">
            <v>5301039</v>
          </cell>
          <cell r="B5401" t="str">
            <v>Fornecimento e implantação de suporte simples metálico galvanizado para placa de sinalização náutica em margem - altura total de 5,5 m - com embarcação</v>
          </cell>
          <cell r="C5401" t="str">
            <v>un</v>
          </cell>
          <cell r="D5401">
            <v>0.82628000000000001</v>
          </cell>
        </row>
        <row r="5402">
          <cell r="A5402">
            <v>5301069</v>
          </cell>
          <cell r="B5402" t="str">
            <v>Fornecimento e implantação de suporte simples polimérico ecológico maciço quadrado de 10 cm para placa de sinalização náutica em margem - altura total de 5,5 m</v>
          </cell>
          <cell r="C5402" t="str">
            <v>un</v>
          </cell>
          <cell r="D5402">
            <v>6</v>
          </cell>
        </row>
        <row r="5403">
          <cell r="A5403">
            <v>5301051</v>
          </cell>
          <cell r="B5403" t="str">
            <v>Fornecimento e implantação de suporte simples polimérico ecológico maciço quadrado de 10 cm para placa de sinalização náutica em margem - altura total de 5,5 m - com embarcação</v>
          </cell>
          <cell r="C5403" t="str">
            <v>un</v>
          </cell>
          <cell r="D5403">
            <v>2.13734</v>
          </cell>
        </row>
        <row r="5404">
          <cell r="A5404">
            <v>5301067</v>
          </cell>
          <cell r="B5404" t="str">
            <v>Fornecimento e implantação de suporte simples polimérico ecológico maciço quadrado de 8 cm para placa de sinalização náutica em margem - altura total de 4 m</v>
          </cell>
          <cell r="C5404" t="str">
            <v>un</v>
          </cell>
          <cell r="D5404">
            <v>6</v>
          </cell>
        </row>
        <row r="5405">
          <cell r="A5405">
            <v>5301049</v>
          </cell>
          <cell r="B5405" t="str">
            <v>Fornecimento e implantação de suporte simples polimérico ecológico maciço quadrado de 8 cm para placa de sinalização náutica em margem - altura total de 4 m - com embarcação</v>
          </cell>
          <cell r="C5405" t="str">
            <v>un</v>
          </cell>
          <cell r="D5405">
            <v>2.13734</v>
          </cell>
        </row>
        <row r="5406">
          <cell r="A5406">
            <v>5301068</v>
          </cell>
          <cell r="B5406" t="str">
            <v>Fornecimento e implantação de suporte simples polimérico ecológico maciço quadrado de 8 cm para placa de sinalização náutica em margem - altura total de 5 m</v>
          </cell>
          <cell r="C5406" t="str">
            <v>un</v>
          </cell>
          <cell r="D5406">
            <v>6</v>
          </cell>
        </row>
        <row r="5407">
          <cell r="A5407">
            <v>5301050</v>
          </cell>
          <cell r="B5407" t="str">
            <v>Fornecimento e implantação de suporte simples polimérico ecológico maciço quadrado de 8 cm para placa de sinalização náutica em margem - altura total de 5 m - com embarcação</v>
          </cell>
          <cell r="C5407" t="str">
            <v>un</v>
          </cell>
          <cell r="D5407">
            <v>2.13734</v>
          </cell>
        </row>
        <row r="5408">
          <cell r="A5408">
            <v>5301022</v>
          </cell>
          <cell r="B5408" t="str">
            <v>Fornecimento e instalação de conjunto de acessórios para sistema de fundeio de boia de amarração náutica com 4 manilhas</v>
          </cell>
          <cell r="C5408" t="str">
            <v>un</v>
          </cell>
          <cell r="D5408">
            <v>16.36</v>
          </cell>
        </row>
        <row r="5409">
          <cell r="A5409">
            <v>5301021</v>
          </cell>
          <cell r="B5409" t="str">
            <v>Fornecimento e instalação de conjunto de acessórios para sistema de fundeio de boia de sinalização náutica com 7 manilhas</v>
          </cell>
          <cell r="C5409" t="str">
            <v>un</v>
          </cell>
          <cell r="D5409">
            <v>10</v>
          </cell>
        </row>
        <row r="5410">
          <cell r="A5410">
            <v>5301020</v>
          </cell>
          <cell r="B5410" t="str">
            <v>Fornecimento e instalação de corrente 1" para sistema de fundeio de boia de sinalização náutica</v>
          </cell>
          <cell r="C5410" t="str">
            <v>m</v>
          </cell>
          <cell r="D5410">
            <v>124.14</v>
          </cell>
        </row>
        <row r="5411">
          <cell r="A5411">
            <v>5301018</v>
          </cell>
          <cell r="B5411" t="str">
            <v>Fornecimento e instalação de corrente 1/2" para sistema de fundeio de boia de sinalização náutica</v>
          </cell>
          <cell r="C5411" t="str">
            <v>m</v>
          </cell>
          <cell r="D5411">
            <v>124.14</v>
          </cell>
        </row>
        <row r="5412">
          <cell r="A5412">
            <v>5301019</v>
          </cell>
          <cell r="B5412" t="str">
            <v>Fornecimento e instalação de corrente 3/4" para sistema de fundeio de boia de sinalização náutica</v>
          </cell>
          <cell r="C5412" t="str">
            <v>m</v>
          </cell>
          <cell r="D5412">
            <v>124.14</v>
          </cell>
        </row>
        <row r="5413">
          <cell r="A5413">
            <v>5301077</v>
          </cell>
          <cell r="B5413" t="str">
            <v>Fornecimento e instalação de lanterna de sinalização náutica com alcance luminoso de 2 MN em obra de arte especial - com embarcação</v>
          </cell>
          <cell r="C5413" t="str">
            <v>un</v>
          </cell>
          <cell r="D5413">
            <v>0.80479000000000001</v>
          </cell>
        </row>
        <row r="5414">
          <cell r="A5414">
            <v>5301078</v>
          </cell>
          <cell r="B5414" t="str">
            <v>Fornecimento e instalação de lanterna de sinalização náutica com alcance luminoso de 3 MN em obra de arte especial - com embarcação</v>
          </cell>
          <cell r="C5414" t="str">
            <v>un</v>
          </cell>
          <cell r="D5414">
            <v>0.80479000000000001</v>
          </cell>
        </row>
        <row r="5415">
          <cell r="A5415">
            <v>5301079</v>
          </cell>
          <cell r="B5415" t="str">
            <v>Fornecimento e instalação de lanterna de sinalização náutica com alcance luminoso de 4 MN em obra de arte especial - com embarcação</v>
          </cell>
          <cell r="C5415" t="str">
            <v>un</v>
          </cell>
          <cell r="D5415">
            <v>0.80479000000000001</v>
          </cell>
        </row>
        <row r="5416">
          <cell r="A5416">
            <v>5301080</v>
          </cell>
          <cell r="B5416" t="str">
            <v>Fornecimento e instalação de lanterna de sinalização náutica com alcance luminoso de 5 MN em obra de arte especial - com embarcação</v>
          </cell>
          <cell r="C5416" t="str">
            <v>un</v>
          </cell>
          <cell r="D5416">
            <v>0.80479000000000001</v>
          </cell>
        </row>
        <row r="5417">
          <cell r="A5417">
            <v>5301081</v>
          </cell>
          <cell r="B5417" t="str">
            <v>Fornecimento e instalação de lanterna de sinalização náutica com alcance luminoso de 8 MN em obra de arte especial - com embarcação</v>
          </cell>
          <cell r="C5417" t="str">
            <v>un</v>
          </cell>
          <cell r="D5417">
            <v>0.80479000000000001</v>
          </cell>
        </row>
        <row r="5418">
          <cell r="A5418">
            <v>5301023</v>
          </cell>
          <cell r="B5418" t="str">
            <v>Fornecimento e instalação de suporte e lanterna de sinalização náutica com alcance luminoso de 2 MN em boia</v>
          </cell>
          <cell r="C5418" t="str">
            <v>un</v>
          </cell>
          <cell r="D5418">
            <v>6.9230799999999997</v>
          </cell>
        </row>
        <row r="5419">
          <cell r="A5419">
            <v>5301024</v>
          </cell>
          <cell r="B5419" t="str">
            <v>Fornecimento e instalação de suporte e lanterna de sinalização náutica com alcance luminoso de 3 MN em boia</v>
          </cell>
          <cell r="C5419" t="str">
            <v>un</v>
          </cell>
          <cell r="D5419">
            <v>6.9230799999999997</v>
          </cell>
        </row>
        <row r="5420">
          <cell r="A5420">
            <v>5301025</v>
          </cell>
          <cell r="B5420" t="str">
            <v>Fornecimento e instalação de suporte e lanterna de sinalização náutica com alcance luminoso de 4 MN em boia</v>
          </cell>
          <cell r="C5420" t="str">
            <v>un</v>
          </cell>
          <cell r="D5420">
            <v>6.9230799999999997</v>
          </cell>
        </row>
        <row r="5421">
          <cell r="A5421">
            <v>5301026</v>
          </cell>
          <cell r="B5421" t="str">
            <v>Fornecimento e instalação de suporte e lanterna de sinalização náutica com alcance luminoso de 5 MN em boia</v>
          </cell>
          <cell r="C5421" t="str">
            <v>un</v>
          </cell>
          <cell r="D5421">
            <v>6.9230799999999997</v>
          </cell>
        </row>
        <row r="5422">
          <cell r="A5422">
            <v>5301027</v>
          </cell>
          <cell r="B5422" t="str">
            <v>Fornecimento e instalação de suporte e lanterna de sinalização náutica com alcance luminoso de 8 MN em boia</v>
          </cell>
          <cell r="C5422" t="str">
            <v>un</v>
          </cell>
          <cell r="D5422">
            <v>6.9230799999999997</v>
          </cell>
        </row>
        <row r="5423">
          <cell r="A5423">
            <v>5301028</v>
          </cell>
          <cell r="B5423" t="str">
            <v>Fornecimento e substituição de lanterna de sinalização náutica com alcance luminoso de 2 MN em boia</v>
          </cell>
          <cell r="C5423" t="str">
            <v>un</v>
          </cell>
          <cell r="D5423">
            <v>6</v>
          </cell>
        </row>
        <row r="5424">
          <cell r="A5424">
            <v>5301082</v>
          </cell>
          <cell r="B5424" t="str">
            <v>Fornecimento e substituição de lanterna de sinalização náutica com alcance luminoso de 2 MN em obra de arte especial - com embarcação</v>
          </cell>
          <cell r="C5424" t="str">
            <v>un</v>
          </cell>
          <cell r="D5424">
            <v>0.93962000000000001</v>
          </cell>
        </row>
        <row r="5425">
          <cell r="A5425">
            <v>5301029</v>
          </cell>
          <cell r="B5425" t="str">
            <v>Fornecimento e substituição de lanterna de sinalização náutica com alcance luminoso de 3 MN em boia</v>
          </cell>
          <cell r="C5425" t="str">
            <v>un</v>
          </cell>
          <cell r="D5425">
            <v>6</v>
          </cell>
        </row>
        <row r="5426">
          <cell r="A5426">
            <v>5301083</v>
          </cell>
          <cell r="B5426" t="str">
            <v>Fornecimento e substituição de lanterna de sinalização náutica com alcance luminoso de 3 MN em obra de arte especial - com embarcação</v>
          </cell>
          <cell r="C5426" t="str">
            <v>un</v>
          </cell>
          <cell r="D5426">
            <v>0.93962000000000001</v>
          </cell>
        </row>
        <row r="5427">
          <cell r="A5427">
            <v>5301030</v>
          </cell>
          <cell r="B5427" t="str">
            <v>Fornecimento e substituição de lanterna de sinalização náutica com alcance luminoso de 4 MN em boia</v>
          </cell>
          <cell r="C5427" t="str">
            <v>un</v>
          </cell>
          <cell r="D5427">
            <v>6</v>
          </cell>
        </row>
        <row r="5428">
          <cell r="A5428">
            <v>5301084</v>
          </cell>
          <cell r="B5428" t="str">
            <v>Fornecimento e substituição de lanterna de sinalização náutica com alcance luminoso de 4 MN em obra de arte especial - com embarcação</v>
          </cell>
          <cell r="C5428" t="str">
            <v>un</v>
          </cell>
          <cell r="D5428">
            <v>0.93962000000000001</v>
          </cell>
        </row>
        <row r="5429">
          <cell r="A5429">
            <v>5301031</v>
          </cell>
          <cell r="B5429" t="str">
            <v>Fornecimento e substituição de lanterna de sinalização náutica com alcance luminoso de 5 MN em boia</v>
          </cell>
          <cell r="C5429" t="str">
            <v>un</v>
          </cell>
          <cell r="D5429">
            <v>6</v>
          </cell>
        </row>
        <row r="5430">
          <cell r="A5430">
            <v>5301085</v>
          </cell>
          <cell r="B5430" t="str">
            <v>Fornecimento e substituição de lanterna de sinalização náutica com alcance luminoso de 5 MN em obra de arte especial - com embarcação</v>
          </cell>
          <cell r="C5430" t="str">
            <v>un</v>
          </cell>
          <cell r="D5430">
            <v>0.93962000000000001</v>
          </cell>
        </row>
        <row r="5431">
          <cell r="A5431">
            <v>5301032</v>
          </cell>
          <cell r="B5431" t="str">
            <v>Fornecimento e substituição de lanterna de sinalização náutica com alcance luminoso de 8 MN em boia</v>
          </cell>
          <cell r="C5431" t="str">
            <v>un</v>
          </cell>
          <cell r="D5431">
            <v>6</v>
          </cell>
        </row>
        <row r="5432">
          <cell r="A5432">
            <v>5301086</v>
          </cell>
          <cell r="B5432" t="str">
            <v>Fornecimento e substituição de lanterna de sinalização náutica com alcance luminoso de 8 MN em obra de arte especial - com embarcação</v>
          </cell>
          <cell r="C5432" t="str">
            <v>un</v>
          </cell>
          <cell r="D5432">
            <v>0.93962000000000001</v>
          </cell>
        </row>
        <row r="5433">
          <cell r="A5433">
            <v>5301033</v>
          </cell>
          <cell r="B5433" t="str">
            <v>Implantação de placa de sinalização náutica em margem - equipamentos e mão de obra</v>
          </cell>
          <cell r="C5433" t="str">
            <v>un</v>
          </cell>
          <cell r="D5433">
            <v>3</v>
          </cell>
        </row>
        <row r="5434">
          <cell r="A5434">
            <v>5301034</v>
          </cell>
          <cell r="B5434" t="str">
            <v>Implantação de placa de sinalização náutica em margem - equipamentos e mão de obra - com embarcação</v>
          </cell>
          <cell r="C5434" t="str">
            <v>un</v>
          </cell>
          <cell r="D5434">
            <v>1.57595</v>
          </cell>
        </row>
        <row r="5435">
          <cell r="A5435">
            <v>5301073</v>
          </cell>
          <cell r="B5435" t="str">
            <v>Implantação de placa de sinalização náutica em obra de arte especial - equipamentos e mão de obra</v>
          </cell>
          <cell r="C5435" t="str">
            <v>un</v>
          </cell>
          <cell r="D5435">
            <v>0.89407999999999999</v>
          </cell>
        </row>
        <row r="5436">
          <cell r="A5436">
            <v>5301074</v>
          </cell>
          <cell r="B5436" t="str">
            <v>Implantação de placa de sinalização náutica em obra de arte especial - equipamentos e mão de obra - com embarcação</v>
          </cell>
          <cell r="C5436" t="str">
            <v>un</v>
          </cell>
          <cell r="D5436">
            <v>0.58109999999999995</v>
          </cell>
        </row>
        <row r="5437">
          <cell r="A5437">
            <v>5301015</v>
          </cell>
          <cell r="B5437" t="str">
            <v>Lançamento de boia de sinalização náutica com sistema de fundeio - equipamentos e mão de obra</v>
          </cell>
          <cell r="C5437" t="str">
            <v>un</v>
          </cell>
          <cell r="D5437">
            <v>1.18571</v>
          </cell>
        </row>
        <row r="5438">
          <cell r="A5438">
            <v>5300992</v>
          </cell>
          <cell r="B5438" t="str">
            <v>Pintura com epóxi óxido de ferro em chapa metálica com pistola a ar comprimido, uma demão, espessura de 35 µm</v>
          </cell>
          <cell r="C5438" t="str">
            <v>m²</v>
          </cell>
          <cell r="D5438">
            <v>45.97</v>
          </cell>
        </row>
        <row r="5439">
          <cell r="A5439">
            <v>5300994</v>
          </cell>
          <cell r="B5439" t="str">
            <v>Pintura com esmalte poliuretano de dois componentes em chapa metálica com pistola a ar comprimido, uma demão, espessura de 35 µm</v>
          </cell>
          <cell r="C5439" t="str">
            <v>m²</v>
          </cell>
          <cell r="D5439">
            <v>45.97</v>
          </cell>
        </row>
        <row r="5440">
          <cell r="A5440">
            <v>5300993</v>
          </cell>
          <cell r="B5440" t="str">
            <v>Pintura com fundo fosfatizante, uma demão, em chapa de alumínio com pistola a ar comprimido</v>
          </cell>
          <cell r="C5440" t="str">
            <v>m²</v>
          </cell>
          <cell r="D5440">
            <v>45.97</v>
          </cell>
        </row>
        <row r="5441">
          <cell r="A5441">
            <v>5301088</v>
          </cell>
          <cell r="B5441" t="str">
            <v>Poita de concreto com 1.000 kg para boia de sinalização náutica</v>
          </cell>
          <cell r="C5441" t="str">
            <v>un</v>
          </cell>
          <cell r="D5441">
            <v>1</v>
          </cell>
        </row>
        <row r="5442">
          <cell r="A5442">
            <v>5301004</v>
          </cell>
          <cell r="B5442" t="str">
            <v>Poita de concreto com 1.500 kg para boia de sinalização náutica</v>
          </cell>
          <cell r="C5442" t="str">
            <v>un</v>
          </cell>
          <cell r="D5442">
            <v>1</v>
          </cell>
        </row>
        <row r="5443">
          <cell r="A5443">
            <v>5301087</v>
          </cell>
          <cell r="B5443" t="str">
            <v>Poita de concreto com 500 kg para boia de sinalização náutica</v>
          </cell>
          <cell r="C5443" t="str">
            <v>un</v>
          </cell>
          <cell r="D5443">
            <v>1</v>
          </cell>
        </row>
        <row r="5444">
          <cell r="A5444">
            <v>5301005</v>
          </cell>
          <cell r="B5444" t="str">
            <v>Reforma de corpo de boia flutuante cilíndrico D = 1,10m</v>
          </cell>
          <cell r="C5444" t="str">
            <v>un</v>
          </cell>
          <cell r="D5444">
            <v>1</v>
          </cell>
        </row>
        <row r="5445">
          <cell r="A5445">
            <v>5301006</v>
          </cell>
          <cell r="B5445" t="str">
            <v>Reforma de corpo de boia flutuante cilíndrico D = 1,10m - com lastro</v>
          </cell>
          <cell r="C5445" t="str">
            <v>un</v>
          </cell>
          <cell r="D5445">
            <v>1</v>
          </cell>
        </row>
        <row r="5446">
          <cell r="A5446">
            <v>5301008</v>
          </cell>
          <cell r="B5446" t="str">
            <v>Reforma de corpo de boia flutuante cilíndrico D = 1,42m - boia de amarração</v>
          </cell>
          <cell r="C5446" t="str">
            <v>un</v>
          </cell>
          <cell r="D5446">
            <v>1</v>
          </cell>
        </row>
        <row r="5447">
          <cell r="A5447">
            <v>5301007</v>
          </cell>
          <cell r="B5447" t="str">
            <v>Reforma de corpo de boia flutuante cilíndrico D = 1,43m - com lastro</v>
          </cell>
          <cell r="C5447" t="str">
            <v>un</v>
          </cell>
          <cell r="D5447">
            <v>1</v>
          </cell>
        </row>
        <row r="5448">
          <cell r="A5448">
            <v>5301009</v>
          </cell>
          <cell r="B5448" t="str">
            <v>Reforma de mangrulho H = 0,90m</v>
          </cell>
          <cell r="C5448" t="str">
            <v>un</v>
          </cell>
          <cell r="D5448">
            <v>0.95065</v>
          </cell>
        </row>
        <row r="5449">
          <cell r="A5449">
            <v>5301010</v>
          </cell>
          <cell r="B5449" t="str">
            <v>Reforma de mangrulho H = 1,50m</v>
          </cell>
          <cell r="C5449" t="str">
            <v>un</v>
          </cell>
          <cell r="D5449">
            <v>0.80466000000000004</v>
          </cell>
        </row>
        <row r="5450">
          <cell r="A5450">
            <v>5301011</v>
          </cell>
          <cell r="B5450" t="str">
            <v>Reforma de marca de tope de bombordo</v>
          </cell>
          <cell r="C5450" t="str">
            <v>un</v>
          </cell>
          <cell r="D5450">
            <v>0.85946999999999996</v>
          </cell>
        </row>
        <row r="5451">
          <cell r="A5451">
            <v>5301012</v>
          </cell>
          <cell r="B5451" t="str">
            <v>Reforma de marca de tope de boreste</v>
          </cell>
          <cell r="C5451" t="str">
            <v>un</v>
          </cell>
          <cell r="D5451">
            <v>0.91854999999999998</v>
          </cell>
        </row>
        <row r="5452">
          <cell r="A5452">
            <v>5301013</v>
          </cell>
          <cell r="B5452" t="str">
            <v>Reforma de marca de tope especial</v>
          </cell>
          <cell r="C5452" t="str">
            <v>un</v>
          </cell>
          <cell r="D5452">
            <v>0.95898000000000005</v>
          </cell>
        </row>
        <row r="5453">
          <cell r="A5453">
            <v>5301016</v>
          </cell>
          <cell r="B5453" t="str">
            <v>Substituição de boia de sinalização náutica com sistema de fundeio - equipamentos e mão de obra</v>
          </cell>
          <cell r="C5453" t="str">
            <v>un</v>
          </cell>
          <cell r="D5453">
            <v>0.74328000000000005</v>
          </cell>
        </row>
        <row r="5454">
          <cell r="A5454">
            <v>5301017</v>
          </cell>
          <cell r="B5454" t="str">
            <v>Substituição de boia de sinalização náutica sem sistema de fundeio - equipamentos e mão de obra</v>
          </cell>
          <cell r="C5454" t="str">
            <v>un</v>
          </cell>
          <cell r="D5454">
            <v>0.98614000000000002</v>
          </cell>
        </row>
        <row r="5455">
          <cell r="A5455">
            <v>5301035</v>
          </cell>
          <cell r="B5455" t="str">
            <v>Substituição de placa de sinalização náutica em margem - equipamentos e mão de obra</v>
          </cell>
          <cell r="C5455" t="str">
            <v>un</v>
          </cell>
          <cell r="D5455">
            <v>1.5</v>
          </cell>
        </row>
        <row r="5456">
          <cell r="A5456">
            <v>5301036</v>
          </cell>
          <cell r="B5456" t="str">
            <v>Substituição de placa de sinalização náutica em margem - equipamentos e mão de obra - com embarcação</v>
          </cell>
          <cell r="C5456" t="str">
            <v>un</v>
          </cell>
          <cell r="D5456">
            <v>0.78796999999999995</v>
          </cell>
        </row>
        <row r="5457">
          <cell r="A5457">
            <v>5301075</v>
          </cell>
          <cell r="B5457" t="str">
            <v>Substituição de placa de sinalização náutica em obra de arte especial - equipamentos e mão de obra</v>
          </cell>
          <cell r="C5457" t="str">
            <v>un</v>
          </cell>
          <cell r="D5457">
            <v>0.73257000000000005</v>
          </cell>
        </row>
        <row r="5458">
          <cell r="A5458">
            <v>5301076</v>
          </cell>
          <cell r="B5458" t="str">
            <v>Substituição de placa de sinalização náutica em obra de arte especial - equipamentos e mão de obra - com embarcação</v>
          </cell>
          <cell r="C5458" t="str">
            <v>un</v>
          </cell>
          <cell r="D5458">
            <v>0.50919999999999999</v>
          </cell>
        </row>
        <row r="5459">
          <cell r="A5459">
            <v>5405977</v>
          </cell>
          <cell r="B5459" t="str">
            <v>Aterro compactado em solo reforçado com fita metálica galvanizada - taxa 1,65 kg/m³ - material de jazida</v>
          </cell>
          <cell r="C5459" t="str">
            <v>m³</v>
          </cell>
          <cell r="D5459">
            <v>168.2</v>
          </cell>
        </row>
        <row r="5460">
          <cell r="A5460">
            <v>5406044</v>
          </cell>
          <cell r="B5460" t="str">
            <v>Aterro compactado em solo reforçado com fita metálica galvanizada - taxa 12,40 kg/m³ - material de jazida</v>
          </cell>
          <cell r="C5460" t="str">
            <v>m³</v>
          </cell>
          <cell r="D5460">
            <v>168.2</v>
          </cell>
        </row>
        <row r="5461">
          <cell r="A5461">
            <v>5406045</v>
          </cell>
          <cell r="B5461" t="str">
            <v>Aterro compactado em solo reforçado com fita metálica galvanizada - taxa 13,23 kg/m³ - material de jazida</v>
          </cell>
          <cell r="C5461" t="str">
            <v>m³</v>
          </cell>
          <cell r="D5461">
            <v>168.2</v>
          </cell>
        </row>
        <row r="5462">
          <cell r="A5462">
            <v>5406046</v>
          </cell>
          <cell r="B5462" t="str">
            <v>Aterro compactado em solo reforçado com fita metálica galvanizada - taxa 14,88 kg/m³ - material de jazida</v>
          </cell>
          <cell r="C5462" t="str">
            <v>m³</v>
          </cell>
          <cell r="D5462">
            <v>168.2</v>
          </cell>
        </row>
        <row r="5463">
          <cell r="A5463">
            <v>5406047</v>
          </cell>
          <cell r="B5463" t="str">
            <v>Aterro compactado em solo reforçado com fita metálica galvanizada - taxa 19,84 kg/m³ - material de jazida</v>
          </cell>
          <cell r="C5463" t="str">
            <v>m³</v>
          </cell>
          <cell r="D5463">
            <v>168.2</v>
          </cell>
        </row>
        <row r="5464">
          <cell r="A5464">
            <v>5405978</v>
          </cell>
          <cell r="B5464" t="str">
            <v>Aterro compactado em solo reforçado com fita metálica galvanizada - taxa 3,31 kg/m³ - material de jazida</v>
          </cell>
          <cell r="C5464" t="str">
            <v>m³</v>
          </cell>
          <cell r="D5464">
            <v>168.2</v>
          </cell>
        </row>
        <row r="5465">
          <cell r="A5465">
            <v>5405982</v>
          </cell>
          <cell r="B5465" t="str">
            <v>Aterro compactado em solo reforçado com fita metálica galvanizada - taxa 4,13 kg/m³ - material de jazida</v>
          </cell>
          <cell r="C5465" t="str">
            <v>m³</v>
          </cell>
          <cell r="D5465">
            <v>168.2</v>
          </cell>
        </row>
        <row r="5466">
          <cell r="A5466">
            <v>5405983</v>
          </cell>
          <cell r="B5466" t="str">
            <v>Aterro compactado em solo reforçado com fita metálica galvanizada - taxa 4,96 kg/m³ - material de jazida</v>
          </cell>
          <cell r="C5466" t="str">
            <v>m³</v>
          </cell>
          <cell r="D5466">
            <v>168.2</v>
          </cell>
        </row>
        <row r="5467">
          <cell r="A5467">
            <v>5405984</v>
          </cell>
          <cell r="B5467" t="str">
            <v>Aterro compactado em solo reforçado com fita metálica galvanizada - taxa 6,61 kg/m³ - material de jazida</v>
          </cell>
          <cell r="C5467" t="str">
            <v>m³</v>
          </cell>
          <cell r="D5467">
            <v>168.2</v>
          </cell>
        </row>
        <row r="5468">
          <cell r="A5468">
            <v>5405985</v>
          </cell>
          <cell r="B5468" t="str">
            <v>Aterro compactado em solo reforçado com fita metálica galvanizada - taxa 8,27 kg/m³ - material de jazida</v>
          </cell>
          <cell r="C5468" t="str">
            <v>m³</v>
          </cell>
          <cell r="D5468">
            <v>168.2</v>
          </cell>
        </row>
        <row r="5469">
          <cell r="A5469">
            <v>5406043</v>
          </cell>
          <cell r="B5469" t="str">
            <v>Aterro compactado em solo reforçado com fita metálica galvanizada - taxa 9,92 kg/m³ - material de jazida</v>
          </cell>
          <cell r="C5469" t="str">
            <v>m³</v>
          </cell>
          <cell r="D5469">
            <v>168.2</v>
          </cell>
        </row>
        <row r="5470">
          <cell r="A5470">
            <v>5405975</v>
          </cell>
          <cell r="B5470" t="str">
            <v>Escoramento da primeira linha de escamas de concreto armado em solo reforçado com fita metálica – utilização de 3 vezes - confecção, instalação e retirada</v>
          </cell>
          <cell r="C5470" t="str">
            <v>m²</v>
          </cell>
          <cell r="D5470">
            <v>1</v>
          </cell>
        </row>
        <row r="5471">
          <cell r="A5471">
            <v>5405970</v>
          </cell>
          <cell r="B5471" t="str">
            <v>Fabricação de escama de concreto armado para solo reforçado com fita metálica - 2 a 5 ligações - areia e brita comerciais</v>
          </cell>
          <cell r="C5471" t="str">
            <v>m³</v>
          </cell>
          <cell r="D5471">
            <v>4.9800000000000004</v>
          </cell>
        </row>
        <row r="5472">
          <cell r="A5472">
            <v>5405972</v>
          </cell>
          <cell r="B5472" t="str">
            <v>Fabricação de escama de concreto armado para solo reforçado com fita metálica - 2 a 5 ligações - areia extraída e brita produzida</v>
          </cell>
          <cell r="C5472" t="str">
            <v>m³</v>
          </cell>
          <cell r="D5472">
            <v>4.9800000000000004</v>
          </cell>
        </row>
        <row r="5473">
          <cell r="A5473">
            <v>5405971</v>
          </cell>
          <cell r="B5473" t="str">
            <v>Fabricação de escama de concreto armado para solo reforçado com fita metálica - 6 a 8 ligações - areia e brita comerciais</v>
          </cell>
          <cell r="C5473" t="str">
            <v>m³</v>
          </cell>
          <cell r="D5473">
            <v>4.9800000000000004</v>
          </cell>
        </row>
        <row r="5474">
          <cell r="A5474">
            <v>5405973</v>
          </cell>
          <cell r="B5474" t="str">
            <v>Fabricação de escama de concreto armado para solo reforçado com fita metálica - 6 a 8 ligações - areia extraída e brita produzida</v>
          </cell>
          <cell r="C5474" t="str">
            <v>m³</v>
          </cell>
          <cell r="D5474">
            <v>4.9800000000000004</v>
          </cell>
        </row>
        <row r="5475">
          <cell r="A5475">
            <v>5405986</v>
          </cell>
          <cell r="B5475" t="str">
            <v>Moldes metálicos para escama de concreto armado para solo reforçado com fita metálica - formato cruciforme de 1,50 x 1,50 m - utilização de 100 vezes</v>
          </cell>
          <cell r="C5475" t="str">
            <v>m²</v>
          </cell>
          <cell r="D5475">
            <v>10.11</v>
          </cell>
        </row>
        <row r="5476">
          <cell r="A5476">
            <v>5405976</v>
          </cell>
          <cell r="B5476" t="str">
            <v>Montagem das escamas de concreto armado em solo reforçado com fita metálica</v>
          </cell>
          <cell r="C5476" t="str">
            <v>m²</v>
          </cell>
          <cell r="D5476">
            <v>3.75</v>
          </cell>
        </row>
        <row r="5477">
          <cell r="A5477">
            <v>5406023</v>
          </cell>
          <cell r="B5477" t="str">
            <v>Muro de escama de concreto armado em solo reforçado com fita metálica com altura até 4 m - tipo 1 - areia e brita comerciais</v>
          </cell>
          <cell r="C5477" t="str">
            <v>m²</v>
          </cell>
          <cell r="D5477">
            <v>1</v>
          </cell>
        </row>
        <row r="5478">
          <cell r="A5478">
            <v>5406033</v>
          </cell>
          <cell r="B5478" t="str">
            <v>Muro de escama de concreto armado em solo reforçado com fita metálica com altura até 4 m - tipo 1 - areia extraída e brita produzida</v>
          </cell>
          <cell r="C5478" t="str">
            <v>m²</v>
          </cell>
          <cell r="D5478">
            <v>1</v>
          </cell>
        </row>
        <row r="5479">
          <cell r="A5479">
            <v>5406024</v>
          </cell>
          <cell r="B5479" t="str">
            <v>Muro de escama de concreto armado em solo reforçado com fita metálica com altura até 4 m - tipo 2 - areia e brita comerciais</v>
          </cell>
          <cell r="C5479" t="str">
            <v>m²</v>
          </cell>
          <cell r="D5479">
            <v>1</v>
          </cell>
        </row>
        <row r="5480">
          <cell r="A5480">
            <v>5406034</v>
          </cell>
          <cell r="B5480" t="str">
            <v>Muro de escama de concreto armado em solo reforçado com fita metálica com altura até 4 m - tipo 2 - areia extraída e brita produzida</v>
          </cell>
          <cell r="C5480" t="str">
            <v>m²</v>
          </cell>
          <cell r="D5480">
            <v>1</v>
          </cell>
        </row>
        <row r="5481">
          <cell r="A5481">
            <v>5406031</v>
          </cell>
          <cell r="B5481" t="str">
            <v>Muro de escama de concreto armado em solo reforçado com fita metálica com altura de 10,0 a 12 m - tipo 1 - areia e brita comerciais</v>
          </cell>
          <cell r="C5481" t="str">
            <v>m²</v>
          </cell>
          <cell r="D5481">
            <v>1</v>
          </cell>
        </row>
        <row r="5482">
          <cell r="A5482">
            <v>5406041</v>
          </cell>
          <cell r="B5482" t="str">
            <v>Muro de escama de concreto armado em solo reforçado com fita metálica com altura de 10,0 a 12 m - tipo 1 - areia extraída e brita produzida</v>
          </cell>
          <cell r="C5482" t="str">
            <v>m²</v>
          </cell>
          <cell r="D5482">
            <v>1</v>
          </cell>
        </row>
        <row r="5483">
          <cell r="A5483">
            <v>5406032</v>
          </cell>
          <cell r="B5483" t="str">
            <v>Muro de escama de concreto armado em solo reforçado com fita metálica com altura de 10,0 a 12 m - tipo 2 - areia e brita comerciais</v>
          </cell>
          <cell r="C5483" t="str">
            <v>m²</v>
          </cell>
          <cell r="D5483">
            <v>1</v>
          </cell>
        </row>
        <row r="5484">
          <cell r="A5484">
            <v>5406042</v>
          </cell>
          <cell r="B5484" t="str">
            <v>Muro de escama de concreto armado em solo reforçado com fita metálica com altura de 10,0 a 12 m - tipo 2 - areia extraída e brita produzida</v>
          </cell>
          <cell r="C5484" t="str">
            <v>m²</v>
          </cell>
          <cell r="D5484">
            <v>1</v>
          </cell>
        </row>
        <row r="5485">
          <cell r="A5485">
            <v>5406025</v>
          </cell>
          <cell r="B5485" t="str">
            <v>Muro de escama de concreto armado em solo reforçado com fita metálica com altura de 4,0 a 6 m - tipo 1 - areia e brita comerciais</v>
          </cell>
          <cell r="C5485" t="str">
            <v>m²</v>
          </cell>
          <cell r="D5485">
            <v>1</v>
          </cell>
        </row>
        <row r="5486">
          <cell r="A5486">
            <v>5406035</v>
          </cell>
          <cell r="B5486" t="str">
            <v>Muro de escama de concreto armado em solo reforçado com fita metálica com altura de 4,0 a 6 m - tipo 1 - areia extraída e brita produzida</v>
          </cell>
          <cell r="C5486" t="str">
            <v>m²</v>
          </cell>
          <cell r="D5486">
            <v>1</v>
          </cell>
        </row>
        <row r="5487">
          <cell r="A5487">
            <v>5406026</v>
          </cell>
          <cell r="B5487" t="str">
            <v>Muro de escama de concreto armado em solo reforçado com fita metálica com altura de 4,0 a 6 m - tipo 2 - areia e brita comerciais</v>
          </cell>
          <cell r="C5487" t="str">
            <v>m²</v>
          </cell>
          <cell r="D5487">
            <v>1</v>
          </cell>
        </row>
        <row r="5488">
          <cell r="A5488">
            <v>5406036</v>
          </cell>
          <cell r="B5488" t="str">
            <v>Muro de escama de concreto armado em solo reforçado com fita metálica com altura de 4,0 a 6 m - tipo 2 - areia extraída e brita produzida</v>
          </cell>
          <cell r="C5488" t="str">
            <v>m²</v>
          </cell>
          <cell r="D5488">
            <v>1</v>
          </cell>
        </row>
        <row r="5489">
          <cell r="A5489">
            <v>5406027</v>
          </cell>
          <cell r="B5489" t="str">
            <v>Muro de escama de concreto armado em solo reforçado com fita metálica com altura de 6,0 a 8 m - tipo 1 - areia e brita comerciais</v>
          </cell>
          <cell r="C5489" t="str">
            <v>m²</v>
          </cell>
          <cell r="D5489">
            <v>1</v>
          </cell>
        </row>
        <row r="5490">
          <cell r="A5490">
            <v>5406037</v>
          </cell>
          <cell r="B5490" t="str">
            <v>Muro de escama de concreto armado em solo reforçado com fita metálica com altura de 6,0 a 8 m - tipo 1 - areia extraída e brita produzida</v>
          </cell>
          <cell r="C5490" t="str">
            <v>m²</v>
          </cell>
          <cell r="D5490">
            <v>1</v>
          </cell>
        </row>
        <row r="5491">
          <cell r="A5491">
            <v>5406028</v>
          </cell>
          <cell r="B5491" t="str">
            <v>Muro de escama de concreto armado em solo reforçado com fita metálica com altura de 6,0 a 8 m - tipo 2 - areia e brita comerciais</v>
          </cell>
          <cell r="C5491" t="str">
            <v>m²</v>
          </cell>
          <cell r="D5491">
            <v>1</v>
          </cell>
        </row>
        <row r="5492">
          <cell r="A5492">
            <v>5406038</v>
          </cell>
          <cell r="B5492" t="str">
            <v>Muro de escama de concreto armado em solo reforçado com fita metálica com altura de 6,0 a 8 m - tipo 2 - areia extraída e brita produzida</v>
          </cell>
          <cell r="C5492" t="str">
            <v>m²</v>
          </cell>
          <cell r="D5492">
            <v>1</v>
          </cell>
        </row>
        <row r="5493">
          <cell r="A5493">
            <v>5406029</v>
          </cell>
          <cell r="B5493" t="str">
            <v>Muro de escama de concreto armado em solo reforçado com fita metálica com altura de 8,0 a 10 m - tipo 1 - areia e brita comerciais</v>
          </cell>
          <cell r="C5493" t="str">
            <v>m²</v>
          </cell>
          <cell r="D5493">
            <v>1</v>
          </cell>
        </row>
        <row r="5494">
          <cell r="A5494">
            <v>5406039</v>
          </cell>
          <cell r="B5494" t="str">
            <v>Muro de escama de concreto armado em solo reforçado com fita metálica com altura de 8,0 a 10 m - tipo 1 - areia extraída e brita produzida</v>
          </cell>
          <cell r="C5494" t="str">
            <v>m²</v>
          </cell>
          <cell r="D5494">
            <v>1</v>
          </cell>
        </row>
        <row r="5495">
          <cell r="A5495">
            <v>5406030</v>
          </cell>
          <cell r="B5495" t="str">
            <v>Muro de escama de concreto armado em solo reforçado com fita metálica com altura de 8,0 a 10 m - tipo 2 - areia e brita comerciais</v>
          </cell>
          <cell r="C5495" t="str">
            <v>m²</v>
          </cell>
          <cell r="D5495">
            <v>1</v>
          </cell>
        </row>
        <row r="5496">
          <cell r="A5496">
            <v>5406040</v>
          </cell>
          <cell r="B5496" t="str">
            <v>Muro de escama de concreto armado em solo reforçado com fita metálica com altura de 8,0 a 10 m - tipo 2 - areia extraída e brita produzida</v>
          </cell>
          <cell r="C5496" t="str">
            <v>m²</v>
          </cell>
          <cell r="D5496">
            <v>1</v>
          </cell>
        </row>
        <row r="5497">
          <cell r="A5497">
            <v>5405987</v>
          </cell>
          <cell r="B5497" t="str">
            <v>Travador de madeira para escama de concreto armado - utilização de 10 vezes</v>
          </cell>
          <cell r="C5497" t="str">
            <v>un</v>
          </cell>
          <cell r="D5497">
            <v>4</v>
          </cell>
        </row>
        <row r="5498">
          <cell r="A5498">
            <v>5405979</v>
          </cell>
          <cell r="B5498" t="str">
            <v>Travamento e nivelamento de escama de concreto armado em solo reforçado com fita metálica</v>
          </cell>
          <cell r="C5498" t="str">
            <v>m²</v>
          </cell>
          <cell r="D5498">
            <v>10</v>
          </cell>
        </row>
        <row r="5499">
          <cell r="A5499">
            <v>5502806</v>
          </cell>
          <cell r="B5499" t="str">
            <v>Camada drenante com conformação de trator de esteira - areia comercial</v>
          </cell>
          <cell r="C5499" t="str">
            <v>m³</v>
          </cell>
          <cell r="D5499">
            <v>141.44999999999999</v>
          </cell>
        </row>
        <row r="5500">
          <cell r="A5500">
            <v>5502807</v>
          </cell>
          <cell r="B5500" t="str">
            <v>Camada drenante com conformação de trator de esteira - areia extraída</v>
          </cell>
          <cell r="C5500" t="str">
            <v>m³</v>
          </cell>
          <cell r="D5500">
            <v>141.44999999999999</v>
          </cell>
        </row>
        <row r="5501">
          <cell r="A5501">
            <v>5503041</v>
          </cell>
          <cell r="B5501" t="str">
            <v>Compactação de aterros a 100% do Proctor intermediário</v>
          </cell>
          <cell r="C5501" t="str">
            <v>m³</v>
          </cell>
          <cell r="D5501">
            <v>134.56</v>
          </cell>
        </row>
        <row r="5502">
          <cell r="A5502">
            <v>5502978</v>
          </cell>
          <cell r="B5502" t="str">
            <v>Compactação de aterros a 100% do Proctor normal</v>
          </cell>
          <cell r="C5502" t="str">
            <v>m³</v>
          </cell>
          <cell r="D5502">
            <v>168.2</v>
          </cell>
        </row>
        <row r="5503">
          <cell r="A5503">
            <v>5502822</v>
          </cell>
          <cell r="B5503" t="str">
            <v>Compactação de camada final de aterro de rocha</v>
          </cell>
          <cell r="C5503" t="str">
            <v>m³</v>
          </cell>
          <cell r="D5503">
            <v>146.35</v>
          </cell>
        </row>
        <row r="5504">
          <cell r="A5504">
            <v>5502979</v>
          </cell>
          <cell r="B5504" t="str">
            <v>Construção de corpo de aterro com material de 3ª categoria oriundo de corte</v>
          </cell>
          <cell r="C5504" t="str">
            <v>m³</v>
          </cell>
          <cell r="D5504">
            <v>50.11</v>
          </cell>
        </row>
        <row r="5505">
          <cell r="A5505">
            <v>5501700</v>
          </cell>
          <cell r="B5505" t="str">
            <v>Desmatamento, destocamento e limpeza de área com árvores de diâmetro até 0,15 m</v>
          </cell>
          <cell r="C5505" t="str">
            <v>m²</v>
          </cell>
          <cell r="D5505">
            <v>1532.91</v>
          </cell>
        </row>
        <row r="5506">
          <cell r="A5506">
            <v>5500991</v>
          </cell>
          <cell r="B5506" t="str">
            <v>Desmonte de blocos de rocha com martelete pneumático</v>
          </cell>
          <cell r="C5506" t="str">
            <v>m³</v>
          </cell>
          <cell r="D5506">
            <v>0.69167000000000001</v>
          </cell>
        </row>
        <row r="5507">
          <cell r="A5507">
            <v>5515739</v>
          </cell>
          <cell r="B5507" t="str">
            <v>Desmonte de matacões ou bloco de rocha por meio de explosivos</v>
          </cell>
          <cell r="C5507" t="str">
            <v>m³</v>
          </cell>
          <cell r="D5507">
            <v>5.7907000000000002</v>
          </cell>
        </row>
        <row r="5508">
          <cell r="A5508">
            <v>5505766</v>
          </cell>
          <cell r="B5508" t="str">
            <v>Desmonte de material de 3ª categoria a frio com argamassa expansiva a céu aberto</v>
          </cell>
          <cell r="C5508" t="str">
            <v>m³</v>
          </cell>
          <cell r="D5508">
            <v>2.2765599999999999</v>
          </cell>
        </row>
        <row r="5509">
          <cell r="A5509">
            <v>5501701</v>
          </cell>
          <cell r="B5509" t="str">
            <v>Destocamento de árvores com diâmetro de 0,15 a 0,30 m</v>
          </cell>
          <cell r="C5509" t="str">
            <v>un</v>
          </cell>
          <cell r="D5509">
            <v>20.75</v>
          </cell>
        </row>
        <row r="5510">
          <cell r="A5510">
            <v>5501702</v>
          </cell>
          <cell r="B5510" t="str">
            <v>Destocamento de árvores com diâmetro maior que 0,30 m</v>
          </cell>
          <cell r="C5510" t="str">
            <v>un</v>
          </cell>
          <cell r="D5510">
            <v>8.3000000000000007</v>
          </cell>
        </row>
        <row r="5511">
          <cell r="A5511">
            <v>5502972</v>
          </cell>
          <cell r="B5511" t="str">
            <v>Escavação de vala em material de 3ª categoria - resistência à compressão acima de 110 MPa - com escavadeira e rompedor hidráulico 1.700 kg</v>
          </cell>
          <cell r="C5511" t="str">
            <v>m³</v>
          </cell>
          <cell r="D5511">
            <v>3.5181</v>
          </cell>
        </row>
        <row r="5512">
          <cell r="A5512">
            <v>5502968</v>
          </cell>
          <cell r="B5512" t="str">
            <v>Escavação de vala em material de 3ª categoria - resistência à compressão até 50 MPa - com escavadeira e rompedor hidráulico 1.700 kg</v>
          </cell>
          <cell r="C5512" t="str">
            <v>m³</v>
          </cell>
          <cell r="D5512">
            <v>30.16</v>
          </cell>
        </row>
        <row r="5513">
          <cell r="A5513">
            <v>5502969</v>
          </cell>
          <cell r="B5513" t="str">
            <v>Escavação de vala em material de 3ª categoria - resistência à compressão de 50 a 70 MPa - com escavadeira e rompedor hidráulico 1.700 kg</v>
          </cell>
          <cell r="C5513" t="str">
            <v>m³</v>
          </cell>
          <cell r="D5513">
            <v>24.01</v>
          </cell>
        </row>
        <row r="5514">
          <cell r="A5514">
            <v>5502970</v>
          </cell>
          <cell r="B5514" t="str">
            <v>Escavação de vala em material de 3ª categoria - resistência à compressão de 70 a 90 MPa - com escavadeira e rompedor hidráulico 1.700 kg</v>
          </cell>
          <cell r="C5514" t="str">
            <v>m³</v>
          </cell>
          <cell r="D5514">
            <v>13.2</v>
          </cell>
        </row>
        <row r="5515">
          <cell r="A5515">
            <v>5502971</v>
          </cell>
          <cell r="B5515" t="str">
            <v>Escavação de vala em material de 3ª categoria - resistência à compressão de 90 a 110 MPa - com escavadeira e rompedor hidráulico 1.700 kg</v>
          </cell>
          <cell r="C5515" t="str">
            <v>m³</v>
          </cell>
          <cell r="D5515">
            <v>7.1612900000000002</v>
          </cell>
        </row>
        <row r="5516">
          <cell r="A5516">
            <v>5502663</v>
          </cell>
          <cell r="B5516" t="str">
            <v>Escavação e transporte de material de 3ª categoria - DMT de 0 a 50 m</v>
          </cell>
          <cell r="C5516" t="str">
            <v>m³</v>
          </cell>
          <cell r="D5516">
            <v>64.84</v>
          </cell>
        </row>
        <row r="5517">
          <cell r="A5517">
            <v>5502993</v>
          </cell>
          <cell r="B5517" t="str">
            <v>Escavação em material de 3ª categoria</v>
          </cell>
          <cell r="C5517" t="str">
            <v>m³</v>
          </cell>
          <cell r="D5517">
            <v>64.84</v>
          </cell>
        </row>
        <row r="5518">
          <cell r="A5518">
            <v>5502967</v>
          </cell>
          <cell r="B5518" t="str">
            <v>Escavação em material de 3ª categoria - resistência à compressão acima de 110 MPa - com escavadeira e rompedor hidráulico 1.700 kg</v>
          </cell>
          <cell r="C5518" t="str">
            <v>m³</v>
          </cell>
          <cell r="D5518">
            <v>6.3572699999999998</v>
          </cell>
        </row>
        <row r="5519">
          <cell r="A5519">
            <v>5502963</v>
          </cell>
          <cell r="B5519" t="str">
            <v>Escavação em material de 3ª categoria - resistência à compressão até 50 MPa - com escavadeira e rompedor hidráulico 1.700 kg</v>
          </cell>
          <cell r="C5519" t="str">
            <v>m³</v>
          </cell>
          <cell r="D5519">
            <v>50.33</v>
          </cell>
        </row>
        <row r="5520">
          <cell r="A5520">
            <v>5502964</v>
          </cell>
          <cell r="B5520" t="str">
            <v>Escavação em material de 3ª categoria - resistência à compressão de 50 a 70 MPa - com escavadeira e rompedor hidráulico 1.700 kg</v>
          </cell>
          <cell r="C5520" t="str">
            <v>m³</v>
          </cell>
          <cell r="D5520">
            <v>40.46</v>
          </cell>
        </row>
        <row r="5521">
          <cell r="A5521">
            <v>5502965</v>
          </cell>
          <cell r="B5521" t="str">
            <v>Escavação em material de 3ª categoria - resistência à compressão de 70 a 90 MPa - com escavadeira e rompedor hidráulico 1.700 kg</v>
          </cell>
          <cell r="C5521" t="str">
            <v>m³</v>
          </cell>
          <cell r="D5521">
            <v>22.63</v>
          </cell>
        </row>
        <row r="5522">
          <cell r="A5522">
            <v>5502966</v>
          </cell>
          <cell r="B5522" t="str">
            <v>Escavação em material de 3ª categoria - resistência à compressão de 90 a 110 MPa - com escavadeira e rompedor hidráulico 1.700 kg</v>
          </cell>
          <cell r="C5522" t="str">
            <v>m³</v>
          </cell>
          <cell r="D5522">
            <v>12.44</v>
          </cell>
        </row>
        <row r="5523">
          <cell r="A5523">
            <v>5501706</v>
          </cell>
          <cell r="B5523" t="str">
            <v>Escavação mecânica com retroescavadeira em material de 1ª categoria</v>
          </cell>
          <cell r="C5523" t="str">
            <v>m³</v>
          </cell>
          <cell r="D5523">
            <v>26</v>
          </cell>
        </row>
        <row r="5524">
          <cell r="A5524">
            <v>5501880</v>
          </cell>
          <cell r="B5524" t="str">
            <v>Escavação, carga e transporte de material de 1ª categoria - DMT de 1.000 a 1.200 m - caminho de serviço em leito natural - com carregadeira e caminhão basculante de 14 m³</v>
          </cell>
          <cell r="C5524" t="str">
            <v>m³</v>
          </cell>
          <cell r="D5524">
            <v>243.82</v>
          </cell>
        </row>
        <row r="5525">
          <cell r="A5525">
            <v>5502114</v>
          </cell>
          <cell r="B5525" t="str">
            <v>Escavação, carga e transporte de material de 1ª categoria - DMT de 1.000 a 1.200 m - caminho de serviço em leito natural - com escavadeira e caminhão basculante de 14 m³</v>
          </cell>
          <cell r="C5525" t="str">
            <v>m³</v>
          </cell>
          <cell r="D5525">
            <v>230.19</v>
          </cell>
        </row>
        <row r="5526">
          <cell r="A5526">
            <v>5501906</v>
          </cell>
          <cell r="B5526" t="str">
            <v>Escavação, carga e transporte de material de 1ª categoria - DMT de 1.000 a 1.200 m - caminho de serviço em revestimento primário - com carregadeira e caminhão basculante de 14 m³</v>
          </cell>
          <cell r="C5526" t="str">
            <v>m³</v>
          </cell>
          <cell r="D5526">
            <v>243.82</v>
          </cell>
        </row>
        <row r="5527">
          <cell r="A5527">
            <v>5502140</v>
          </cell>
          <cell r="B5527" t="str">
            <v>Escavação, carga e transporte de material de 1ª categoria - DMT de 1.000 a 1.200 m - caminho de serviço em revestimento primário - com escavadeira e caminhão basculante de 14 m³</v>
          </cell>
          <cell r="C5527" t="str">
            <v>m³</v>
          </cell>
          <cell r="D5527">
            <v>230.19</v>
          </cell>
        </row>
        <row r="5528">
          <cell r="A5528">
            <v>5501932</v>
          </cell>
          <cell r="B5528" t="str">
            <v>Escavação, carga e transporte de material de 1ª categoria - DMT de 1.000 a 1.200 m - caminho de serviço pavimentado - com carregadeira e caminhão basculante de 14 m³</v>
          </cell>
          <cell r="C5528" t="str">
            <v>m³</v>
          </cell>
          <cell r="D5528">
            <v>243.82</v>
          </cell>
        </row>
        <row r="5529">
          <cell r="A5529">
            <v>5502166</v>
          </cell>
          <cell r="B5529" t="str">
            <v>Escavação, carga e transporte de material de 1ª categoria - DMT de 1.000 a 1.200 m - caminho de serviço pavimentado - com escavadeira e caminhão basculante de 14 m³</v>
          </cell>
          <cell r="C5529" t="str">
            <v>m³</v>
          </cell>
          <cell r="D5529">
            <v>230.19</v>
          </cell>
        </row>
        <row r="5530">
          <cell r="A5530">
            <v>5501881</v>
          </cell>
          <cell r="B5530" t="str">
            <v>Escavação, carga e transporte de material de 1ª categoria - DMT de 1.200 a 1.400 m - caminho de serviço em leito natural - com carregadeira e caminhão basculante de 14 m³</v>
          </cell>
          <cell r="C5530" t="str">
            <v>m³</v>
          </cell>
          <cell r="D5530">
            <v>243.82</v>
          </cell>
        </row>
        <row r="5531">
          <cell r="A5531">
            <v>5502115</v>
          </cell>
          <cell r="B5531" t="str">
            <v>Escavação, carga e transporte de material de 1ª categoria - DMT de 1.200 a 1.400 m - caminho de serviço em leito natural - com escavadeira e caminhão basculante de 14 m³</v>
          </cell>
          <cell r="C5531" t="str">
            <v>m³</v>
          </cell>
          <cell r="D5531">
            <v>230.19</v>
          </cell>
        </row>
        <row r="5532">
          <cell r="A5532">
            <v>5501907</v>
          </cell>
          <cell r="B5532" t="str">
            <v>Escavação, carga e transporte de material de 1ª categoria - DMT de 1.200 a 1.400 m - caminho de serviço em revestimento primário - com carregadeira e caminhão basculante de 14 m³</v>
          </cell>
          <cell r="C5532" t="str">
            <v>m³</v>
          </cell>
          <cell r="D5532">
            <v>243.82</v>
          </cell>
        </row>
        <row r="5533">
          <cell r="A5533">
            <v>5502141</v>
          </cell>
          <cell r="B5533" t="str">
            <v>Escavação, carga e transporte de material de 1ª categoria - DMT de 1.200 a 1.400 m - caminho de serviço em revestimento primário - com escavadeira e caminhão basculante de 14 m³</v>
          </cell>
          <cell r="C5533" t="str">
            <v>m³</v>
          </cell>
          <cell r="D5533">
            <v>230.19</v>
          </cell>
        </row>
        <row r="5534">
          <cell r="A5534">
            <v>5501933</v>
          </cell>
          <cell r="B5534" t="str">
            <v>Escavação, carga e transporte de material de 1ª categoria - DMT de 1.200 a 1.400 m - caminho de serviço pavimentado - com carregadeira e caminhão basculante de 14 m³</v>
          </cell>
          <cell r="C5534" t="str">
            <v>m³</v>
          </cell>
          <cell r="D5534">
            <v>243.82</v>
          </cell>
        </row>
        <row r="5535">
          <cell r="A5535">
            <v>5502167</v>
          </cell>
          <cell r="B5535" t="str">
            <v>Escavação, carga e transporte de material de 1ª categoria - DMT de 1.200 a 1.400 m - caminho de serviço pavimentado - com escavadeira e caminhão basculante de 14 m³</v>
          </cell>
          <cell r="C5535" t="str">
            <v>m³</v>
          </cell>
          <cell r="D5535">
            <v>230.19</v>
          </cell>
        </row>
        <row r="5536">
          <cell r="A5536">
            <v>5501882</v>
          </cell>
          <cell r="B5536" t="str">
            <v>Escavação, carga e transporte de material de 1ª categoria - DMT de 1.400 a 1.600 m - caminho de serviço em leito natural - com carregadeira e caminhão basculante de 14 m³</v>
          </cell>
          <cell r="C5536" t="str">
            <v>m³</v>
          </cell>
          <cell r="D5536">
            <v>243.82</v>
          </cell>
        </row>
        <row r="5537">
          <cell r="A5537">
            <v>5502116</v>
          </cell>
          <cell r="B5537" t="str">
            <v>Escavação, carga e transporte de material de 1ª categoria - DMT de 1.400 a 1.600 m - caminho de serviço em leito natural - com escavadeira e caminhão basculante de 14 m³</v>
          </cell>
          <cell r="C5537" t="str">
            <v>m³</v>
          </cell>
          <cell r="D5537">
            <v>230.19</v>
          </cell>
        </row>
        <row r="5538">
          <cell r="A5538">
            <v>5501908</v>
          </cell>
          <cell r="B5538" t="str">
            <v>Escavação, carga e transporte de material de 1ª categoria - DMT de 1.400 a 1.600 m - caminho de serviço em revestimento primário - com carregadeira e caminhão basculante de 14 m³</v>
          </cell>
          <cell r="C5538" t="str">
            <v>m³</v>
          </cell>
          <cell r="D5538">
            <v>243.82</v>
          </cell>
        </row>
        <row r="5539">
          <cell r="A5539">
            <v>5502142</v>
          </cell>
          <cell r="B5539" t="str">
            <v>Escavação, carga e transporte de material de 1ª categoria - DMT de 1.400 a 1.600 m - caminho de serviço em revestimento primário - com escavadeira e caminhão basculante de 14 m³</v>
          </cell>
          <cell r="C5539" t="str">
            <v>m³</v>
          </cell>
          <cell r="D5539">
            <v>230.19</v>
          </cell>
        </row>
        <row r="5540">
          <cell r="A5540">
            <v>5501934</v>
          </cell>
          <cell r="B5540" t="str">
            <v>Escavação, carga e transporte de material de 1ª categoria - DMT de 1.400 a 1.600 m - caminho de serviço pavimentado - com carregadeira e caminhão basculante de 14 m³</v>
          </cell>
          <cell r="C5540" t="str">
            <v>m³</v>
          </cell>
          <cell r="D5540">
            <v>243.82</v>
          </cell>
        </row>
        <row r="5541">
          <cell r="A5541">
            <v>5502168</v>
          </cell>
          <cell r="B5541" t="str">
            <v>Escavação, carga e transporte de material de 1ª categoria - DMT de 1.400 a 1.600 m - caminho de serviço pavimentado - com escavadeira e caminhão basculante de 14 m³</v>
          </cell>
          <cell r="C5541" t="str">
            <v>m³</v>
          </cell>
          <cell r="D5541">
            <v>230.19</v>
          </cell>
        </row>
        <row r="5542">
          <cell r="A5542">
            <v>5501883</v>
          </cell>
          <cell r="B5542" t="str">
            <v>Escavação, carga e transporte de material de 1ª categoria - DMT de 1.600 a 1.800 m - caminho de serviço em leito natural - com carregadeira e caminhão basculante de 14 m³</v>
          </cell>
          <cell r="C5542" t="str">
            <v>m³</v>
          </cell>
          <cell r="D5542">
            <v>243.82</v>
          </cell>
        </row>
        <row r="5543">
          <cell r="A5543">
            <v>5502117</v>
          </cell>
          <cell r="B5543" t="str">
            <v>Escavação, carga e transporte de material de 1ª categoria - DMT de 1.600 a 1.800 m - caminho de serviço em leito natural - com escavadeira e caminhão basculante de 14 m³</v>
          </cell>
          <cell r="C5543" t="str">
            <v>m³</v>
          </cell>
          <cell r="D5543">
            <v>230.19</v>
          </cell>
        </row>
        <row r="5544">
          <cell r="A5544">
            <v>5501909</v>
          </cell>
          <cell r="B5544" t="str">
            <v>Escavação, carga e transporte de material de 1ª categoria - DMT de 1.600 a 1.800 m - caminho de serviço em revestimento primário - com carregadeira e caminhão basculante de 14 m³</v>
          </cell>
          <cell r="C5544" t="str">
            <v>m³</v>
          </cell>
          <cell r="D5544">
            <v>243.82</v>
          </cell>
        </row>
        <row r="5545">
          <cell r="A5545">
            <v>5502143</v>
          </cell>
          <cell r="B5545" t="str">
            <v>Escavação, carga e transporte de material de 1ª categoria - DMT de 1.600 a 1.800 m - caminho de serviço em revestimento primário - com escavadeira e caminhão basculante de 14 m³</v>
          </cell>
          <cell r="C5545" t="str">
            <v>m³</v>
          </cell>
          <cell r="D5545">
            <v>230.19</v>
          </cell>
        </row>
        <row r="5546">
          <cell r="A5546">
            <v>5501935</v>
          </cell>
          <cell r="B5546" t="str">
            <v>Escavação, carga e transporte de material de 1ª categoria - DMT de 1.600 a 1.800 m - caminho de serviço pavimentado - com carregadeira e caminhão basculante de 14 m³</v>
          </cell>
          <cell r="C5546" t="str">
            <v>m³</v>
          </cell>
          <cell r="D5546">
            <v>243.82</v>
          </cell>
        </row>
        <row r="5547">
          <cell r="A5547">
            <v>5502169</v>
          </cell>
          <cell r="B5547" t="str">
            <v>Escavação, carga e transporte de material de 1ª categoria - DMT de 1.600 a 1.800 m - caminho de serviço pavimentado - com escavadeira e caminhão basculante de 14 m³</v>
          </cell>
          <cell r="C5547" t="str">
            <v>m³</v>
          </cell>
          <cell r="D5547">
            <v>230.19</v>
          </cell>
        </row>
        <row r="5548">
          <cell r="A5548">
            <v>5501884</v>
          </cell>
          <cell r="B5548" t="str">
            <v>Escavação, carga e transporte de material de 1ª categoria - DMT de 1.800 a 2.000 m - caminho de serviço em leito natural - com carregadeira e caminhão basculante de 14 m³</v>
          </cell>
          <cell r="C5548" t="str">
            <v>m³</v>
          </cell>
          <cell r="D5548">
            <v>243.82</v>
          </cell>
        </row>
        <row r="5549">
          <cell r="A5549">
            <v>5502118</v>
          </cell>
          <cell r="B5549" t="str">
            <v>Escavação, carga e transporte de material de 1ª categoria - DMT de 1.800 a 2.000 m - caminho de serviço em leito natural - com escavadeira e caminhão basculante de 14 m³</v>
          </cell>
          <cell r="C5549" t="str">
            <v>m³</v>
          </cell>
          <cell r="D5549">
            <v>230.19</v>
          </cell>
        </row>
        <row r="5550">
          <cell r="A5550">
            <v>5501910</v>
          </cell>
          <cell r="B5550" t="str">
            <v>Escavação, carga e transporte de material de 1ª categoria - DMT de 1.800 a 2.000 m - caminho de serviço em revestimento primário - com carregadeira e caminhão basculante de 14 m³</v>
          </cell>
          <cell r="C5550" t="str">
            <v>m³</v>
          </cell>
          <cell r="D5550">
            <v>243.82</v>
          </cell>
        </row>
        <row r="5551">
          <cell r="A5551">
            <v>5502144</v>
          </cell>
          <cell r="B5551" t="str">
            <v>Escavação, carga e transporte de material de 1ª categoria - DMT de 1.800 a 2.000 m - caminho de serviço em revestimento primário - com escavadeira e caminhão basculante de 14 m³</v>
          </cell>
          <cell r="C5551" t="str">
            <v>m³</v>
          </cell>
          <cell r="D5551">
            <v>230.19</v>
          </cell>
        </row>
        <row r="5552">
          <cell r="A5552">
            <v>5501936</v>
          </cell>
          <cell r="B5552" t="str">
            <v>Escavação, carga e transporte de material de 1ª categoria - DMT de 1.800 a 2.000 m - caminho de serviço pavimentado - com carregadeira e caminhão basculante de 14 m³</v>
          </cell>
          <cell r="C5552" t="str">
            <v>m³</v>
          </cell>
          <cell r="D5552">
            <v>243.82</v>
          </cell>
        </row>
        <row r="5553">
          <cell r="A5553">
            <v>5502170</v>
          </cell>
          <cell r="B5553" t="str">
            <v>Escavação, carga e transporte de material de 1ª categoria - DMT de 1.800 a 2.000 m - caminho de serviço pavimentado - com escavadeira e caminhão basculante de 14 m³</v>
          </cell>
          <cell r="C5553" t="str">
            <v>m³</v>
          </cell>
          <cell r="D5553">
            <v>230.19</v>
          </cell>
        </row>
        <row r="5554">
          <cell r="A5554">
            <v>5501885</v>
          </cell>
          <cell r="B5554" t="str">
            <v>Escavação, carga e transporte de material de 1ª categoria - DMT de 2.000 a 2.500 m - caminho de serviço em leito natural - com carregadeira e caminhão basculante de 14 m³</v>
          </cell>
          <cell r="C5554" t="str">
            <v>m³</v>
          </cell>
          <cell r="D5554">
            <v>243.82</v>
          </cell>
        </row>
        <row r="5555">
          <cell r="A5555">
            <v>5502119</v>
          </cell>
          <cell r="B5555" t="str">
            <v>Escavação, carga e transporte de material de 1ª categoria - DMT de 2.000 a 2.500 m - caminho de serviço em leito natural - com escavadeira e caminhão basculante de 14 m³</v>
          </cell>
          <cell r="C5555" t="str">
            <v>m³</v>
          </cell>
          <cell r="D5555">
            <v>230.19</v>
          </cell>
        </row>
        <row r="5556">
          <cell r="A5556">
            <v>5501911</v>
          </cell>
          <cell r="B5556" t="str">
            <v>Escavação, carga e transporte de material de 1ª categoria - DMT de 2.000 a 2.500 m - caminho de serviço em revestimento primário - com carregadeira e caminhão basculante de 14 m³</v>
          </cell>
          <cell r="C5556" t="str">
            <v>m³</v>
          </cell>
          <cell r="D5556">
            <v>243.82</v>
          </cell>
        </row>
        <row r="5557">
          <cell r="A5557">
            <v>5502145</v>
          </cell>
          <cell r="B5557" t="str">
            <v>Escavação, carga e transporte de material de 1ª categoria - DMT de 2.000 a 2.500 m - caminho de serviço em revestimento primário - com escavadeira e caminhão basculante de 14 m³</v>
          </cell>
          <cell r="C5557" t="str">
            <v>m³</v>
          </cell>
          <cell r="D5557">
            <v>230.19</v>
          </cell>
        </row>
        <row r="5558">
          <cell r="A5558">
            <v>5501937</v>
          </cell>
          <cell r="B5558" t="str">
            <v>Escavação, carga e transporte de material de 1ª categoria - DMT de 2.000 a 2.500 m - caminho de serviço pavimentado - com carregadeira e caminhão basculante de 14 m³</v>
          </cell>
          <cell r="C5558" t="str">
            <v>m³</v>
          </cell>
          <cell r="D5558">
            <v>243.82</v>
          </cell>
        </row>
        <row r="5559">
          <cell r="A5559">
            <v>5502171</v>
          </cell>
          <cell r="B5559" t="str">
            <v>Escavação, carga e transporte de material de 1ª categoria - DMT de 2.000 a 2.500 m - caminho de serviço pavimentado - com escavadeira e caminhão basculante de 14 m³</v>
          </cell>
          <cell r="C5559" t="str">
            <v>m³</v>
          </cell>
          <cell r="D5559">
            <v>230.19</v>
          </cell>
        </row>
        <row r="5560">
          <cell r="A5560">
            <v>5501886</v>
          </cell>
          <cell r="B5560" t="str">
            <v>Escavação, carga e transporte de material de 1ª categoria - DMT de 2.500 a 3.000 m - caminho de serviço em leito natural - com carregadeira e caminhão basculante de 14 m³</v>
          </cell>
          <cell r="C5560" t="str">
            <v>m³</v>
          </cell>
          <cell r="D5560">
            <v>243.82</v>
          </cell>
        </row>
        <row r="5561">
          <cell r="A5561">
            <v>5502120</v>
          </cell>
          <cell r="B5561" t="str">
            <v>Escavação, carga e transporte de material de 1ª categoria - DMT de 2.500 a 3.000 m - caminho de serviço em leito natural - com escavadeira e caminhão basculante de 14 m³</v>
          </cell>
          <cell r="C5561" t="str">
            <v>m³</v>
          </cell>
          <cell r="D5561">
            <v>230.19</v>
          </cell>
        </row>
        <row r="5562">
          <cell r="A5562">
            <v>5501912</v>
          </cell>
          <cell r="B5562" t="str">
            <v>Escavação, carga e transporte de material de 1ª categoria - DMT de 2.500 a 3.000 m - caminho de serviço em revestimento primário - com carregadeira e caminhão basculante de 14 m³</v>
          </cell>
          <cell r="C5562" t="str">
            <v>m³</v>
          </cell>
          <cell r="D5562">
            <v>243.82</v>
          </cell>
        </row>
        <row r="5563">
          <cell r="A5563">
            <v>5502146</v>
          </cell>
          <cell r="B5563" t="str">
            <v>Escavação, carga e transporte de material de 1ª categoria - DMT de 2.500 a 3.000 m - caminho de serviço em revestimento primário - com escavadeira e caminhão basculante de 14 m³</v>
          </cell>
          <cell r="C5563" t="str">
            <v>m³</v>
          </cell>
          <cell r="D5563">
            <v>230.19</v>
          </cell>
        </row>
        <row r="5564">
          <cell r="A5564">
            <v>5501938</v>
          </cell>
          <cell r="B5564" t="str">
            <v>Escavação, carga e transporte de material de 1ª categoria - DMT de 2.500 a 3.000 m - caminho de serviço pavimentado - com carregadeira e caminhão basculante de 14 m³</v>
          </cell>
          <cell r="C5564" t="str">
            <v>m³</v>
          </cell>
          <cell r="D5564">
            <v>243.82</v>
          </cell>
        </row>
        <row r="5565">
          <cell r="A5565">
            <v>5502172</v>
          </cell>
          <cell r="B5565" t="str">
            <v>Escavação, carga e transporte de material de 1ª categoria - DMT de 2.500 a 3.000 m - caminho de serviço pavimentado - com escavadeira e caminhão basculante de 14 m³</v>
          </cell>
          <cell r="C5565" t="str">
            <v>m³</v>
          </cell>
          <cell r="D5565">
            <v>230.19</v>
          </cell>
        </row>
        <row r="5566">
          <cell r="A5566">
            <v>5501876</v>
          </cell>
          <cell r="B5566" t="str">
            <v>Escavação, carga e transporte de material de 1ª categoria - DMT de 200 a 400 m - caminho de serviço em leito natural - com carregadeira e caminhão basculante de 14 m³</v>
          </cell>
          <cell r="C5566" t="str">
            <v>m³</v>
          </cell>
          <cell r="D5566">
            <v>243.82</v>
          </cell>
        </row>
        <row r="5567">
          <cell r="A5567">
            <v>5502110</v>
          </cell>
          <cell r="B5567" t="str">
            <v>Escavação, carga e transporte de material de 1ª categoria - DMT de 200 a 400 m - caminho de serviço em leito natural - com escavadeira e caminhão basculante de 14 m³</v>
          </cell>
          <cell r="C5567" t="str">
            <v>m³</v>
          </cell>
          <cell r="D5567">
            <v>230.19</v>
          </cell>
        </row>
        <row r="5568">
          <cell r="A5568">
            <v>5501902</v>
          </cell>
          <cell r="B5568" t="str">
            <v>Escavação, carga e transporte de material de 1ª categoria - DMT de 200 a 400 m - caminho de serviço em revestimento primário - com carregadeira e caminhão basculante de 14 m³</v>
          </cell>
          <cell r="C5568" t="str">
            <v>m³</v>
          </cell>
          <cell r="D5568">
            <v>243.82</v>
          </cell>
        </row>
        <row r="5569">
          <cell r="A5569">
            <v>5502136</v>
          </cell>
          <cell r="B5569" t="str">
            <v>Escavação, carga e transporte de material de 1ª categoria - DMT de 200 a 400 m - caminho de serviço em revestimento primário - com escavadeira e caminhão basculante de 14 m³</v>
          </cell>
          <cell r="C5569" t="str">
            <v>m³</v>
          </cell>
          <cell r="D5569">
            <v>230.19</v>
          </cell>
        </row>
        <row r="5570">
          <cell r="A5570">
            <v>5501928</v>
          </cell>
          <cell r="B5570" t="str">
            <v>Escavação, carga e transporte de material de 1ª categoria - DMT de 200 a 400 m - caminho de serviço pavimentado - com carregadeira e caminhão basculante de 14 m³</v>
          </cell>
          <cell r="C5570" t="str">
            <v>m³</v>
          </cell>
          <cell r="D5570">
            <v>243.82</v>
          </cell>
        </row>
        <row r="5571">
          <cell r="A5571">
            <v>5502162</v>
          </cell>
          <cell r="B5571" t="str">
            <v>Escavação, carga e transporte de material de 1ª categoria - DMT de 200 a 400 m - caminho de serviço pavimentado - com escavadeira e caminhão basculante de 14 m³</v>
          </cell>
          <cell r="C5571" t="str">
            <v>m³</v>
          </cell>
          <cell r="D5571">
            <v>230.19</v>
          </cell>
        </row>
        <row r="5572">
          <cell r="A5572">
            <v>5501877</v>
          </cell>
          <cell r="B5572" t="str">
            <v>Escavação, carga e transporte de material de 1ª categoria - DMT de 400 a 600 m - caminho de serviço em leito natural - com carregadeira e caminhão basculante de 14 m³</v>
          </cell>
          <cell r="C5572" t="str">
            <v>m³</v>
          </cell>
          <cell r="D5572">
            <v>243.82</v>
          </cell>
        </row>
        <row r="5573">
          <cell r="A5573">
            <v>5502111</v>
          </cell>
          <cell r="B5573" t="str">
            <v>Escavação, carga e transporte de material de 1ª categoria - DMT de 400 a 600 m - caminho de serviço em leito natural - com escavadeira e caminhão basculante de 14 m³</v>
          </cell>
          <cell r="C5573" t="str">
            <v>m³</v>
          </cell>
          <cell r="D5573">
            <v>230.19</v>
          </cell>
        </row>
        <row r="5574">
          <cell r="A5574">
            <v>5501903</v>
          </cell>
          <cell r="B5574" t="str">
            <v>Escavação, carga e transporte de material de 1ª categoria - DMT de 400 a 600 m - caminho de serviço em revestimento primário - com carregadeira e caminhão basculante de 14 m³</v>
          </cell>
          <cell r="C5574" t="str">
            <v>m³</v>
          </cell>
          <cell r="D5574">
            <v>243.82</v>
          </cell>
        </row>
        <row r="5575">
          <cell r="A5575">
            <v>5502137</v>
          </cell>
          <cell r="B5575" t="str">
            <v>Escavação, carga e transporte de material de 1ª categoria - DMT de 400 a 600 m - caminho de serviço em revestimento primário - com escavadeira e caminhão basculante de 14 m³</v>
          </cell>
          <cell r="C5575" t="str">
            <v>m³</v>
          </cell>
          <cell r="D5575">
            <v>230.19</v>
          </cell>
        </row>
        <row r="5576">
          <cell r="A5576">
            <v>5501929</v>
          </cell>
          <cell r="B5576" t="str">
            <v>Escavação, carga e transporte de material de 1ª categoria - DMT de 400 a 600 m - caminho de serviço pavimentado - com carregadeira e caminhão basculante de 14 m³</v>
          </cell>
          <cell r="C5576" t="str">
            <v>m³</v>
          </cell>
          <cell r="D5576">
            <v>243.82</v>
          </cell>
        </row>
        <row r="5577">
          <cell r="A5577">
            <v>5502163</v>
          </cell>
          <cell r="B5577" t="str">
            <v>Escavação, carga e transporte de material de 1ª categoria - DMT de 400 a 600 m - caminho de serviço pavimentado - com escavadeira e caminhão basculante de 14 m³</v>
          </cell>
          <cell r="C5577" t="str">
            <v>m³</v>
          </cell>
          <cell r="D5577">
            <v>230.19</v>
          </cell>
        </row>
        <row r="5578">
          <cell r="A5578">
            <v>5501875</v>
          </cell>
          <cell r="B5578" t="str">
            <v>Escavação, carga e transporte de material de 1ª categoria - DMT de 50 a 200 m - caminho de serviço em leito natural - com carregadeira e caminhão basculante de 14 m³</v>
          </cell>
          <cell r="C5578" t="str">
            <v>m³</v>
          </cell>
          <cell r="D5578">
            <v>243.82</v>
          </cell>
        </row>
        <row r="5579">
          <cell r="A5579">
            <v>5502109</v>
          </cell>
          <cell r="B5579" t="str">
            <v>Escavação, carga e transporte de material de 1ª categoria - DMT de 50 a 200 m - caminho de serviço em leito natural - com escavadeira e caminhão basculante de 14 m³</v>
          </cell>
          <cell r="C5579" t="str">
            <v>m³</v>
          </cell>
          <cell r="D5579">
            <v>230.19</v>
          </cell>
        </row>
        <row r="5580">
          <cell r="A5580">
            <v>5501901</v>
          </cell>
          <cell r="B5580" t="str">
            <v>Escavação, carga e transporte de material de 1ª categoria - DMT de 50 a 200 m - caminho de serviço em revestimento primário - com carregadeira e caminhão basculante de 14 m³</v>
          </cell>
          <cell r="C5580" t="str">
            <v>m³</v>
          </cell>
          <cell r="D5580">
            <v>243.82</v>
          </cell>
        </row>
        <row r="5581">
          <cell r="A5581">
            <v>5502135</v>
          </cell>
          <cell r="B5581" t="str">
            <v>Escavação, carga e transporte de material de 1ª categoria - DMT de 50 a 200 m - caminho de serviço em revestimento primário - com escavadeira e caminhão basculante de 14 m³</v>
          </cell>
          <cell r="C5581" t="str">
            <v>m³</v>
          </cell>
          <cell r="D5581">
            <v>230.19</v>
          </cell>
        </row>
        <row r="5582">
          <cell r="A5582">
            <v>5501927</v>
          </cell>
          <cell r="B5582" t="str">
            <v>Escavação, carga e transporte de material de 1ª categoria - DMT de 50 a 200 m - caminho de serviço pavimentado - com carregadeira e caminhão basculante de 14 m³</v>
          </cell>
          <cell r="C5582" t="str">
            <v>m³</v>
          </cell>
          <cell r="D5582">
            <v>243.82</v>
          </cell>
        </row>
        <row r="5583">
          <cell r="A5583">
            <v>5502161</v>
          </cell>
          <cell r="B5583" t="str">
            <v>Escavação, carga e transporte de material de 1ª categoria - DMT de 50 a 200 m - caminho de serviço pavimentado - com escavadeira e caminhão basculante de 14 m³</v>
          </cell>
          <cell r="C5583" t="str">
            <v>m³</v>
          </cell>
          <cell r="D5583">
            <v>230.19</v>
          </cell>
        </row>
        <row r="5584">
          <cell r="A5584">
            <v>5501878</v>
          </cell>
          <cell r="B5584" t="str">
            <v>Escavação, carga e transporte de material de 1ª categoria - DMT de 600 a 800 m - caminho de serviço em leito natural - com carregadeira e caminhão basculante de 14 m³</v>
          </cell>
          <cell r="C5584" t="str">
            <v>m³</v>
          </cell>
          <cell r="D5584">
            <v>243.82</v>
          </cell>
        </row>
        <row r="5585">
          <cell r="A5585">
            <v>5502112</v>
          </cell>
          <cell r="B5585" t="str">
            <v>Escavação, carga e transporte de material de 1ª categoria - DMT de 600 a 800 m - caminho de serviço em leito natural - com escavadeira e caminhão basculante de 14 m³</v>
          </cell>
          <cell r="C5585" t="str">
            <v>m³</v>
          </cell>
          <cell r="D5585">
            <v>230.19</v>
          </cell>
        </row>
        <row r="5586">
          <cell r="A5586">
            <v>5501904</v>
          </cell>
          <cell r="B5586" t="str">
            <v>Escavação, carga e transporte de material de 1ª categoria - DMT de 600 a 800 m - caminho de serviço em revestimento primário - com carregadeira e caminhão basculante de 14 m³</v>
          </cell>
          <cell r="C5586" t="str">
            <v>m³</v>
          </cell>
          <cell r="D5586">
            <v>243.82</v>
          </cell>
        </row>
        <row r="5587">
          <cell r="A5587">
            <v>5502138</v>
          </cell>
          <cell r="B5587" t="str">
            <v>Escavação, carga e transporte de material de 1ª categoria - DMT de 600 a 800 m - caminho de serviço em revestimento primário - com escavadeira e caminhão basculante de 14 m³</v>
          </cell>
          <cell r="C5587" t="str">
            <v>m³</v>
          </cell>
          <cell r="D5587">
            <v>230.19</v>
          </cell>
        </row>
        <row r="5588">
          <cell r="A5588">
            <v>5501930</v>
          </cell>
          <cell r="B5588" t="str">
            <v>Escavação, carga e transporte de material de 1ª categoria - DMT de 600 a 800 m - caminho de serviço pavimentado - com carregadeira e caminhão basculante de 14 m³</v>
          </cell>
          <cell r="C5588" t="str">
            <v>m³</v>
          </cell>
          <cell r="D5588">
            <v>243.82</v>
          </cell>
        </row>
        <row r="5589">
          <cell r="A5589">
            <v>5502164</v>
          </cell>
          <cell r="B5589" t="str">
            <v>Escavação, carga e transporte de material de 1ª categoria - DMT de 600 a 800 m - caminho de serviço pavimentado - com escavadeira e caminhão basculante de 14 m³</v>
          </cell>
          <cell r="C5589" t="str">
            <v>m³</v>
          </cell>
          <cell r="D5589">
            <v>230.19</v>
          </cell>
        </row>
        <row r="5590">
          <cell r="A5590">
            <v>5501879</v>
          </cell>
          <cell r="B5590" t="str">
            <v>Escavação, carga e transporte de material de 1ª categoria - DMT de 800 a 1.000 m - caminho de serviço em leito natural - com carregadeira e caminhão basculante de 14 m³</v>
          </cell>
          <cell r="C5590" t="str">
            <v>m³</v>
          </cell>
          <cell r="D5590">
            <v>243.82</v>
          </cell>
        </row>
        <row r="5591">
          <cell r="A5591">
            <v>5502113</v>
          </cell>
          <cell r="B5591" t="str">
            <v>Escavação, carga e transporte de material de 1ª categoria - DMT de 800 a 1.000 m - caminho de serviço em leito natural - com escavadeira e caminhão basculante de 14 m³</v>
          </cell>
          <cell r="C5591" t="str">
            <v>m³</v>
          </cell>
          <cell r="D5591">
            <v>230.19</v>
          </cell>
        </row>
        <row r="5592">
          <cell r="A5592">
            <v>5501905</v>
          </cell>
          <cell r="B5592" t="str">
            <v>Escavação, carga e transporte de material de 1ª categoria - DMT de 800 a 1.000 m - caminho de serviço em revestimento primário - com carregadeira e caminhão basculante de 14 m³</v>
          </cell>
          <cell r="C5592" t="str">
            <v>m³</v>
          </cell>
          <cell r="D5592">
            <v>243.82</v>
          </cell>
        </row>
        <row r="5593">
          <cell r="A5593">
            <v>5502139</v>
          </cell>
          <cell r="B5593" t="str">
            <v>Escavação, carga e transporte de material de 1ª categoria - DMT de 800 a 1.000 m - caminho de serviço em revestimento primário - com escavadeira e caminhão basculante de 14 m³</v>
          </cell>
          <cell r="C5593" t="str">
            <v>m³</v>
          </cell>
          <cell r="D5593">
            <v>230.19</v>
          </cell>
        </row>
        <row r="5594">
          <cell r="A5594">
            <v>5501931</v>
          </cell>
          <cell r="B5594" t="str">
            <v>Escavação, carga e transporte de material de 1ª categoria - DMT de 800 a 1.000 m - caminho de serviço pavimentado - com carregadeira e caminhão basculante de 14 m³</v>
          </cell>
          <cell r="C5594" t="str">
            <v>m³</v>
          </cell>
          <cell r="D5594">
            <v>243.82</v>
          </cell>
        </row>
        <row r="5595">
          <cell r="A5595">
            <v>5502165</v>
          </cell>
          <cell r="B5595" t="str">
            <v>Escavação, carga e transporte de material de 1ª categoria - DMT de 800 a 1.000 m - caminho de serviço pavimentado - com escavadeira e caminhão basculante de 14 m³</v>
          </cell>
          <cell r="C5595" t="str">
            <v>m³</v>
          </cell>
          <cell r="D5595">
            <v>230.19</v>
          </cell>
        </row>
        <row r="5596">
          <cell r="A5596">
            <v>5502825</v>
          </cell>
          <cell r="B5596" t="str">
            <v>Escavação, carga e transporte de material de 1ª categoria na distância de 3.000 m - caminho de serviço em leito natural - com carregadeira e caminhão basculante de 14 m³</v>
          </cell>
          <cell r="C5596" t="str">
            <v>m³</v>
          </cell>
          <cell r="D5596">
            <v>243.82</v>
          </cell>
        </row>
        <row r="5597">
          <cell r="A5597">
            <v>5502834</v>
          </cell>
          <cell r="B5597" t="str">
            <v>Escavação, carga e transporte de material de 1ª categoria na distância de 3.000 m - caminho de serviço em leito natural - com escavadeira e caminhão basculante de 14 m³</v>
          </cell>
          <cell r="C5597" t="str">
            <v>m³</v>
          </cell>
          <cell r="D5597">
            <v>230.19</v>
          </cell>
        </row>
        <row r="5598">
          <cell r="A5598">
            <v>5502826</v>
          </cell>
          <cell r="B5598" t="str">
            <v>Escavação, carga e transporte de material de 1ª categoria na distância de 3.000 m - caminho de serviço em revestimento primário - com carregadeira e caminhão basculante de 14 m³</v>
          </cell>
          <cell r="C5598" t="str">
            <v>m³</v>
          </cell>
          <cell r="D5598">
            <v>243.82</v>
          </cell>
        </row>
        <row r="5599">
          <cell r="A5599">
            <v>5502835</v>
          </cell>
          <cell r="B5599" t="str">
            <v>Escavação, carga e transporte de material de 1ª categoria na distância de 3.000 m - caminho de serviço em revestimento primário - com escavadeira e caminhão basculante de 14 m³</v>
          </cell>
          <cell r="C5599" t="str">
            <v>m³</v>
          </cell>
          <cell r="D5599">
            <v>230.19</v>
          </cell>
        </row>
        <row r="5600">
          <cell r="A5600">
            <v>5502827</v>
          </cell>
          <cell r="B5600" t="str">
            <v>Escavação, carga e transporte de material de 1ª categoria na distância de 3.000 m - caminho de serviço pavimentado - com carregadeira e caminhão basculante de 14 m³</v>
          </cell>
          <cell r="C5600" t="str">
            <v>m³</v>
          </cell>
          <cell r="D5600">
            <v>243.82</v>
          </cell>
        </row>
        <row r="5601">
          <cell r="A5601">
            <v>5502836</v>
          </cell>
          <cell r="B5601" t="str">
            <v>Escavação, carga e transporte de material de 1ª categoria na distância de 3.000 m - caminho de serviço pavimentado - com escavadeira e caminhão basculante de 14 m³</v>
          </cell>
          <cell r="C5601" t="str">
            <v>m³</v>
          </cell>
          <cell r="D5601">
            <v>230.19</v>
          </cell>
        </row>
        <row r="5602">
          <cell r="A5602">
            <v>5502356</v>
          </cell>
          <cell r="B5602" t="str">
            <v>Escavação, carga e transporte de material de 2ª categoria - DMT de 1.000 a 1.200 m - caminho de serviço em leito natural - com carregadeira e caminhão basculante de 14 m³</v>
          </cell>
          <cell r="C5602" t="str">
            <v>m³</v>
          </cell>
          <cell r="D5602">
            <v>177.32</v>
          </cell>
        </row>
        <row r="5603">
          <cell r="A5603">
            <v>5502590</v>
          </cell>
          <cell r="B5603" t="str">
            <v>Escavação, carga e transporte de material de 2ª categoria - DMT de 1.000 a 1.200 m - caminho de serviço em leito natural - com escavadeira e caminhão basculante de 14 m³</v>
          </cell>
          <cell r="C5603" t="str">
            <v>m³</v>
          </cell>
          <cell r="D5603">
            <v>131.61000000000001</v>
          </cell>
        </row>
        <row r="5604">
          <cell r="A5604">
            <v>5502382</v>
          </cell>
          <cell r="B5604" t="str">
            <v>Escavação, carga e transporte de material de 2ª categoria - DMT de 1.000 a 1.200 m - caminho de serviço em revestimento primário - com carregadeira e caminhão basculante de 14 m³</v>
          </cell>
          <cell r="C5604" t="str">
            <v>m³</v>
          </cell>
          <cell r="D5604">
            <v>177.32</v>
          </cell>
        </row>
        <row r="5605">
          <cell r="A5605">
            <v>5502616</v>
          </cell>
          <cell r="B5605" t="str">
            <v>Escavação, carga e transporte de material de 2ª categoria - DMT de 1.000 a 1.200 m - caminho de serviço em revestimento primário - com escavadeira e caminhão basculante de 14 m³</v>
          </cell>
          <cell r="C5605" t="str">
            <v>m³</v>
          </cell>
          <cell r="D5605">
            <v>131.61000000000001</v>
          </cell>
        </row>
        <row r="5606">
          <cell r="A5606">
            <v>5502408</v>
          </cell>
          <cell r="B5606" t="str">
            <v>Escavação, carga e transporte de material de 2ª categoria - DMT de 1.000 a 1.200 m - caminho de serviço pavimentado - com carregadeira e caminhão basculante de 14 m³</v>
          </cell>
          <cell r="C5606" t="str">
            <v>m³</v>
          </cell>
          <cell r="D5606">
            <v>177.32</v>
          </cell>
        </row>
        <row r="5607">
          <cell r="A5607">
            <v>5502642</v>
          </cell>
          <cell r="B5607" t="str">
            <v>Escavação, carga e transporte de material de 2ª categoria - DMT de 1.000 a 1.200 m - caminho de serviço pavimentado - com escavadeira e caminhão basculante de 14 m³</v>
          </cell>
          <cell r="C5607" t="str">
            <v>m³</v>
          </cell>
          <cell r="D5607">
            <v>131.61000000000001</v>
          </cell>
        </row>
        <row r="5608">
          <cell r="A5608">
            <v>5502357</v>
          </cell>
          <cell r="B5608" t="str">
            <v>Escavação, carga e transporte de material de 2ª categoria - DMT de 1.200 a 1.400 m - caminho de serviço em leito natural - com carregadeira e caminhão basculante de 14 m³</v>
          </cell>
          <cell r="C5608" t="str">
            <v>m³</v>
          </cell>
          <cell r="D5608">
            <v>177.32</v>
          </cell>
        </row>
        <row r="5609">
          <cell r="A5609">
            <v>5502591</v>
          </cell>
          <cell r="B5609" t="str">
            <v>Escavação, carga e transporte de material de 2ª categoria - DMT de 1.200 a 1.400 m - caminho de serviço em leito natural - com escavadeira e caminhão basculante de 14 m³</v>
          </cell>
          <cell r="C5609" t="str">
            <v>m³</v>
          </cell>
          <cell r="D5609">
            <v>131.61000000000001</v>
          </cell>
        </row>
        <row r="5610">
          <cell r="A5610">
            <v>5502383</v>
          </cell>
          <cell r="B5610" t="str">
            <v>Escavação, carga e transporte de material de 2ª categoria - DMT de 1.200 a 1.400 m - caminho de serviço em revestimento primário - com carregadeira e caminhão basculante de 14 m³</v>
          </cell>
          <cell r="C5610" t="str">
            <v>m³</v>
          </cell>
          <cell r="D5610">
            <v>177.32</v>
          </cell>
        </row>
        <row r="5611">
          <cell r="A5611">
            <v>5502617</v>
          </cell>
          <cell r="B5611" t="str">
            <v>Escavação, carga e transporte de material de 2ª categoria - DMT de 1.200 a 1.400 m - caminho de serviço em revestimento primário - com escavadeira e caminhão basculante de 14 m³</v>
          </cell>
          <cell r="C5611" t="str">
            <v>m³</v>
          </cell>
          <cell r="D5611">
            <v>131.61000000000001</v>
          </cell>
        </row>
        <row r="5612">
          <cell r="A5612">
            <v>5502409</v>
          </cell>
          <cell r="B5612" t="str">
            <v>Escavação, carga e transporte de material de 2ª categoria - DMT de 1.200 a 1.400 m - caminho de serviço pavimentado - com carregadeira e caminhão basculante de 14 m³</v>
          </cell>
          <cell r="C5612" t="str">
            <v>m³</v>
          </cell>
          <cell r="D5612">
            <v>177.32</v>
          </cell>
        </row>
        <row r="5613">
          <cell r="A5613">
            <v>5502643</v>
          </cell>
          <cell r="B5613" t="str">
            <v>Escavação, carga e transporte de material de 2ª categoria - DMT de 1.200 a 1.400 m - caminho de serviço pavimentado - com escavadeira e caminhão basculante de 14 m³</v>
          </cell>
          <cell r="C5613" t="str">
            <v>m³</v>
          </cell>
          <cell r="D5613">
            <v>131.61000000000001</v>
          </cell>
        </row>
        <row r="5614">
          <cell r="A5614">
            <v>5502358</v>
          </cell>
          <cell r="B5614" t="str">
            <v>Escavação, carga e transporte de material de 2ª categoria - DMT de 1.400 a 1.600 m - caminho de serviço em leito natural - com carregadeira e caminhão basculante de 14 m³</v>
          </cell>
          <cell r="C5614" t="str">
            <v>m³</v>
          </cell>
          <cell r="D5614">
            <v>177.32</v>
          </cell>
        </row>
        <row r="5615">
          <cell r="A5615">
            <v>5502592</v>
          </cell>
          <cell r="B5615" t="str">
            <v>Escavação, carga e transporte de material de 2ª categoria - DMT de 1.400 a 1.600 m - caminho de serviço em leito natural - com escavadeira e caminhão basculante de 14 m³</v>
          </cell>
          <cell r="C5615" t="str">
            <v>m³</v>
          </cell>
          <cell r="D5615">
            <v>131.61000000000001</v>
          </cell>
        </row>
        <row r="5616">
          <cell r="A5616">
            <v>5502384</v>
          </cell>
          <cell r="B5616" t="str">
            <v>Escavação, carga e transporte de material de 2ª categoria - DMT de 1.400 a 1.600 m - caminho de serviço em revestimento primário - com carregadeira e caminhão basculante de 14 m³</v>
          </cell>
          <cell r="C5616" t="str">
            <v>m³</v>
          </cell>
          <cell r="D5616">
            <v>177.32</v>
          </cell>
        </row>
        <row r="5617">
          <cell r="A5617">
            <v>5502618</v>
          </cell>
          <cell r="B5617" t="str">
            <v>Escavação, carga e transporte de material de 2ª categoria - DMT de 1.400 a 1.600 m - caminho de serviço em revestimento primário - com escavadeira e caminhão basculante de 14 m³</v>
          </cell>
          <cell r="C5617" t="str">
            <v>m³</v>
          </cell>
          <cell r="D5617">
            <v>131.61000000000001</v>
          </cell>
        </row>
        <row r="5618">
          <cell r="A5618">
            <v>5502410</v>
          </cell>
          <cell r="B5618" t="str">
            <v>Escavação, carga e transporte de material de 2ª categoria - DMT de 1.400 a 1.600 m - caminho de serviço pavimentado - com carregadeira e caminhão basculante de 14 m³</v>
          </cell>
          <cell r="C5618" t="str">
            <v>m³</v>
          </cell>
          <cell r="D5618">
            <v>177.32</v>
          </cell>
        </row>
        <row r="5619">
          <cell r="A5619">
            <v>5502644</v>
          </cell>
          <cell r="B5619" t="str">
            <v>Escavação, carga e transporte de material de 2ª categoria - DMT de 1.400 a 1.600 m - caminho de serviço pavimentado - com escavadeira e caminhão basculante de 14 m³</v>
          </cell>
          <cell r="C5619" t="str">
            <v>m³</v>
          </cell>
          <cell r="D5619">
            <v>131.61000000000001</v>
          </cell>
        </row>
        <row r="5620">
          <cell r="A5620">
            <v>5502359</v>
          </cell>
          <cell r="B5620" t="str">
            <v>Escavação, carga e transporte de material de 2ª categoria - DMT de 1.600 a 1.800 m - caminho de serviço em leito natural - com carregadeira e caminhão basculante de 14 m³</v>
          </cell>
          <cell r="C5620" t="str">
            <v>m³</v>
          </cell>
          <cell r="D5620">
            <v>177.32</v>
          </cell>
        </row>
        <row r="5621">
          <cell r="A5621">
            <v>5502593</v>
          </cell>
          <cell r="B5621" t="str">
            <v>Escavação, carga e transporte de material de 2ª categoria - DMT de 1.600 a 1.800 m - caminho de serviço em leito natural - com escavadeira e caminhão basculante de 14 m³</v>
          </cell>
          <cell r="C5621" t="str">
            <v>m³</v>
          </cell>
          <cell r="D5621">
            <v>131.61000000000001</v>
          </cell>
        </row>
        <row r="5622">
          <cell r="A5622">
            <v>5502385</v>
          </cell>
          <cell r="B5622" t="str">
            <v>Escavação, carga e transporte de material de 2ª categoria - DMT de 1.600 a 1.800 m - caminho de serviço em revestimento primário - com carregadeira e caminhão basculante de 14 m³</v>
          </cell>
          <cell r="C5622" t="str">
            <v>m³</v>
          </cell>
          <cell r="D5622">
            <v>177.32</v>
          </cell>
        </row>
        <row r="5623">
          <cell r="A5623">
            <v>5502619</v>
          </cell>
          <cell r="B5623" t="str">
            <v>Escavação, carga e transporte de material de 2ª categoria - DMT de 1.600 a 1.800 m - caminho de serviço em revestimento primário - com escavadeira e caminhão basculante de 14 m³</v>
          </cell>
          <cell r="C5623" t="str">
            <v>m³</v>
          </cell>
          <cell r="D5623">
            <v>131.61000000000001</v>
          </cell>
        </row>
        <row r="5624">
          <cell r="A5624">
            <v>5502411</v>
          </cell>
          <cell r="B5624" t="str">
            <v>Escavação, carga e transporte de material de 2ª categoria - DMT de 1.600 a 1.800 m - caminho de serviço pavimentado - com carregadeira e caminhão basculante de 14 m³</v>
          </cell>
          <cell r="C5624" t="str">
            <v>m³</v>
          </cell>
          <cell r="D5624">
            <v>177.32</v>
          </cell>
        </row>
        <row r="5625">
          <cell r="A5625">
            <v>5502645</v>
          </cell>
          <cell r="B5625" t="str">
            <v>Escavação, carga e transporte de material de 2ª categoria - DMT de 1.600 a 1.800 m - caminho de serviço pavimentado - com escavadeira e caminhão basculante de 14 m³</v>
          </cell>
          <cell r="C5625" t="str">
            <v>m³</v>
          </cell>
          <cell r="D5625">
            <v>131.61000000000001</v>
          </cell>
        </row>
        <row r="5626">
          <cell r="A5626">
            <v>5502360</v>
          </cell>
          <cell r="B5626" t="str">
            <v>Escavação, carga e transporte de material de 2ª categoria - DMT de 1.800 a 2.000 m - caminho de serviço em leito natural - com carregadeira e caminhão basculante de 14 m³</v>
          </cell>
          <cell r="C5626" t="str">
            <v>m³</v>
          </cell>
          <cell r="D5626">
            <v>177.32</v>
          </cell>
        </row>
        <row r="5627">
          <cell r="A5627">
            <v>5502594</v>
          </cell>
          <cell r="B5627" t="str">
            <v>Escavação, carga e transporte de material de 2ª categoria - DMT de 1.800 a 2.000 m - caminho de serviço em leito natural - com escavadeira e caminhão basculante de 14 m³</v>
          </cell>
          <cell r="C5627" t="str">
            <v>m³</v>
          </cell>
          <cell r="D5627">
            <v>131.61000000000001</v>
          </cell>
        </row>
        <row r="5628">
          <cell r="A5628">
            <v>5502386</v>
          </cell>
          <cell r="B5628" t="str">
            <v>Escavação, carga e transporte de material de 2ª categoria - DMT de 1.800 a 2.000 m - caminho de serviço em revestimento primário - com carregadeira e caminhão basculante de 14 m³</v>
          </cell>
          <cell r="C5628" t="str">
            <v>m³</v>
          </cell>
          <cell r="D5628">
            <v>177.32</v>
          </cell>
        </row>
        <row r="5629">
          <cell r="A5629">
            <v>5502620</v>
          </cell>
          <cell r="B5629" t="str">
            <v>Escavação, carga e transporte de material de 2ª categoria - DMT de 1.800 a 2.000 m - caminho de serviço em revestimento primário - com escavadeira e caminhão basculante de 14 m³</v>
          </cell>
          <cell r="C5629" t="str">
            <v>m³</v>
          </cell>
          <cell r="D5629">
            <v>131.61000000000001</v>
          </cell>
        </row>
        <row r="5630">
          <cell r="A5630">
            <v>5502412</v>
          </cell>
          <cell r="B5630" t="str">
            <v>Escavação, carga e transporte de material de 2ª categoria - DMT de 1.800 a 2.000 m - caminho de serviço pavimentado - com carregadeira e caminhão basculante de 14 m³</v>
          </cell>
          <cell r="C5630" t="str">
            <v>m³</v>
          </cell>
          <cell r="D5630">
            <v>177.32</v>
          </cell>
        </row>
        <row r="5631">
          <cell r="A5631">
            <v>5502646</v>
          </cell>
          <cell r="B5631" t="str">
            <v>Escavação, carga e transporte de material de 2ª categoria - DMT de 1.800 a 2.000 m - caminho de serviço pavimentado - com escavadeira e caminhão basculante de 14 m³</v>
          </cell>
          <cell r="C5631" t="str">
            <v>m³</v>
          </cell>
          <cell r="D5631">
            <v>131.61000000000001</v>
          </cell>
        </row>
        <row r="5632">
          <cell r="A5632">
            <v>5502361</v>
          </cell>
          <cell r="B5632" t="str">
            <v>Escavação, carga e transporte de material de 2ª categoria - DMT de 2.000 a 2.500 m - caminho de serviço em leito natural - com carregadeira e caminhão basculante de 14 m³</v>
          </cell>
          <cell r="C5632" t="str">
            <v>m³</v>
          </cell>
          <cell r="D5632">
            <v>177.32</v>
          </cell>
        </row>
        <row r="5633">
          <cell r="A5633">
            <v>5502595</v>
          </cell>
          <cell r="B5633" t="str">
            <v>Escavação, carga e transporte de material de 2ª categoria - DMT de 2.000 a 2.500 m - caminho de serviço em leito natural - com escavadeira e caminhão basculante de 14 m³</v>
          </cell>
          <cell r="C5633" t="str">
            <v>m³</v>
          </cell>
          <cell r="D5633">
            <v>131.61000000000001</v>
          </cell>
        </row>
        <row r="5634">
          <cell r="A5634">
            <v>5502387</v>
          </cell>
          <cell r="B5634" t="str">
            <v>Escavação, carga e transporte de material de 2ª categoria - DMT de 2.000 a 2.500 m - caminho de serviço em revestimento primário - com carregadeira e caminhão basculante de 14 m³</v>
          </cell>
          <cell r="C5634" t="str">
            <v>m³</v>
          </cell>
          <cell r="D5634">
            <v>177.32</v>
          </cell>
        </row>
        <row r="5635">
          <cell r="A5635">
            <v>5502621</v>
          </cell>
          <cell r="B5635" t="str">
            <v>Escavação, carga e transporte de material de 2ª categoria - DMT de 2.000 a 2.500 m - caminho de serviço em revestimento primário - com escavadeira e caminhão basculante de 14 m³</v>
          </cell>
          <cell r="C5635" t="str">
            <v>m³</v>
          </cell>
          <cell r="D5635">
            <v>131.61000000000001</v>
          </cell>
        </row>
        <row r="5636">
          <cell r="A5636">
            <v>5502413</v>
          </cell>
          <cell r="B5636" t="str">
            <v>Escavação, carga e transporte de material de 2ª categoria - DMT de 2.000 a 2.500 m - caminho de serviço pavimentado - com carregadeira e caminhão basculante de 14 m³</v>
          </cell>
          <cell r="C5636" t="str">
            <v>m³</v>
          </cell>
          <cell r="D5636">
            <v>177.32</v>
          </cell>
        </row>
        <row r="5637">
          <cell r="A5637">
            <v>5502647</v>
          </cell>
          <cell r="B5637" t="str">
            <v>Escavação, carga e transporte de material de 2ª categoria - DMT de 2.000 a 2.500 m - caminho de serviço pavimentado - com escavadeira e caminhão basculante de 14 m³</v>
          </cell>
          <cell r="C5637" t="str">
            <v>m³</v>
          </cell>
          <cell r="D5637">
            <v>131.61000000000001</v>
          </cell>
        </row>
        <row r="5638">
          <cell r="A5638">
            <v>5502362</v>
          </cell>
          <cell r="B5638" t="str">
            <v>Escavação, carga e transporte de material de 2ª categoria - DMT de 2.500 a 3.000 m - caminho de serviço em leito natural - com carregadeira e caminhão basculante de 14 m³</v>
          </cell>
          <cell r="C5638" t="str">
            <v>m³</v>
          </cell>
          <cell r="D5638">
            <v>177.32</v>
          </cell>
        </row>
        <row r="5639">
          <cell r="A5639">
            <v>5502596</v>
          </cell>
          <cell r="B5639" t="str">
            <v>Escavação, carga e transporte de material de 2ª categoria - DMT de 2.500 a 3.000 m - caminho de serviço em leito natural - com escavadeira e caminhão basculante de 14 m³</v>
          </cell>
          <cell r="C5639" t="str">
            <v>m³</v>
          </cell>
          <cell r="D5639">
            <v>131.61000000000001</v>
          </cell>
        </row>
        <row r="5640">
          <cell r="A5640">
            <v>5502388</v>
          </cell>
          <cell r="B5640" t="str">
            <v>Escavação, carga e transporte de material de 2ª categoria - DMT de 2.500 a 3.000 m - caminho de serviço em revestimento primário - com carregadeira e caminhão basculante de 14 m³</v>
          </cell>
          <cell r="C5640" t="str">
            <v>m³</v>
          </cell>
          <cell r="D5640">
            <v>177.32</v>
          </cell>
        </row>
        <row r="5641">
          <cell r="A5641">
            <v>5502622</v>
          </cell>
          <cell r="B5641" t="str">
            <v>Escavação, carga e transporte de material de 2ª categoria - DMT de 2.500 a 3.000 m - caminho de serviço em revestimento primário - com escavadeira e caminhão basculante de 14 m³</v>
          </cell>
          <cell r="C5641" t="str">
            <v>m³</v>
          </cell>
          <cell r="D5641">
            <v>131.61000000000001</v>
          </cell>
        </row>
        <row r="5642">
          <cell r="A5642">
            <v>5502414</v>
          </cell>
          <cell r="B5642" t="str">
            <v>Escavação, carga e transporte de material de 2ª categoria - DMT de 2.500 a 3.000 m - caminho de serviço pavimentado - com carregadeira e caminhão basculante de 14 m³</v>
          </cell>
          <cell r="C5642" t="str">
            <v>m³</v>
          </cell>
          <cell r="D5642">
            <v>177.32</v>
          </cell>
        </row>
        <row r="5643">
          <cell r="A5643">
            <v>5502648</v>
          </cell>
          <cell r="B5643" t="str">
            <v>Escavação, carga e transporte de material de 2ª categoria - DMT de 2.500 a 3.000 m - caminho de serviço pavimentado - com escavadeira e caminhão basculante de 14 m³</v>
          </cell>
          <cell r="C5643" t="str">
            <v>m³</v>
          </cell>
          <cell r="D5643">
            <v>131.61000000000001</v>
          </cell>
        </row>
        <row r="5644">
          <cell r="A5644">
            <v>5502352</v>
          </cell>
          <cell r="B5644" t="str">
            <v>Escavação, carga e transporte de material de 2ª categoria - DMT de 200 a 400 m - caminho de serviço em leito natural - com carregadeira e caminhão basculante de 14 m³</v>
          </cell>
          <cell r="C5644" t="str">
            <v>m³</v>
          </cell>
          <cell r="D5644">
            <v>177.32</v>
          </cell>
        </row>
        <row r="5645">
          <cell r="A5645">
            <v>5502586</v>
          </cell>
          <cell r="B5645" t="str">
            <v>Escavação, carga e transporte de material de 2ª categoria - DMT de 200 a 400 m - caminho de serviço em leito natural - com escavadeira e caminhão basculante de 14 m³</v>
          </cell>
          <cell r="C5645" t="str">
            <v>m³</v>
          </cell>
          <cell r="D5645">
            <v>131.61000000000001</v>
          </cell>
        </row>
        <row r="5646">
          <cell r="A5646">
            <v>5502378</v>
          </cell>
          <cell r="B5646" t="str">
            <v>Escavação, carga e transporte de material de 2ª categoria - DMT de 200 a 400 m - caminho de serviço em revestimento primário - com carregadeira e caminhão basculante de 14 m³</v>
          </cell>
          <cell r="C5646" t="str">
            <v>m³</v>
          </cell>
          <cell r="D5646">
            <v>177.32</v>
          </cell>
        </row>
        <row r="5647">
          <cell r="A5647">
            <v>5502612</v>
          </cell>
          <cell r="B5647" t="str">
            <v>Escavação, carga e transporte de material de 2ª categoria - DMT de 200 a 400 m - caminho de serviço em revestimento primário - com escavadeira e caminhão basculante de 14 m³</v>
          </cell>
          <cell r="C5647" t="str">
            <v>m³</v>
          </cell>
          <cell r="D5647">
            <v>131.61000000000001</v>
          </cell>
        </row>
        <row r="5648">
          <cell r="A5648">
            <v>5502404</v>
          </cell>
          <cell r="B5648" t="str">
            <v>Escavação, carga e transporte de material de 2ª categoria - DMT de 200 a 400 m - caminho de serviço pavimentado - com carregadeira e caminhão basculante de 14 m³</v>
          </cell>
          <cell r="C5648" t="str">
            <v>m³</v>
          </cell>
          <cell r="D5648">
            <v>177.32</v>
          </cell>
        </row>
        <row r="5649">
          <cell r="A5649">
            <v>5502638</v>
          </cell>
          <cell r="B5649" t="str">
            <v>Escavação, carga e transporte de material de 2ª categoria - DMT de 200 a 400 m - caminho de serviço pavimentado - com escavadeira e caminhão basculante de 14 m³</v>
          </cell>
          <cell r="C5649" t="str">
            <v>m³</v>
          </cell>
          <cell r="D5649">
            <v>131.61000000000001</v>
          </cell>
        </row>
        <row r="5650">
          <cell r="A5650">
            <v>5502353</v>
          </cell>
          <cell r="B5650" t="str">
            <v>Escavação, carga e transporte de material de 2ª categoria - DMT de 400 a 600 m - caminho de serviço em leito natural - com carregadeira e caminhão basculante de 14 m³</v>
          </cell>
          <cell r="C5650" t="str">
            <v>m³</v>
          </cell>
          <cell r="D5650">
            <v>177.32</v>
          </cell>
        </row>
        <row r="5651">
          <cell r="A5651">
            <v>5502587</v>
          </cell>
          <cell r="B5651" t="str">
            <v>Escavação, carga e transporte de material de 2ª categoria - DMT de 400 a 600 m - caminho de serviço em leito natural - com escavadeira e caminhão basculante de 14 m³</v>
          </cell>
          <cell r="C5651" t="str">
            <v>m³</v>
          </cell>
          <cell r="D5651">
            <v>131.61000000000001</v>
          </cell>
        </row>
        <row r="5652">
          <cell r="A5652">
            <v>5502379</v>
          </cell>
          <cell r="B5652" t="str">
            <v>Escavação, carga e transporte de material de 2ª categoria - DMT de 400 a 600 m - caminho de serviço em revestimento primário - com carregadeira e caminhão basculante de 14 m³</v>
          </cell>
          <cell r="C5652" t="str">
            <v>m³</v>
          </cell>
          <cell r="D5652">
            <v>177.32</v>
          </cell>
        </row>
        <row r="5653">
          <cell r="A5653">
            <v>5502613</v>
          </cell>
          <cell r="B5653" t="str">
            <v>Escavação, carga e transporte de material de 2ª categoria - DMT de 400 a 600 m - caminho de serviço em revestimento primário - com escavadeira e caminhão basculante de 14 m³</v>
          </cell>
          <cell r="C5653" t="str">
            <v>m³</v>
          </cell>
          <cell r="D5653">
            <v>131.61000000000001</v>
          </cell>
        </row>
        <row r="5654">
          <cell r="A5654">
            <v>5502405</v>
          </cell>
          <cell r="B5654" t="str">
            <v>Escavação, carga e transporte de material de 2ª categoria - DMT de 400 a 600 m - caminho de serviço pavimentado - com carregadeira e caminhão basculante de 14 m³</v>
          </cell>
          <cell r="C5654" t="str">
            <v>m³</v>
          </cell>
          <cell r="D5654">
            <v>177.32</v>
          </cell>
        </row>
        <row r="5655">
          <cell r="A5655">
            <v>5502639</v>
          </cell>
          <cell r="B5655" t="str">
            <v>Escavação, carga e transporte de material de 2ª categoria - DMT de 400 a 600 m - caminho de serviço pavimentado - com escavadeira e caminhão basculante de 14 m³</v>
          </cell>
          <cell r="C5655" t="str">
            <v>m³</v>
          </cell>
          <cell r="D5655">
            <v>131.61000000000001</v>
          </cell>
        </row>
        <row r="5656">
          <cell r="A5656">
            <v>5502351</v>
          </cell>
          <cell r="B5656" t="str">
            <v>Escavação, carga e transporte de material de 2ª categoria - DMT de 50 a 200 m - caminho de serviço em leito natural - com carregadeira e caminhão basculante de 14 m³</v>
          </cell>
          <cell r="C5656" t="str">
            <v>m³</v>
          </cell>
          <cell r="D5656">
            <v>177.32</v>
          </cell>
        </row>
        <row r="5657">
          <cell r="A5657">
            <v>5502585</v>
          </cell>
          <cell r="B5657" t="str">
            <v>Escavação, carga e transporte de material de 2ª categoria - DMT de 50 a 200 m - caminho de serviço em leito natural - com escavadeira e caminhão basculante de 14 m³</v>
          </cell>
          <cell r="C5657" t="str">
            <v>m³</v>
          </cell>
          <cell r="D5657">
            <v>131.61000000000001</v>
          </cell>
        </row>
        <row r="5658">
          <cell r="A5658">
            <v>5502377</v>
          </cell>
          <cell r="B5658" t="str">
            <v>Escavação, carga e transporte de material de 2ª categoria - DMT de 50 a 200 m - caminho de serviço em revestimento primário - com carregadeira e caminhão basculante de 14 m³</v>
          </cell>
          <cell r="C5658" t="str">
            <v>m³</v>
          </cell>
          <cell r="D5658">
            <v>177.32</v>
          </cell>
        </row>
        <row r="5659">
          <cell r="A5659">
            <v>5502611</v>
          </cell>
          <cell r="B5659" t="str">
            <v>Escavação, carga e transporte de material de 2ª categoria - DMT de 50 a 200 m - caminho de serviço em revestimento primário - com escavadeira e caminhão basculante de 14 m³</v>
          </cell>
          <cell r="C5659" t="str">
            <v>m³</v>
          </cell>
          <cell r="D5659">
            <v>131.61000000000001</v>
          </cell>
        </row>
        <row r="5660">
          <cell r="A5660">
            <v>5502403</v>
          </cell>
          <cell r="B5660" t="str">
            <v>Escavação, carga e transporte de material de 2ª categoria - DMT de 50 a 200 m - caminho de serviço pavimentado - com carregadeira e caminhão basculante de 14 m³</v>
          </cell>
          <cell r="C5660" t="str">
            <v>m³</v>
          </cell>
          <cell r="D5660">
            <v>177.32</v>
          </cell>
        </row>
        <row r="5661">
          <cell r="A5661">
            <v>5502637</v>
          </cell>
          <cell r="B5661" t="str">
            <v>Escavação, carga e transporte de material de 2ª categoria - DMT de 50 a 200 m - caminho de serviço pavimentado - com escavadeira e caminhão basculante de 14 m³</v>
          </cell>
          <cell r="C5661" t="str">
            <v>m³</v>
          </cell>
          <cell r="D5661">
            <v>131.61000000000001</v>
          </cell>
        </row>
        <row r="5662">
          <cell r="A5662">
            <v>5502187</v>
          </cell>
          <cell r="B5662" t="str">
            <v>Escavação, carga e transporte de material de 2ª categoria - DMT de 50 m</v>
          </cell>
          <cell r="C5662" t="str">
            <v>m³</v>
          </cell>
          <cell r="D5662">
            <v>209.71</v>
          </cell>
        </row>
        <row r="5663">
          <cell r="A5663">
            <v>5502354</v>
          </cell>
          <cell r="B5663" t="str">
            <v>Escavação, carga e transporte de material de 2ª categoria - DMT de 600 a 800 m - caminho de serviço em leito natural - com carregadeira e caminhão basculante de 14 m³</v>
          </cell>
          <cell r="C5663" t="str">
            <v>m³</v>
          </cell>
          <cell r="D5663">
            <v>177.32</v>
          </cell>
        </row>
        <row r="5664">
          <cell r="A5664">
            <v>5502588</v>
          </cell>
          <cell r="B5664" t="str">
            <v>Escavação, carga e transporte de material de 2ª categoria - DMT de 600 a 800 m - caminho de serviço em leito natural - com escavadeira e caminhão basculante de 14 m³</v>
          </cell>
          <cell r="C5664" t="str">
            <v>m³</v>
          </cell>
          <cell r="D5664">
            <v>131.61000000000001</v>
          </cell>
        </row>
        <row r="5665">
          <cell r="A5665">
            <v>5502380</v>
          </cell>
          <cell r="B5665" t="str">
            <v>Escavação, carga e transporte de material de 2ª categoria - DMT de 600 a 800 m - caminho de serviço em revestimento primário - com carregadeira e caminhão basculante de 14 m³</v>
          </cell>
          <cell r="C5665" t="str">
            <v>m³</v>
          </cell>
          <cell r="D5665">
            <v>177.32</v>
          </cell>
        </row>
        <row r="5666">
          <cell r="A5666">
            <v>5502614</v>
          </cell>
          <cell r="B5666" t="str">
            <v>Escavação, carga e transporte de material de 2ª categoria - DMT de 600 a 800 m - caminho de serviço em revestimento primário - com escavadeira e caminhão basculante de 14 m³</v>
          </cell>
          <cell r="C5666" t="str">
            <v>m³</v>
          </cell>
          <cell r="D5666">
            <v>131.61000000000001</v>
          </cell>
        </row>
        <row r="5667">
          <cell r="A5667">
            <v>5502406</v>
          </cell>
          <cell r="B5667" t="str">
            <v>Escavação, carga e transporte de material de 2ª categoria - DMT de 600 a 800 m - caminho de serviço pavimentado - com carregadeira e caminhão basculante de 14 m³</v>
          </cell>
          <cell r="C5667" t="str">
            <v>m³</v>
          </cell>
          <cell r="D5667">
            <v>177.32</v>
          </cell>
        </row>
        <row r="5668">
          <cell r="A5668">
            <v>5502640</v>
          </cell>
          <cell r="B5668" t="str">
            <v>Escavação, carga e transporte de material de 2ª categoria - DMT de 600 a 800 m - caminho de serviço pavimentado - com escavadeira e caminhão basculante de 14 m³</v>
          </cell>
          <cell r="C5668" t="str">
            <v>m³</v>
          </cell>
          <cell r="D5668">
            <v>131.61000000000001</v>
          </cell>
        </row>
        <row r="5669">
          <cell r="A5669">
            <v>5502355</v>
          </cell>
          <cell r="B5669" t="str">
            <v>Escavação, carga e transporte de material de 2ª categoria - DMT de 800 a 1.000 m - caminho de serviço em leito natural - com carregadeira e caminhão basculante de 14 m³</v>
          </cell>
          <cell r="C5669" t="str">
            <v>m³</v>
          </cell>
          <cell r="D5669">
            <v>177.32</v>
          </cell>
        </row>
        <row r="5670">
          <cell r="A5670">
            <v>5502589</v>
          </cell>
          <cell r="B5670" t="str">
            <v>Escavação, carga e transporte de material de 2ª categoria - DMT de 800 a 1.000 m - caminho de serviço em leito natural - com escavadeira e caminhão basculante de 14 m³</v>
          </cell>
          <cell r="C5670" t="str">
            <v>m³</v>
          </cell>
          <cell r="D5670">
            <v>131.61000000000001</v>
          </cell>
        </row>
        <row r="5671">
          <cell r="A5671">
            <v>5502381</v>
          </cell>
          <cell r="B5671" t="str">
            <v>Escavação, carga e transporte de material de 2ª categoria - DMT de 800 a 1.000 m - caminho de serviço em revestimento primário - com carregadeira e caminhão basculante de 14 m³</v>
          </cell>
          <cell r="C5671" t="str">
            <v>m³</v>
          </cell>
          <cell r="D5671">
            <v>177.32</v>
          </cell>
        </row>
        <row r="5672">
          <cell r="A5672">
            <v>5502615</v>
          </cell>
          <cell r="B5672" t="str">
            <v>Escavação, carga e transporte de material de 2ª categoria - DMT de 800 a 1.000 m - caminho de serviço em revestimento primário - com escavadeira e caminhão basculante de 14 m³</v>
          </cell>
          <cell r="C5672" t="str">
            <v>m³</v>
          </cell>
          <cell r="D5672">
            <v>131.61000000000001</v>
          </cell>
        </row>
        <row r="5673">
          <cell r="A5673">
            <v>5502407</v>
          </cell>
          <cell r="B5673" t="str">
            <v>Escavação, carga e transporte de material de 2ª categoria - DMT de 800 a 1.000 m - caminho de serviço pavimentado - com carregadeira e caminhão basculante de 14 m³</v>
          </cell>
          <cell r="C5673" t="str">
            <v>m³</v>
          </cell>
          <cell r="D5673">
            <v>177.32</v>
          </cell>
        </row>
        <row r="5674">
          <cell r="A5674">
            <v>5502641</v>
          </cell>
          <cell r="B5674" t="str">
            <v>Escavação, carga e transporte de material de 2ª categoria - DMT de 800 a 1.000 m - caminho de serviço pavimentado - com escavadeira e caminhão basculante de 14 m³</v>
          </cell>
          <cell r="C5674" t="str">
            <v>m³</v>
          </cell>
          <cell r="D5674">
            <v>131.61000000000001</v>
          </cell>
        </row>
        <row r="5675">
          <cell r="A5675">
            <v>5502880</v>
          </cell>
          <cell r="B5675" t="str">
            <v>Escavação, carga e transporte de material de 2ª categoria na distância de 3.000 m - caminho de serviço em leito natural - com escavadeira e caminhão basculante de 14 m³</v>
          </cell>
          <cell r="C5675" t="str">
            <v>m³</v>
          </cell>
          <cell r="D5675">
            <v>131.61000000000001</v>
          </cell>
        </row>
        <row r="5676">
          <cell r="A5676">
            <v>5502857</v>
          </cell>
          <cell r="B5676" t="str">
            <v>Escavação, carga e transporte de material de 2ª categoria na distância de 3.000 m - caminho de serviço em leito natural com carregadeira e caminhão basculante de 14 m³</v>
          </cell>
          <cell r="C5676" t="str">
            <v>m³</v>
          </cell>
          <cell r="D5676">
            <v>177.32</v>
          </cell>
        </row>
        <row r="5677">
          <cell r="A5677">
            <v>5502881</v>
          </cell>
          <cell r="B5677" t="str">
            <v>Escavação, carga e transporte de material de 2ª categoria na distância de 3.000 m - caminho de serviço em revestimento primário - com escavadeira e caminhão basculante de 14 m³</v>
          </cell>
          <cell r="C5677" t="str">
            <v>m³</v>
          </cell>
          <cell r="D5677">
            <v>131.61000000000001</v>
          </cell>
        </row>
        <row r="5678">
          <cell r="A5678">
            <v>5502859</v>
          </cell>
          <cell r="B5678" t="str">
            <v>Escavação, carga e transporte de material de 2ª categoria na distância de 3.000 m - caminho de serviço pavimentado - com carregadeira e caminhão basculante de 14 m³</v>
          </cell>
          <cell r="C5678" t="str">
            <v>m³</v>
          </cell>
          <cell r="D5678">
            <v>177.32</v>
          </cell>
        </row>
        <row r="5679">
          <cell r="A5679">
            <v>5502882</v>
          </cell>
          <cell r="B5679" t="str">
            <v>Escavação, carga e transporte de material de 2ª categoria na distância de 3.000 m - caminho de serviço pavimentado - com escavadeira e caminhão basculante de 14 m³</v>
          </cell>
          <cell r="C5679" t="str">
            <v>m³</v>
          </cell>
          <cell r="D5679">
            <v>131.61000000000001</v>
          </cell>
        </row>
        <row r="5680">
          <cell r="A5680">
            <v>5502858</v>
          </cell>
          <cell r="B5680" t="str">
            <v>Escavação, carga e transporte de material de 2ª categoria na distância de 3.000 m -caminho de serviço com revestimento primário com carregadeira e caminhão basculante de 14 m³</v>
          </cell>
          <cell r="C5680" t="str">
            <v>m³</v>
          </cell>
          <cell r="D5680">
            <v>177.32</v>
          </cell>
        </row>
        <row r="5681">
          <cell r="A5681">
            <v>5502747</v>
          </cell>
          <cell r="B5681" t="str">
            <v>Escavação, carga e transporte de material de 3ª categoria - DMT de 1.000 a 1.200 m - caminho de serviço em leito natural com caminhão basculante de 12 m³</v>
          </cell>
          <cell r="C5681" t="str">
            <v>m³</v>
          </cell>
          <cell r="D5681">
            <v>64.84</v>
          </cell>
        </row>
        <row r="5682">
          <cell r="A5682">
            <v>5502773</v>
          </cell>
          <cell r="B5682" t="str">
            <v>Escavação, carga e transporte de material de 3ª categoria - DMT de 1.000 a 1.200 m - caminho de serviço em revestimento primário - com caminhão basculante de 12 m³</v>
          </cell>
          <cell r="C5682" t="str">
            <v>m³</v>
          </cell>
          <cell r="D5682">
            <v>64.84</v>
          </cell>
        </row>
        <row r="5683">
          <cell r="A5683">
            <v>5502799</v>
          </cell>
          <cell r="B5683" t="str">
            <v>Escavação, carga e transporte de material de 3ª categoria - DMT de 1.000 a 1.200 m - caminho de serviço pavimentado - com caminhão basculante de 12 m³</v>
          </cell>
          <cell r="C5683" t="str">
            <v>m³</v>
          </cell>
          <cell r="D5683">
            <v>64.84</v>
          </cell>
        </row>
        <row r="5684">
          <cell r="A5684">
            <v>5502748</v>
          </cell>
          <cell r="B5684" t="str">
            <v>Escavação, carga e transporte de material de 3ª categoria - DMT de 1.200 a 1.400 m - caminho de serviço em leito natural com caminhão basculante de 12 m³</v>
          </cell>
          <cell r="C5684" t="str">
            <v>m³</v>
          </cell>
          <cell r="D5684">
            <v>64.84</v>
          </cell>
        </row>
        <row r="5685">
          <cell r="A5685">
            <v>5502774</v>
          </cell>
          <cell r="B5685" t="str">
            <v>Escavação, carga e transporte de material de 3ª categoria - DMT de 1.200 a 1.400 m - caminho de serviço em revestimento primário - com caminhão basculante de 12 m³</v>
          </cell>
          <cell r="C5685" t="str">
            <v>m³</v>
          </cell>
          <cell r="D5685">
            <v>64.84</v>
          </cell>
        </row>
        <row r="5686">
          <cell r="A5686">
            <v>5502800</v>
          </cell>
          <cell r="B5686" t="str">
            <v>Escavação, carga e transporte de material de 3ª categoria - DMT de 1.200 a 1.400 m - caminho de serviço pavimentado - com caminhão basculante de 12 m³</v>
          </cell>
          <cell r="C5686" t="str">
            <v>m³</v>
          </cell>
          <cell r="D5686">
            <v>64.84</v>
          </cell>
        </row>
        <row r="5687">
          <cell r="A5687">
            <v>5502749</v>
          </cell>
          <cell r="B5687" t="str">
            <v>Escavação, carga e transporte de material de 3ª categoria - DMT de 1.400 a 1.600 m - caminho de serviço em leito natural com caminhão basculante de 12 m³</v>
          </cell>
          <cell r="C5687" t="str">
            <v>m³</v>
          </cell>
          <cell r="D5687">
            <v>64.84</v>
          </cell>
        </row>
        <row r="5688">
          <cell r="A5688">
            <v>5502775</v>
          </cell>
          <cell r="B5688" t="str">
            <v>Escavação, carga e transporte de material de 3ª categoria - DMT de 1.400 a 1.600 m - caminho de serviço em revestimento primário - com caminhão basculante de 12 m³</v>
          </cell>
          <cell r="C5688" t="str">
            <v>m³</v>
          </cell>
          <cell r="D5688">
            <v>64.84</v>
          </cell>
        </row>
        <row r="5689">
          <cell r="A5689">
            <v>5502801</v>
          </cell>
          <cell r="B5689" t="str">
            <v>Escavação, carga e transporte de material de 3ª categoria - DMT de 1.400 a 1.600 m - caminho de serviço pavimentado - com caminhão basculante de 12 m³</v>
          </cell>
          <cell r="C5689" t="str">
            <v>m³</v>
          </cell>
          <cell r="D5689">
            <v>64.84</v>
          </cell>
        </row>
        <row r="5690">
          <cell r="A5690">
            <v>5502750</v>
          </cell>
          <cell r="B5690" t="str">
            <v>Escavação, carga e transporte de material de 3ª categoria - DMT de 1.600 a 1.800 m - caminho de serviço em leito natural com caminhão basculante de 12 m³</v>
          </cell>
          <cell r="C5690" t="str">
            <v>m³</v>
          </cell>
          <cell r="D5690">
            <v>64.84</v>
          </cell>
        </row>
        <row r="5691">
          <cell r="A5691">
            <v>5502776</v>
          </cell>
          <cell r="B5691" t="str">
            <v>Escavação, carga e transporte de material de 3ª categoria - DMT de 1.600 a 1.800 m - caminho de serviço em revestimento primário - com caminhão basculante de 12 m³</v>
          </cell>
          <cell r="C5691" t="str">
            <v>m³</v>
          </cell>
          <cell r="D5691">
            <v>64.84</v>
          </cell>
        </row>
        <row r="5692">
          <cell r="A5692">
            <v>5502802</v>
          </cell>
          <cell r="B5692" t="str">
            <v>Escavação, carga e transporte de material de 3ª categoria - DMT de 1.600 a 1.800 m - caminho de serviço pavimentado - com caminhão basculante de 12 m³</v>
          </cell>
          <cell r="C5692" t="str">
            <v>m³</v>
          </cell>
          <cell r="D5692">
            <v>64.84</v>
          </cell>
        </row>
        <row r="5693">
          <cell r="A5693">
            <v>5502751</v>
          </cell>
          <cell r="B5693" t="str">
            <v>Escavação, carga e transporte de material de 3ª categoria - DMT de 1.800 a 2.000 m - caminho de serviço em leito natural com caminhão basculante de 12 m³</v>
          </cell>
          <cell r="C5693" t="str">
            <v>m³</v>
          </cell>
          <cell r="D5693">
            <v>64.84</v>
          </cell>
        </row>
        <row r="5694">
          <cell r="A5694">
            <v>5502777</v>
          </cell>
          <cell r="B5694" t="str">
            <v>Escavação, carga e transporte de material de 3ª categoria - DMT de 1.800 a 2.000 m - caminho de serviço em revestimento primário - com caminhão basculante de 12 m³</v>
          </cell>
          <cell r="C5694" t="str">
            <v>m³</v>
          </cell>
          <cell r="D5694">
            <v>64.84</v>
          </cell>
        </row>
        <row r="5695">
          <cell r="A5695">
            <v>5502803</v>
          </cell>
          <cell r="B5695" t="str">
            <v>Escavação, carga e transporte de material de 3ª categoria - DMT de 1.800 a 2.000 m - caminho de serviço pavimentado - com caminhão basculante de 12 m³</v>
          </cell>
          <cell r="C5695" t="str">
            <v>m³</v>
          </cell>
          <cell r="D5695">
            <v>64.84</v>
          </cell>
        </row>
        <row r="5696">
          <cell r="A5696">
            <v>5502752</v>
          </cell>
          <cell r="B5696" t="str">
            <v>Escavação, carga e transporte de material de 3ª categoria - DMT de 2.000 a 2.500 m - caminho de serviço em leito natural com caminhão basculante de 12 m³</v>
          </cell>
          <cell r="C5696" t="str">
            <v>m³</v>
          </cell>
          <cell r="D5696">
            <v>64.84</v>
          </cell>
        </row>
        <row r="5697">
          <cell r="A5697">
            <v>5502778</v>
          </cell>
          <cell r="B5697" t="str">
            <v>Escavação, carga e transporte de material de 3ª categoria - DMT de 2.000 a 2.500 m - caminho de serviço em revestimento primário - com caminhão basculante de 12 m³</v>
          </cell>
          <cell r="C5697" t="str">
            <v>m³</v>
          </cell>
          <cell r="D5697">
            <v>64.84</v>
          </cell>
        </row>
        <row r="5698">
          <cell r="A5698">
            <v>5502804</v>
          </cell>
          <cell r="B5698" t="str">
            <v>Escavação, carga e transporte de material de 3ª categoria - DMT de 2.000 a 2.500 m - caminho de serviço pavimentado - com caminhão basculante de 12 m³</v>
          </cell>
          <cell r="C5698" t="str">
            <v>m³</v>
          </cell>
          <cell r="D5698">
            <v>64.84</v>
          </cell>
        </row>
        <row r="5699">
          <cell r="A5699">
            <v>5502753</v>
          </cell>
          <cell r="B5699" t="str">
            <v>Escavação, carga e transporte de material de 3ª categoria - DMT de 2.500 a 3.000 m - caminho de serviço em leito natural com caminhão basculante de 12 m³</v>
          </cell>
          <cell r="C5699" t="str">
            <v>m³</v>
          </cell>
          <cell r="D5699">
            <v>64.84</v>
          </cell>
        </row>
        <row r="5700">
          <cell r="A5700">
            <v>5502779</v>
          </cell>
          <cell r="B5700" t="str">
            <v>Escavação, carga e transporte de material de 3ª categoria - DMT de 2.500 a 3.000 m - caminho de serviço em revestimento primário - com caminhão basculante de 12 m³</v>
          </cell>
          <cell r="C5700" t="str">
            <v>m³</v>
          </cell>
          <cell r="D5700">
            <v>64.84</v>
          </cell>
        </row>
        <row r="5701">
          <cell r="A5701">
            <v>5502805</v>
          </cell>
          <cell r="B5701" t="str">
            <v>Escavação, carga e transporte de material de 3ª categoria - DMT de 2.500 a 3.000 m - caminho de serviço pavimentado - com caminhão basculante de 12 m³</v>
          </cell>
          <cell r="C5701" t="str">
            <v>m³</v>
          </cell>
          <cell r="D5701">
            <v>64.84</v>
          </cell>
        </row>
        <row r="5702">
          <cell r="A5702">
            <v>5502743</v>
          </cell>
          <cell r="B5702" t="str">
            <v>Escavação, carga e transporte de material de 3ª categoria - DMT de 200 a 400 m - caminho de serviço em leito natural com caminhão basculante de 12 m³</v>
          </cell>
          <cell r="C5702" t="str">
            <v>m³</v>
          </cell>
          <cell r="D5702">
            <v>64.84</v>
          </cell>
        </row>
        <row r="5703">
          <cell r="A5703">
            <v>5502769</v>
          </cell>
          <cell r="B5703" t="str">
            <v>Escavação, carga e transporte de material de 3ª categoria - DMT de 200 a 400 m - caminho de serviço em revestimento primário - com caminhão basculante de 12 m³</v>
          </cell>
          <cell r="C5703" t="str">
            <v>m³</v>
          </cell>
          <cell r="D5703">
            <v>64.84</v>
          </cell>
        </row>
        <row r="5704">
          <cell r="A5704">
            <v>5502795</v>
          </cell>
          <cell r="B5704" t="str">
            <v>Escavação, carga e transporte de material de 3ª categoria - DMT de 200 a 400 m - caminho de serviço pavimentado - com caminhão basculante de 12 m³</v>
          </cell>
          <cell r="C5704" t="str">
            <v>m³</v>
          </cell>
          <cell r="D5704">
            <v>64.84</v>
          </cell>
        </row>
        <row r="5705">
          <cell r="A5705">
            <v>5502744</v>
          </cell>
          <cell r="B5705" t="str">
            <v>Escavação, carga e transporte de material de 3ª categoria - DMT de 400 a 600 m - caminho de serviço em leito natural com caminhão basculante de 12 m³</v>
          </cell>
          <cell r="C5705" t="str">
            <v>m³</v>
          </cell>
          <cell r="D5705">
            <v>64.84</v>
          </cell>
        </row>
        <row r="5706">
          <cell r="A5706">
            <v>5502770</v>
          </cell>
          <cell r="B5706" t="str">
            <v>Escavação, carga e transporte de material de 3ª categoria - DMT de 400 a 600 m - caminho de serviço em revestimento primário - com caminhão basculante de 12 m³</v>
          </cell>
          <cell r="C5706" t="str">
            <v>m³</v>
          </cell>
          <cell r="D5706">
            <v>64.84</v>
          </cell>
        </row>
        <row r="5707">
          <cell r="A5707">
            <v>5502796</v>
          </cell>
          <cell r="B5707" t="str">
            <v>Escavação, carga e transporte de material de 3ª categoria - DMT de 400 a 600 m - caminho de serviço pavimentado - com caminhão basculante de 12 m³</v>
          </cell>
          <cell r="C5707" t="str">
            <v>m³</v>
          </cell>
          <cell r="D5707">
            <v>64.84</v>
          </cell>
        </row>
        <row r="5708">
          <cell r="A5708">
            <v>5502742</v>
          </cell>
          <cell r="B5708" t="str">
            <v>Escavação, carga e transporte de material de 3ª categoria - DMT de 50 a 200 m - caminho de serviço em leito natural com caminhão basculante de 12 m³</v>
          </cell>
          <cell r="C5708" t="str">
            <v>m³</v>
          </cell>
          <cell r="D5708">
            <v>64.84</v>
          </cell>
        </row>
        <row r="5709">
          <cell r="A5709">
            <v>5502768</v>
          </cell>
          <cell r="B5709" t="str">
            <v>Escavação, carga e transporte de material de 3ª categoria - DMT de 50 a 200 m - caminho de serviço em revestimento primário - com caminhão basculante de 12 m³</v>
          </cell>
          <cell r="C5709" t="str">
            <v>m³</v>
          </cell>
          <cell r="D5709">
            <v>64.84</v>
          </cell>
        </row>
        <row r="5710">
          <cell r="A5710">
            <v>5502794</v>
          </cell>
          <cell r="B5710" t="str">
            <v>Escavação, carga e transporte de material de 3ª categoria - DMT de 50 a 200 m - caminho de serviço pavimentado - com caminhão basculante de 12 m³</v>
          </cell>
          <cell r="C5710" t="str">
            <v>m³</v>
          </cell>
          <cell r="D5710">
            <v>64.84</v>
          </cell>
        </row>
        <row r="5711">
          <cell r="A5711">
            <v>5502745</v>
          </cell>
          <cell r="B5711" t="str">
            <v>Escavação, carga e transporte de material de 3ª categoria - DMT de 600 a 800 m - caminho de serviço em leito natural com caminhão basculante de 12 m³</v>
          </cell>
          <cell r="C5711" t="str">
            <v>m³</v>
          </cell>
          <cell r="D5711">
            <v>64.84</v>
          </cell>
        </row>
        <row r="5712">
          <cell r="A5712">
            <v>5502771</v>
          </cell>
          <cell r="B5712" t="str">
            <v>Escavação, carga e transporte de material de 3ª categoria - DMT de 600 a 800 m - caminho de serviço em revestimento primário - com caminhão basculante de 12 m³</v>
          </cell>
          <cell r="C5712" t="str">
            <v>m³</v>
          </cell>
          <cell r="D5712">
            <v>64.84</v>
          </cell>
        </row>
        <row r="5713">
          <cell r="A5713">
            <v>5502797</v>
          </cell>
          <cell r="B5713" t="str">
            <v>Escavação, carga e transporte de material de 3ª categoria - DMT de 600 a 800 m - caminho de serviço pavimentado - com caminhão basculante de 12 m³</v>
          </cell>
          <cell r="C5713" t="str">
            <v>m³</v>
          </cell>
          <cell r="D5713">
            <v>64.84</v>
          </cell>
        </row>
        <row r="5714">
          <cell r="A5714">
            <v>5502746</v>
          </cell>
          <cell r="B5714" t="str">
            <v>Escavação, carga e transporte de material de 3ª categoria - DMT de 800 a 1.000 m - caminho de serviço em leito natural com caminhão basculante de 12 m³</v>
          </cell>
          <cell r="C5714" t="str">
            <v>m³</v>
          </cell>
          <cell r="D5714">
            <v>64.84</v>
          </cell>
        </row>
        <row r="5715">
          <cell r="A5715">
            <v>5502772</v>
          </cell>
          <cell r="B5715" t="str">
            <v>Escavação, carga e transporte de material de 3ª categoria - DMT de 800 a 1.000 m - caminho de serviço em revestimento primário - com caminhão basculante de 12 m³</v>
          </cell>
          <cell r="C5715" t="str">
            <v>m³</v>
          </cell>
          <cell r="D5715">
            <v>64.84</v>
          </cell>
        </row>
        <row r="5716">
          <cell r="A5716">
            <v>5502798</v>
          </cell>
          <cell r="B5716" t="str">
            <v>Escavação, carga e transporte de material de 3ª categoria - DMT de 800 a 1.000 m - caminho de serviço pavimentado - com caminhão basculante de 12 m³</v>
          </cell>
          <cell r="C5716" t="str">
            <v>m³</v>
          </cell>
          <cell r="D5716">
            <v>64.84</v>
          </cell>
        </row>
        <row r="5717">
          <cell r="A5717">
            <v>5502886</v>
          </cell>
          <cell r="B5717" t="str">
            <v>Escavação, carga e transporte de material de 3ª categoria na distância de 3.000 m - caminho de serviço em leito natural com caminhão basculante de 12 m³</v>
          </cell>
          <cell r="C5717" t="str">
            <v>m³</v>
          </cell>
          <cell r="D5717">
            <v>64.84</v>
          </cell>
        </row>
        <row r="5718">
          <cell r="A5718">
            <v>5502887</v>
          </cell>
          <cell r="B5718" t="str">
            <v>Escavação, carga e transporte de material de 3ª categoria na distância de 3.000 m - caminho de serviço em revestimento primário - com caminhão basculante de 12 m³</v>
          </cell>
          <cell r="C5718" t="str">
            <v>m³</v>
          </cell>
          <cell r="D5718">
            <v>64.84</v>
          </cell>
        </row>
        <row r="5719">
          <cell r="A5719">
            <v>5502888</v>
          </cell>
          <cell r="B5719" t="str">
            <v>Escavação, carga e transporte de material de 3ª categoria na distância de 3.000 m - caminho de serviço pavimentado - com caminhão basculante de 12 m³</v>
          </cell>
          <cell r="C5719" t="str">
            <v>m³</v>
          </cell>
          <cell r="D5719">
            <v>64.84</v>
          </cell>
        </row>
        <row r="5720">
          <cell r="A5720">
            <v>5502820</v>
          </cell>
          <cell r="B5720" t="str">
            <v>Escavação, carga e transporte de solos moles - DMT de 0 a 50 m</v>
          </cell>
          <cell r="C5720" t="str">
            <v>m³</v>
          </cell>
          <cell r="D5720">
            <v>45.53</v>
          </cell>
        </row>
        <row r="5721">
          <cell r="A5721">
            <v>5502904</v>
          </cell>
          <cell r="B5721" t="str">
            <v>Escavação, carga e transporte de solos moles - DMT de 1.000 a 1.200 m - caminho de serviço em leito natural - com caminhão basculante de 14 m³</v>
          </cell>
          <cell r="C5721" t="str">
            <v>m³</v>
          </cell>
          <cell r="D5721">
            <v>45.53</v>
          </cell>
        </row>
        <row r="5722">
          <cell r="A5722">
            <v>5502930</v>
          </cell>
          <cell r="B5722" t="str">
            <v>Escavação, carga e transporte de solos moles - DMT de 1.000 a 1.200 m - caminho de serviço em revestimento primário - com caminhão basculante de 14 m³</v>
          </cell>
          <cell r="C5722" t="str">
            <v>m³</v>
          </cell>
          <cell r="D5722">
            <v>45.53</v>
          </cell>
        </row>
        <row r="5723">
          <cell r="A5723">
            <v>5502956</v>
          </cell>
          <cell r="B5723" t="str">
            <v>Escavação, carga e transporte de solos moles - DMT de 1.000 a 1.200 m - caminho de serviço pavimentado - com caminhão basculante de 14 m³</v>
          </cell>
          <cell r="C5723" t="str">
            <v>m³</v>
          </cell>
          <cell r="D5723">
            <v>45.53</v>
          </cell>
        </row>
        <row r="5724">
          <cell r="A5724">
            <v>5502905</v>
          </cell>
          <cell r="B5724" t="str">
            <v>Escavação, carga e transporte de solos moles - DMT de 1.200 a 1.400 m - caminho de serviço em leito natural - com caminhão basculante de 14 m³</v>
          </cell>
          <cell r="C5724" t="str">
            <v>m³</v>
          </cell>
          <cell r="D5724">
            <v>45.53</v>
          </cell>
        </row>
        <row r="5725">
          <cell r="A5725">
            <v>5502931</v>
          </cell>
          <cell r="B5725" t="str">
            <v>Escavação, carga e transporte de solos moles - DMT de 1.200 a 1.400 m - caminho de serviço em revestimento primário - com caminhão basculante de 14 m³</v>
          </cell>
          <cell r="C5725" t="str">
            <v>m³</v>
          </cell>
          <cell r="D5725">
            <v>45.53</v>
          </cell>
        </row>
        <row r="5726">
          <cell r="A5726">
            <v>5502957</v>
          </cell>
          <cell r="B5726" t="str">
            <v>Escavação, carga e transporte de solos moles - DMT de 1.200 a 1.400 m - caminho de serviço pavimentado - com caminhão basculante de 14 m³</v>
          </cell>
          <cell r="C5726" t="str">
            <v>m³</v>
          </cell>
          <cell r="D5726">
            <v>45.53</v>
          </cell>
        </row>
        <row r="5727">
          <cell r="A5727">
            <v>5502906</v>
          </cell>
          <cell r="B5727" t="str">
            <v>Escavação, carga e transporte de solos moles - DMT de 1.400 a 1.600 m - caminho de serviço em leito natural - com caminhão basculante de 14 m³</v>
          </cell>
          <cell r="C5727" t="str">
            <v>m³</v>
          </cell>
          <cell r="D5727">
            <v>45.53</v>
          </cell>
        </row>
        <row r="5728">
          <cell r="A5728">
            <v>5502932</v>
          </cell>
          <cell r="B5728" t="str">
            <v>Escavação, carga e transporte de solos moles - DMT de 1.400 a 1.600 m - caminho de serviço em revestimento primário - com caminhão basculante de 14 m³</v>
          </cell>
          <cell r="C5728" t="str">
            <v>m³</v>
          </cell>
          <cell r="D5728">
            <v>45.53</v>
          </cell>
        </row>
        <row r="5729">
          <cell r="A5729">
            <v>5502958</v>
          </cell>
          <cell r="B5729" t="str">
            <v>Escavação, carga e transporte de solos moles - DMT de 1.400 a 1.600 m - caminho de serviço pavimentado - com caminhão basculante de 14 m³</v>
          </cell>
          <cell r="C5729" t="str">
            <v>m³</v>
          </cell>
          <cell r="D5729">
            <v>45.53</v>
          </cell>
        </row>
        <row r="5730">
          <cell r="A5730">
            <v>5502907</v>
          </cell>
          <cell r="B5730" t="str">
            <v>Escavação, carga e transporte de solos moles - DMT de 1.600 a 1.800 m - caminho de serviço em leito natural - com caminhão basculante de 14 m³</v>
          </cell>
          <cell r="C5730" t="str">
            <v>m³</v>
          </cell>
          <cell r="D5730">
            <v>45.53</v>
          </cell>
        </row>
        <row r="5731">
          <cell r="A5731">
            <v>5502933</v>
          </cell>
          <cell r="B5731" t="str">
            <v>Escavação, carga e transporte de solos moles - DMT de 1.600 a 1.800 m - caminho de serviço em revestimento primário - com caminhão basculante de 14 m³</v>
          </cell>
          <cell r="C5731" t="str">
            <v>m³</v>
          </cell>
          <cell r="D5731">
            <v>45.53</v>
          </cell>
        </row>
        <row r="5732">
          <cell r="A5732">
            <v>5502959</v>
          </cell>
          <cell r="B5732" t="str">
            <v>Escavação, carga e transporte de solos moles - DMT de 1.600 a 1.800 m - caminho de serviço pavimentado - com caminhão basculante de 14 m³</v>
          </cell>
          <cell r="C5732" t="str">
            <v>m³</v>
          </cell>
          <cell r="D5732">
            <v>45.53</v>
          </cell>
        </row>
        <row r="5733">
          <cell r="A5733">
            <v>5502908</v>
          </cell>
          <cell r="B5733" t="str">
            <v>Escavação, carga e transporte de solos moles - DMT de 1.800 a 2.000 m - caminho de serviço em leito natural - com caminhão basculante de 14 m³</v>
          </cell>
          <cell r="C5733" t="str">
            <v>m³</v>
          </cell>
          <cell r="D5733">
            <v>45.53</v>
          </cell>
        </row>
        <row r="5734">
          <cell r="A5734">
            <v>5502934</v>
          </cell>
          <cell r="B5734" t="str">
            <v>Escavação, carga e transporte de solos moles - DMT de 1.800 a 2.000 m - caminho de serviço em revestimento primário - com caminhão basculante de 14 m³</v>
          </cell>
          <cell r="C5734" t="str">
            <v>m³</v>
          </cell>
          <cell r="D5734">
            <v>45.53</v>
          </cell>
        </row>
        <row r="5735">
          <cell r="A5735">
            <v>5502960</v>
          </cell>
          <cell r="B5735" t="str">
            <v>Escavação, carga e transporte de solos moles - DMT de 1.800 a 2.000 m - caminho de serviço pavimentado - com caminhão basculante de 14 m³</v>
          </cell>
          <cell r="C5735" t="str">
            <v>m³</v>
          </cell>
          <cell r="D5735">
            <v>45.53</v>
          </cell>
        </row>
        <row r="5736">
          <cell r="A5736">
            <v>5502909</v>
          </cell>
          <cell r="B5736" t="str">
            <v>Escavação, carga e transporte de solos moles - DMT de 2.000 a 2.500 m - caminho de serviço em leito natural - com caminhão basculante de 14 m³</v>
          </cell>
          <cell r="C5736" t="str">
            <v>m³</v>
          </cell>
          <cell r="D5736">
            <v>45.53</v>
          </cell>
        </row>
        <row r="5737">
          <cell r="A5737">
            <v>5502935</v>
          </cell>
          <cell r="B5737" t="str">
            <v>Escavação, carga e transporte de solos moles - DMT de 2.000 a 2.500 m - caminho de serviço em revestimento primário - com caminhão basculante de 14 m³</v>
          </cell>
          <cell r="C5737" t="str">
            <v>m³</v>
          </cell>
          <cell r="D5737">
            <v>45.53</v>
          </cell>
        </row>
        <row r="5738">
          <cell r="A5738">
            <v>5502961</v>
          </cell>
          <cell r="B5738" t="str">
            <v>Escavação, carga e transporte de solos moles - DMT de 2.000 a 2.500 m - caminho de serviço pavimentado - com caminhão basculante de 14 m³</v>
          </cell>
          <cell r="C5738" t="str">
            <v>m³</v>
          </cell>
          <cell r="D5738">
            <v>45.53</v>
          </cell>
        </row>
        <row r="5739">
          <cell r="A5739">
            <v>5502910</v>
          </cell>
          <cell r="B5739" t="str">
            <v>Escavação, carga e transporte de solos moles - DMT de 2.500 a 3.000 m - caminho de serviço em leito natural - com caminhão basculante de 14 m³</v>
          </cell>
          <cell r="C5739" t="str">
            <v>m³</v>
          </cell>
          <cell r="D5739">
            <v>45.53</v>
          </cell>
        </row>
        <row r="5740">
          <cell r="A5740">
            <v>5502936</v>
          </cell>
          <cell r="B5740" t="str">
            <v>Escavação, carga e transporte de solos moles - DMT de 2.500 a 3.000 m - caminho de serviço em revestimento primário - com caminhão basculante de 14 m³</v>
          </cell>
          <cell r="C5740" t="str">
            <v>m³</v>
          </cell>
          <cell r="D5740">
            <v>45.53</v>
          </cell>
        </row>
        <row r="5741">
          <cell r="A5741">
            <v>5502962</v>
          </cell>
          <cell r="B5741" t="str">
            <v>Escavação, carga e transporte de solos moles - DMT de 2.500 a 3.000 m - caminho de serviço pavimentado - com caminhão basculante de 14 m³</v>
          </cell>
          <cell r="C5741" t="str">
            <v>m³</v>
          </cell>
          <cell r="D5741">
            <v>45.53</v>
          </cell>
        </row>
        <row r="5742">
          <cell r="A5742">
            <v>5502900</v>
          </cell>
          <cell r="B5742" t="str">
            <v>Escavação, carga e transporte de solos moles - DMT de 200 a 400 m - caminho de serviço em leito natural - com caminhão basculante de 14 m³</v>
          </cell>
          <cell r="C5742" t="str">
            <v>m³</v>
          </cell>
          <cell r="D5742">
            <v>45.53</v>
          </cell>
        </row>
        <row r="5743">
          <cell r="A5743">
            <v>5502926</v>
          </cell>
          <cell r="B5743" t="str">
            <v>Escavação, carga e transporte de solos moles - DMT de 200 a 400 m - caminho de serviço em revestimento primário - com caminhão basculante de 14 m³</v>
          </cell>
          <cell r="C5743" t="str">
            <v>m³</v>
          </cell>
          <cell r="D5743">
            <v>45.53</v>
          </cell>
        </row>
        <row r="5744">
          <cell r="A5744">
            <v>5502952</v>
          </cell>
          <cell r="B5744" t="str">
            <v>Escavação, carga e transporte de solos moles - DMT de 200 a 400 m - caminho de serviço pavimentado - com caminhão basculante de 14 m³</v>
          </cell>
          <cell r="C5744" t="str">
            <v>m³</v>
          </cell>
          <cell r="D5744">
            <v>45.53</v>
          </cell>
        </row>
        <row r="5745">
          <cell r="A5745">
            <v>5502901</v>
          </cell>
          <cell r="B5745" t="str">
            <v>Escavação, carga e transporte de solos moles - DMT de 400 a 600 m - caminho de serviço em leito natural - com caminhão basculante de 14 m³</v>
          </cell>
          <cell r="C5745" t="str">
            <v>m³</v>
          </cell>
          <cell r="D5745">
            <v>45.53</v>
          </cell>
        </row>
        <row r="5746">
          <cell r="A5746">
            <v>5502927</v>
          </cell>
          <cell r="B5746" t="str">
            <v>Escavação, carga e transporte de solos moles - DMT de 400 a 600 m - caminho de serviço em revestimento primário - com caminhão basculante de 14 m³</v>
          </cell>
          <cell r="C5746" t="str">
            <v>m³</v>
          </cell>
          <cell r="D5746">
            <v>45.53</v>
          </cell>
        </row>
        <row r="5747">
          <cell r="A5747">
            <v>5502953</v>
          </cell>
          <cell r="B5747" t="str">
            <v>Escavação, carga e transporte de solos moles - DMT de 400 a 600 m - caminho de serviço pavimentado - com caminhão basculante de 14 m³</v>
          </cell>
          <cell r="C5747" t="str">
            <v>m³</v>
          </cell>
          <cell r="D5747">
            <v>45.53</v>
          </cell>
        </row>
        <row r="5748">
          <cell r="A5748">
            <v>5502899</v>
          </cell>
          <cell r="B5748" t="str">
            <v>Escavação, carga e transporte de solos moles - DMT de 50 a 200 m - caminho de serviço em leito natural - com caminhão basculante de 14 m³</v>
          </cell>
          <cell r="C5748" t="str">
            <v>m³</v>
          </cell>
          <cell r="D5748">
            <v>45.53</v>
          </cell>
        </row>
        <row r="5749">
          <cell r="A5749">
            <v>5502925</v>
          </cell>
          <cell r="B5749" t="str">
            <v>Escavação, carga e transporte de solos moles - DMT de 50 a 200 m - caminho de serviço em revestimento primário - com caminhão basculante de 14 m³</v>
          </cell>
          <cell r="C5749" t="str">
            <v>m³</v>
          </cell>
          <cell r="D5749">
            <v>45.53</v>
          </cell>
        </row>
        <row r="5750">
          <cell r="A5750">
            <v>5502951</v>
          </cell>
          <cell r="B5750" t="str">
            <v>Escavação, carga e transporte de solos moles - DMT de 50 a 200 m - caminho de serviço pavimentado - com caminhão basculante de 14 m³</v>
          </cell>
          <cell r="C5750" t="str">
            <v>m³</v>
          </cell>
          <cell r="D5750">
            <v>45.53</v>
          </cell>
        </row>
        <row r="5751">
          <cell r="A5751">
            <v>5502902</v>
          </cell>
          <cell r="B5751" t="str">
            <v>Escavação, carga e transporte de solos moles - DMT de 600 a 800 m - caminho de serviço em leito natural - com caminhão basculante de 14 m³</v>
          </cell>
          <cell r="C5751" t="str">
            <v>m³</v>
          </cell>
          <cell r="D5751">
            <v>45.53</v>
          </cell>
        </row>
        <row r="5752">
          <cell r="A5752">
            <v>5502928</v>
          </cell>
          <cell r="B5752" t="str">
            <v>Escavação, carga e transporte de solos moles - DMT de 600 a 800 m - caminho de serviço em revestimento primário - com caminhão basculante de 14 m³</v>
          </cell>
          <cell r="C5752" t="str">
            <v>m³</v>
          </cell>
          <cell r="D5752">
            <v>45.53</v>
          </cell>
        </row>
        <row r="5753">
          <cell r="A5753">
            <v>5502954</v>
          </cell>
          <cell r="B5753" t="str">
            <v>Escavação, carga e transporte de solos moles - DMT de 600 a 800 m - caminho de serviço pavimentado - com caminhão basculante de 14 m³</v>
          </cell>
          <cell r="C5753" t="str">
            <v>m³</v>
          </cell>
          <cell r="D5753">
            <v>45.53</v>
          </cell>
        </row>
        <row r="5754">
          <cell r="A5754">
            <v>5502903</v>
          </cell>
          <cell r="B5754" t="str">
            <v>Escavação, carga e transporte de solos moles - DMT de 800 a 1.000 m - caminho de serviço em leito natural - com caminhão basculante de 14 m³</v>
          </cell>
          <cell r="C5754" t="str">
            <v>m³</v>
          </cell>
          <cell r="D5754">
            <v>45.53</v>
          </cell>
        </row>
        <row r="5755">
          <cell r="A5755">
            <v>5502929</v>
          </cell>
          <cell r="B5755" t="str">
            <v>Escavação, carga e transporte de solos moles - DMT de 800 a 1.000 m - caminho de serviço em revestimento primário - com caminhão basculante de 14 m³</v>
          </cell>
          <cell r="C5755" t="str">
            <v>m³</v>
          </cell>
          <cell r="D5755">
            <v>45.53</v>
          </cell>
        </row>
        <row r="5756">
          <cell r="A5756">
            <v>5502955</v>
          </cell>
          <cell r="B5756" t="str">
            <v>Escavação, carga e transporte de solos moles - DMT de 800 a 1.000 m - caminho de serviço pavimentado - com caminhão basculante de 14 m³</v>
          </cell>
          <cell r="C5756" t="str">
            <v>m³</v>
          </cell>
          <cell r="D5756">
            <v>45.53</v>
          </cell>
        </row>
        <row r="5757">
          <cell r="A5757">
            <v>5502889</v>
          </cell>
          <cell r="B5757" t="str">
            <v>Escavação, carga e transporte de solos moles na distância de 3.000 m - caminho de serviço em leito natural - com caminhão basculante de 14 m³</v>
          </cell>
          <cell r="C5757" t="str">
            <v>m³</v>
          </cell>
          <cell r="D5757">
            <v>45.53</v>
          </cell>
        </row>
        <row r="5758">
          <cell r="A5758">
            <v>5502996</v>
          </cell>
          <cell r="B5758" t="str">
            <v>Escavação, carga e transporte de solos moles na distância de 3.000 m - caminho de serviço em revestimento primário - com caminhão basculante de 14 m³</v>
          </cell>
          <cell r="C5758" t="str">
            <v>m³</v>
          </cell>
          <cell r="D5758">
            <v>45.53</v>
          </cell>
        </row>
        <row r="5759">
          <cell r="A5759">
            <v>5502997</v>
          </cell>
          <cell r="B5759" t="str">
            <v>Escavação, carga e transporte de solos moles na distância de 3.000 m - caminho de serviço pavimentado - com caminhão basculante de 14 m³</v>
          </cell>
          <cell r="C5759" t="str">
            <v>m³</v>
          </cell>
          <cell r="D5759">
            <v>45.53</v>
          </cell>
        </row>
        <row r="5760">
          <cell r="A5760">
            <v>5501716</v>
          </cell>
          <cell r="B5760" t="str">
            <v>Escavação, carga e transporte em material de 1ª categoria - DMT de 1.000 a 1.200 m com motoscraper</v>
          </cell>
          <cell r="C5760" t="str">
            <v>m³</v>
          </cell>
          <cell r="D5760">
            <v>359.86</v>
          </cell>
        </row>
        <row r="5761">
          <cell r="A5761">
            <v>5501717</v>
          </cell>
          <cell r="B5761" t="str">
            <v>Escavação, carga e transporte em material de 1ª categoria - DMT de 1.200 a 1.400 m com motoscraper</v>
          </cell>
          <cell r="C5761" t="str">
            <v>m³</v>
          </cell>
          <cell r="D5761">
            <v>359.86</v>
          </cell>
        </row>
        <row r="5762">
          <cell r="A5762">
            <v>5501712</v>
          </cell>
          <cell r="B5762" t="str">
            <v>Escavação, carga e transporte em material de 1ª categoria - DMT de 200 a 400 m com motoscraper</v>
          </cell>
          <cell r="C5762" t="str">
            <v>m³</v>
          </cell>
          <cell r="D5762">
            <v>359.86</v>
          </cell>
        </row>
        <row r="5763">
          <cell r="A5763">
            <v>5501713</v>
          </cell>
          <cell r="B5763" t="str">
            <v>Escavação, carga e transporte em material de 1ª categoria - DMT de 400 a 600 m com motoscraper</v>
          </cell>
          <cell r="C5763" t="str">
            <v>m³</v>
          </cell>
          <cell r="D5763">
            <v>359.86</v>
          </cell>
        </row>
        <row r="5764">
          <cell r="A5764">
            <v>5501711</v>
          </cell>
          <cell r="B5764" t="str">
            <v>Escavação, carga e transporte em material de 1ª categoria - DMT de 50 a 200 m com motoscraper</v>
          </cell>
          <cell r="C5764" t="str">
            <v>m³</v>
          </cell>
          <cell r="D5764">
            <v>359.86</v>
          </cell>
        </row>
        <row r="5765">
          <cell r="A5765">
            <v>5501710</v>
          </cell>
          <cell r="B5765" t="str">
            <v>Escavação, carga e transporte em material de 1ª categoria - DMT de 50 m</v>
          </cell>
          <cell r="C5765" t="str">
            <v>m³</v>
          </cell>
          <cell r="D5765">
            <v>286.19</v>
          </cell>
        </row>
        <row r="5766">
          <cell r="A5766">
            <v>5501714</v>
          </cell>
          <cell r="B5766" t="str">
            <v>Escavação, carga e transporte em material de 1ª categoria - DMT de 600 a 800 m com motoscraper</v>
          </cell>
          <cell r="C5766" t="str">
            <v>m³</v>
          </cell>
          <cell r="D5766">
            <v>359.86</v>
          </cell>
        </row>
        <row r="5767">
          <cell r="A5767">
            <v>5501715</v>
          </cell>
          <cell r="B5767" t="str">
            <v>Escavação, carga e transporte em material de 1ª categoria - DMT de 800 a 1.000 m com motoscraper</v>
          </cell>
          <cell r="C5767" t="str">
            <v>m³</v>
          </cell>
          <cell r="D5767">
            <v>359.86</v>
          </cell>
        </row>
        <row r="5768">
          <cell r="A5768">
            <v>5502986</v>
          </cell>
          <cell r="B5768" t="str">
            <v>Expurgo de jazida</v>
          </cell>
          <cell r="C5768" t="str">
            <v>m³</v>
          </cell>
          <cell r="D5768">
            <v>110.13</v>
          </cell>
        </row>
        <row r="5769">
          <cell r="A5769">
            <v>5502977</v>
          </cell>
          <cell r="B5769" t="str">
            <v>Fragmentação de blocos de rocha com escavadeira e rompedor hidráulico 1.700 kg</v>
          </cell>
          <cell r="C5769" t="str">
            <v>m³</v>
          </cell>
          <cell r="D5769">
            <v>79.290000000000006</v>
          </cell>
        </row>
        <row r="5770">
          <cell r="A5770">
            <v>5502985</v>
          </cell>
          <cell r="B5770" t="str">
            <v>Limpeza mecanizada da camada vegetal</v>
          </cell>
          <cell r="C5770" t="str">
            <v>m²</v>
          </cell>
          <cell r="D5770">
            <v>622.95000000000005</v>
          </cell>
        </row>
        <row r="5771">
          <cell r="A5771">
            <v>5503018</v>
          </cell>
          <cell r="B5771" t="str">
            <v>Manutenção de caminho de serviço</v>
          </cell>
          <cell r="C5771" t="str">
            <v>km</v>
          </cell>
          <cell r="D5771">
            <v>4.3574999999999999</v>
          </cell>
        </row>
        <row r="5772">
          <cell r="A5772">
            <v>5505768</v>
          </cell>
          <cell r="B5772" t="str">
            <v>Pré-fissuramento de material de 3ª categoria</v>
          </cell>
          <cell r="C5772" t="str">
            <v>m²</v>
          </cell>
          <cell r="D5772">
            <v>8.3000000000000007</v>
          </cell>
        </row>
        <row r="5773">
          <cell r="A5773">
            <v>5503020</v>
          </cell>
          <cell r="B5773" t="str">
            <v>Umedecimento de caminho de serviço</v>
          </cell>
          <cell r="C5773" t="str">
            <v>km</v>
          </cell>
          <cell r="D5773">
            <v>1.1101099999999999</v>
          </cell>
        </row>
        <row r="5774">
          <cell r="A5774">
            <v>5605798</v>
          </cell>
          <cell r="B5774" t="str">
            <v>Chumbador de aço CA-50 - D = 20 mm com perfuratriz sobre pneus - ancorado na rocha com cartucho de cimento - fornecimento, perfuração e instalação</v>
          </cell>
          <cell r="C5774" t="str">
            <v>m</v>
          </cell>
          <cell r="D5774">
            <v>14.34</v>
          </cell>
        </row>
        <row r="5775">
          <cell r="A5775">
            <v>5605925</v>
          </cell>
          <cell r="B5775" t="str">
            <v>Chumbador de aço CA-50 - D = 20 mm com perfuratriz sobre pneus - ancorado na rocha com injeção de nata de cimento - fornecimento, perfuração e instalação</v>
          </cell>
          <cell r="C5775" t="str">
            <v>m</v>
          </cell>
          <cell r="D5775">
            <v>14.34</v>
          </cell>
        </row>
        <row r="5776">
          <cell r="A5776">
            <v>5605799</v>
          </cell>
          <cell r="B5776" t="str">
            <v>Chumbador de aço CA-50 - D = 22 mm com perfuratriz sobre pneus - ancorado na rocha com cartucho de cimento - fornecimento, perfuração e instalação</v>
          </cell>
          <cell r="C5776" t="str">
            <v>m</v>
          </cell>
          <cell r="D5776">
            <v>14.34</v>
          </cell>
        </row>
        <row r="5777">
          <cell r="A5777">
            <v>5605800</v>
          </cell>
          <cell r="B5777" t="str">
            <v>Chumbador de aço CA-50 - D = 25 mm com perfuratriz sobre pneus - ancorado na rocha com cartucho de cimento - fornecimento, perfuração e instalação</v>
          </cell>
          <cell r="C5777" t="str">
            <v>m</v>
          </cell>
          <cell r="D5777">
            <v>14.34</v>
          </cell>
        </row>
        <row r="5778">
          <cell r="A5778">
            <v>5613944</v>
          </cell>
          <cell r="B5778" t="str">
            <v>Chumbador de aço CA-50 - D = 32 mm com martelete perfurador manual - ancorado na rocha com cartucho de cimento - fornecimento, perfuração e instalação</v>
          </cell>
          <cell r="C5778" t="str">
            <v>m</v>
          </cell>
          <cell r="D5778">
            <v>3.8307699999999998</v>
          </cell>
        </row>
        <row r="5779">
          <cell r="A5779">
            <v>5605894</v>
          </cell>
          <cell r="B5779" t="str">
            <v>Grampo de aço CA-50 D = 12,5 mm para solo grampeado com capacidade de 30 kN - fornecimento, perfuração e instalação</v>
          </cell>
          <cell r="C5779" t="str">
            <v>m</v>
          </cell>
          <cell r="D5779">
            <v>14.78</v>
          </cell>
        </row>
        <row r="5780">
          <cell r="A5780">
            <v>5605895</v>
          </cell>
          <cell r="B5780" t="str">
            <v>Grampo de aço CA-50 D = 16 mm para solo grampeado com capacidade de 50 kN - fornecimento, perfuração e instalação</v>
          </cell>
          <cell r="C5780" t="str">
            <v>m</v>
          </cell>
          <cell r="D5780">
            <v>14.82</v>
          </cell>
        </row>
        <row r="5781">
          <cell r="A5781">
            <v>5605896</v>
          </cell>
          <cell r="B5781" t="str">
            <v>Grampo de aço CA-50 D = 20 mm para solo grampeado com capacidade de 80 kN - fornecimento, perfuração e instalação</v>
          </cell>
          <cell r="C5781" t="str">
            <v>m</v>
          </cell>
          <cell r="D5781">
            <v>14.91</v>
          </cell>
        </row>
        <row r="5782">
          <cell r="A5782">
            <v>5605911</v>
          </cell>
          <cell r="B5782" t="str">
            <v>Perfuração para tirante permanente protendido autoinjetável em material de 1ª categoria com diâmetro de até 120 mm</v>
          </cell>
          <cell r="C5782" t="str">
            <v>m</v>
          </cell>
          <cell r="D5782">
            <v>19.920000000000002</v>
          </cell>
        </row>
        <row r="5783">
          <cell r="A5783">
            <v>5605912</v>
          </cell>
          <cell r="B5783" t="str">
            <v>Perfuração para tirante permanente protendido autoinjetável em material de 2ª categoria com diâmetro de até 87 mm</v>
          </cell>
          <cell r="C5783" t="str">
            <v>m</v>
          </cell>
          <cell r="D5783">
            <v>16.600000000000001</v>
          </cell>
        </row>
        <row r="5784">
          <cell r="A5784">
            <v>5605938</v>
          </cell>
          <cell r="B5784" t="str">
            <v>Perfuração para tirantes em material de 1ª categoria com diâmetro de até 120 mm</v>
          </cell>
          <cell r="C5784" t="str">
            <v>m</v>
          </cell>
          <cell r="D5784">
            <v>19.920000000000002</v>
          </cell>
        </row>
        <row r="5785">
          <cell r="A5785">
            <v>5605939</v>
          </cell>
          <cell r="B5785" t="str">
            <v>Perfuração para tirantes em material de 2ª categoria com diâmetro de até 120 mm</v>
          </cell>
          <cell r="C5785" t="str">
            <v>m</v>
          </cell>
          <cell r="D5785">
            <v>16.600000000000001</v>
          </cell>
        </row>
        <row r="5786">
          <cell r="A5786">
            <v>5605940</v>
          </cell>
          <cell r="B5786" t="str">
            <v>Perfuração para tirantes em material de 3ª categoria com diâmetro de até 120 mm</v>
          </cell>
          <cell r="C5786" t="str">
            <v>m</v>
          </cell>
          <cell r="D5786">
            <v>8.3000000000000007</v>
          </cell>
        </row>
        <row r="5787">
          <cell r="A5787">
            <v>5605942</v>
          </cell>
          <cell r="B5787" t="str">
            <v>Pintura eletrostática com tinta em pó à base de resina epóxi - E = 200 µm</v>
          </cell>
          <cell r="C5787" t="str">
            <v>m²</v>
          </cell>
          <cell r="D5787">
            <v>5.4485799999999998</v>
          </cell>
        </row>
        <row r="5788">
          <cell r="A5788">
            <v>5605955</v>
          </cell>
          <cell r="B5788" t="str">
            <v>Protensão de tirante com 10 cordoalhas D = 12,7 mm aço CP 190 RB, com capacidade de 860 kN - inclusive ancoragem e grauteamento da cabeça</v>
          </cell>
          <cell r="C5788" t="str">
            <v>un</v>
          </cell>
          <cell r="D5788">
            <v>1.7025600000000001</v>
          </cell>
        </row>
        <row r="5789">
          <cell r="A5789">
            <v>5605956</v>
          </cell>
          <cell r="B5789" t="str">
            <v>Protensão de tirante com 12 cordoalhas D = 12,7 mm aço CP 190 RB, com capacidade de 1.040 kN - inclusive ancoragem e grauteamento da cabeça</v>
          </cell>
          <cell r="C5789" t="str">
            <v>un</v>
          </cell>
          <cell r="D5789">
            <v>1.61951</v>
          </cell>
        </row>
        <row r="5790">
          <cell r="A5790">
            <v>5605953</v>
          </cell>
          <cell r="B5790" t="str">
            <v>Protensão de tirante com 6 cordoalhas D = 12,7 mm aço CP 190 RB, com capacidade de 520 kN - inclusive ancoragem e grauteamento da cabeça</v>
          </cell>
          <cell r="C5790" t="str">
            <v>un</v>
          </cell>
          <cell r="D5790">
            <v>1.89714</v>
          </cell>
        </row>
        <row r="5791">
          <cell r="A5791">
            <v>5605954</v>
          </cell>
          <cell r="B5791" t="str">
            <v>Protensão de tirante com 8 cordoalhas D = 12,7 mm aço CP 190 RB, com capacidade de 690 kN - inclusive ancoragem e grauteamento da cabeça</v>
          </cell>
          <cell r="C5791" t="str">
            <v>un</v>
          </cell>
          <cell r="D5791">
            <v>1.7945899999999999</v>
          </cell>
        </row>
        <row r="5792">
          <cell r="A5792">
            <v>5605909</v>
          </cell>
          <cell r="B5792" t="str">
            <v>Protensão de tirante permanente autoinjetável de aço D = 40 mm, seção de 684 mm², tensão de escoamento = 440 MPa e tensão de ruptura = 580 MPa - inclusive ancoragem e grauteamento da cabeça</v>
          </cell>
          <cell r="C5792" t="str">
            <v>un</v>
          </cell>
          <cell r="D5792">
            <v>2.2382</v>
          </cell>
        </row>
        <row r="5793">
          <cell r="A5793">
            <v>5605908</v>
          </cell>
          <cell r="B5793" t="str">
            <v>Protensão de tirante permanente autoinjetável de aço D = 40 mm, seção de 822 mm², tensão de escoamento = 470 MPa e tensão de ruptura = 600 MPa - inclusive ancoragem e grauteamento da cabeça</v>
          </cell>
          <cell r="C5793" t="str">
            <v>un</v>
          </cell>
          <cell r="D5793">
            <v>2.2382</v>
          </cell>
        </row>
        <row r="5794">
          <cell r="A5794">
            <v>5605907</v>
          </cell>
          <cell r="B5794" t="str">
            <v>Protensão de tirante permanente autoinjetável de aço D = 40 mm, seção de 936 mm², tensão de escoamento = 700 MPa e tensão de ruptura = 830 MPa - inclusive ancoragem e grauteamento da cabeça</v>
          </cell>
          <cell r="C5794" t="str">
            <v>un</v>
          </cell>
          <cell r="D5794">
            <v>2.2382</v>
          </cell>
        </row>
        <row r="5795">
          <cell r="A5795">
            <v>5605906</v>
          </cell>
          <cell r="B5795" t="str">
            <v>Protensão de tirante permanente autoinjetável de aço D = 50 mm, seção de 1.330 mm², tensão de escoamento = 630 MPa e tensão de ruptura = 740 MPa - inclusive ancoragem e grauteamento da cabeça</v>
          </cell>
          <cell r="C5795" t="str">
            <v>un</v>
          </cell>
          <cell r="D5795">
            <v>2.2382</v>
          </cell>
        </row>
        <row r="5796">
          <cell r="A5796">
            <v>5605905</v>
          </cell>
          <cell r="B5796" t="str">
            <v>Protensão de tirante permanente autoinjetável de aço D = 50 mm, seção de 1.569 mm², tensão de escoamento = 630 MPa e tensão de ruptura = 740 MP - inclusive ancoragem e grauteamento da cabeça</v>
          </cell>
          <cell r="C5796" t="str">
            <v>un</v>
          </cell>
          <cell r="D5796">
            <v>2.2382</v>
          </cell>
        </row>
        <row r="5797">
          <cell r="A5797">
            <v>5605944</v>
          </cell>
          <cell r="B5797" t="str">
            <v>Protensão de tirante permanente protendido de aço D = 30 mm, tensão de escoamento = 600 MPa e tensão de ruptura = 720 MPa - inclusive ancoragem e grauteamento da cabeça</v>
          </cell>
          <cell r="C5797" t="str">
            <v>un</v>
          </cell>
          <cell r="D5797">
            <v>2.2382</v>
          </cell>
        </row>
        <row r="5798">
          <cell r="A5798">
            <v>5605910</v>
          </cell>
          <cell r="B5798" t="str">
            <v>Protensão de tirante permanente protendido de aço D = 32 mm, tensão de escoamento = 520 MPa e tensão de ruptura = 690 MPa - inclusive ancoragem e grauteamento da cabeça</v>
          </cell>
          <cell r="C5798" t="str">
            <v>un</v>
          </cell>
          <cell r="D5798">
            <v>2.2382</v>
          </cell>
        </row>
        <row r="5799">
          <cell r="A5799">
            <v>5605945</v>
          </cell>
          <cell r="B5799" t="str">
            <v>Protensão de tirante permanente protendido de aço D = 32 mm, tensão de escoamento = 950 MPa e tensão de ruptura = 1.050 MPa - inclusive ancoragem e grauteamento da cabeça</v>
          </cell>
          <cell r="C5799" t="str">
            <v>un</v>
          </cell>
          <cell r="D5799">
            <v>2.2382</v>
          </cell>
        </row>
        <row r="5800">
          <cell r="A5800">
            <v>5605946</v>
          </cell>
          <cell r="B5800" t="str">
            <v>Protensão de tirante permanente protendido de aço D = 40 mm, tensão de escoamento = 600 MPa e tensão de ruptura = 720 MPa - inclusive ancoragem e grauteamento da cabeça</v>
          </cell>
          <cell r="C5800" t="str">
            <v>un</v>
          </cell>
          <cell r="D5800">
            <v>2.2382</v>
          </cell>
        </row>
        <row r="5801">
          <cell r="A5801">
            <v>5605947</v>
          </cell>
          <cell r="B5801" t="str">
            <v>Protensão de tirante permanente protendido de aço D = 44 mm, tensão de escoamento = 680 MPa e tensão de ruptura = 870 MPa - inclusive ancoragem e grauteamento da cabeça</v>
          </cell>
          <cell r="C5801" t="str">
            <v>un</v>
          </cell>
          <cell r="D5801">
            <v>2.2382</v>
          </cell>
        </row>
        <row r="5802">
          <cell r="A5802">
            <v>5605948</v>
          </cell>
          <cell r="B5802" t="str">
            <v>Protensão de tirante permanente protendido de aço D = 50 mm, tensão de escoamento = 600 MPa e tensão de ruptura = 720 MPa - inclusive ancoragem e grauteamento da cabeça</v>
          </cell>
          <cell r="C5802" t="str">
            <v>un</v>
          </cell>
          <cell r="D5802">
            <v>2.2382</v>
          </cell>
        </row>
        <row r="5803">
          <cell r="A5803">
            <v>5605949</v>
          </cell>
          <cell r="B5803" t="str">
            <v>Protensão de tirante permanente protendido de aço D = 53 mm, tensão de escoamento = 600 MPa e tensão de ruptura = 720 MPa - inclusive ancoragem e grauteamento da cabeça</v>
          </cell>
          <cell r="C5803" t="str">
            <v>un</v>
          </cell>
          <cell r="D5803">
            <v>2.2382</v>
          </cell>
        </row>
        <row r="5804">
          <cell r="A5804">
            <v>5605950</v>
          </cell>
          <cell r="B5804" t="str">
            <v>Protensão de tirante permanente protendido de aço D = 57 mm, tensão de escoamento = 600 MPa e tensão de ruptura = 720 MPa - inclusive ancoragem e grauteamento da cabeça</v>
          </cell>
          <cell r="C5804" t="str">
            <v>un</v>
          </cell>
          <cell r="D5804">
            <v>2.2382</v>
          </cell>
        </row>
        <row r="5805">
          <cell r="A5805">
            <v>5605951</v>
          </cell>
          <cell r="B5805" t="str">
            <v>Protensão de tirante permanente protendido de aço D = 63 mm, tensão de escoamento = 600 MPa e tensão de ruptura = 720 MPa - inclusive ancoragem e grauteamento da cabeça</v>
          </cell>
          <cell r="C5805" t="str">
            <v>un</v>
          </cell>
          <cell r="D5805">
            <v>2.2382</v>
          </cell>
        </row>
        <row r="5806">
          <cell r="A5806">
            <v>5605952</v>
          </cell>
          <cell r="B5806" t="str">
            <v>Protensão de tirante permanente protendido de aço D = 69 mm, tensão de escoamento = 600 MPa e tensão de ruptura = 720 MPa - inclusive ancoragem e grauteamento da cabeça</v>
          </cell>
          <cell r="C5806" t="str">
            <v>un</v>
          </cell>
          <cell r="D5806">
            <v>2.2382</v>
          </cell>
        </row>
        <row r="5807">
          <cell r="A5807">
            <v>5605932</v>
          </cell>
          <cell r="B5807" t="str">
            <v>Tirante de barra de aço ancorado na rocha com resina de poliéster, D = 19 mm, tensão de escoamento = 700 MPa e tensão de ruptura = 800 MPa - fornecimento, perfuração e instalação</v>
          </cell>
          <cell r="C5807" t="str">
            <v>m</v>
          </cell>
          <cell r="D5807">
            <v>81.53</v>
          </cell>
        </row>
        <row r="5808">
          <cell r="A5808">
            <v>5605934</v>
          </cell>
          <cell r="B5808" t="str">
            <v>Tirante de barra de aço ancorado na rocha com resina de poliéster, D = 22 mm, tensão de escoamento = 700 MPa e tensão de ruptura = 800 MPa - fornecimento, perfuração e instalação</v>
          </cell>
          <cell r="C5808" t="str">
            <v>m</v>
          </cell>
          <cell r="D5808">
            <v>81.53</v>
          </cell>
        </row>
        <row r="5809">
          <cell r="A5809">
            <v>5605928</v>
          </cell>
          <cell r="B5809" t="str">
            <v>Tirante de barra de aço ancorado na rocha com resina de poliéster, D = 25 mm, tensão de escoamento = 520 MPa e tensão de ruptura = 690 MPa - fornecimento, perfuração e instalação</v>
          </cell>
          <cell r="C5809" t="str">
            <v>m</v>
          </cell>
          <cell r="D5809">
            <v>81.53</v>
          </cell>
        </row>
        <row r="5810">
          <cell r="A5810">
            <v>5605935</v>
          </cell>
          <cell r="B5810" t="str">
            <v>Tirante de barra de aço ancorado na rocha com resina de poliéster, D = 25 mm, tensão de escoamento = 700 MPa, tensão de ruptura = 800 MPa - fornecimento, perfuração e instalação</v>
          </cell>
          <cell r="C5810" t="str">
            <v>m</v>
          </cell>
          <cell r="D5810">
            <v>81.53</v>
          </cell>
        </row>
        <row r="5811">
          <cell r="A5811">
            <v>5605936</v>
          </cell>
          <cell r="B5811" t="str">
            <v>Tirante de barra de aço ancorado na rocha com resina de poliéster, D = 32 mm, tensão de escoamento = 700 MPa, tensão de ruptura = 800 MPa - fornecimento, perfuração e instalação</v>
          </cell>
          <cell r="C5811" t="str">
            <v>m</v>
          </cell>
          <cell r="D5811">
            <v>81.53</v>
          </cell>
        </row>
        <row r="5812">
          <cell r="A5812">
            <v>5605937</v>
          </cell>
          <cell r="B5812" t="str">
            <v>Tirante de barra de aço ancorado na rocha com resina de poliéster, D = 36 mm, tensão de escoamento = 700 MPa e tensão de ruptura = 800 MPa - fornecimento, perfuração e instalação</v>
          </cell>
          <cell r="C5812" t="str">
            <v>m</v>
          </cell>
          <cell r="D5812">
            <v>81.53</v>
          </cell>
        </row>
        <row r="5813">
          <cell r="A5813">
            <v>5605957</v>
          </cell>
          <cell r="B5813" t="str">
            <v>Tirante permanente protendido autoinjetável de aço D = 40 mm, seção de 684 mm², tensão de escoamento = 440 MPa e tensão de ruptura = 580 MPa - exceto perfuração</v>
          </cell>
          <cell r="C5813" t="str">
            <v>m</v>
          </cell>
          <cell r="D5813">
            <v>7.8548900000000001</v>
          </cell>
        </row>
        <row r="5814">
          <cell r="A5814">
            <v>5605958</v>
          </cell>
          <cell r="B5814" t="str">
            <v>Tirante permanente protendido autoinjetável de aço D = 40 mm, seção de 822 mm², tensão de escoamento = 470 MPa e tensão de ruptura = 600 MPa - exceto perfuração</v>
          </cell>
          <cell r="C5814" t="str">
            <v>m</v>
          </cell>
          <cell r="D5814">
            <v>7.8548900000000001</v>
          </cell>
        </row>
        <row r="5815">
          <cell r="A5815">
            <v>5605959</v>
          </cell>
          <cell r="B5815" t="str">
            <v>Tirante permanente protendido autoinjetável de aço D = 40 mm, seção de 936 mm², tensão de escoamento = 700 MPa e tensão de ruptura = 830 MPa - exceto perfuração</v>
          </cell>
          <cell r="C5815" t="str">
            <v>m</v>
          </cell>
          <cell r="D5815">
            <v>7.8548900000000001</v>
          </cell>
        </row>
        <row r="5816">
          <cell r="A5816">
            <v>5605960</v>
          </cell>
          <cell r="B5816" t="str">
            <v>Tirante permanente protendido autoinjetável de aço D = 50 mm, seção de 1.330 mm², tensão de escoamento = 630 MPa e tensão de ruptura = 740 MPa - exceto perfuração</v>
          </cell>
          <cell r="C5816" t="str">
            <v>m</v>
          </cell>
          <cell r="D5816">
            <v>8.0193200000000004</v>
          </cell>
        </row>
        <row r="5817">
          <cell r="A5817">
            <v>5605961</v>
          </cell>
          <cell r="B5817" t="str">
            <v>Tirante permanente protendido autoinjetável de aço D = 50 mm, seção de 1.569 mm², tensão de escoamento = 630 MPa e tensão de ruptura = 740 MPa - exceto perfuração</v>
          </cell>
          <cell r="C5817" t="str">
            <v>m</v>
          </cell>
          <cell r="D5817">
            <v>8.0193200000000004</v>
          </cell>
        </row>
        <row r="5818">
          <cell r="A5818">
            <v>5605885</v>
          </cell>
          <cell r="B5818" t="str">
            <v>Tirante permanente protendido com 10 cordoalhas D = 12,7 mm, aço CP 190 RB, com capacidade de 860 kN - exceto perfuração</v>
          </cell>
          <cell r="C5818" t="str">
            <v>m</v>
          </cell>
          <cell r="D5818">
            <v>3.7870699999999999</v>
          </cell>
        </row>
        <row r="5819">
          <cell r="A5819">
            <v>5605886</v>
          </cell>
          <cell r="B5819" t="str">
            <v>Tirante permanente protendido com 12 cordoalhas D = 12,7 mm, aço CP 190 RB, com capacidade de 1.030 kN - exceto perfuração</v>
          </cell>
          <cell r="C5819" t="str">
            <v>m</v>
          </cell>
          <cell r="D5819">
            <v>3.7870699999999999</v>
          </cell>
        </row>
        <row r="5820">
          <cell r="A5820">
            <v>5605883</v>
          </cell>
          <cell r="B5820" t="str">
            <v>Tirante permanente protendido com 6 cordoalhas D = 12,7 mm, aço CP 190 RB, com capacidade de 510 kN - exceto perfuração</v>
          </cell>
          <cell r="C5820" t="str">
            <v>m</v>
          </cell>
          <cell r="D5820">
            <v>3.7870699999999999</v>
          </cell>
        </row>
        <row r="5821">
          <cell r="A5821">
            <v>5605884</v>
          </cell>
          <cell r="B5821" t="str">
            <v>Tirante permanente protendido com 8 cordoalhas D = 12,7 mm, aço CP 190 RB, com capacidade de 690 kN - exceto perfuração</v>
          </cell>
          <cell r="C5821" t="str">
            <v>m</v>
          </cell>
          <cell r="D5821">
            <v>3.7870699999999999</v>
          </cell>
        </row>
        <row r="5822">
          <cell r="A5822">
            <v>5605962</v>
          </cell>
          <cell r="B5822" t="str">
            <v>Tirante permanente protendido de aço D = 30 mm, tensão de escoamento = 600 MPa e tensão de ruptura = 720 MPa - exceto perfuração</v>
          </cell>
          <cell r="C5822" t="str">
            <v>m</v>
          </cell>
          <cell r="D5822">
            <v>7.7209300000000001</v>
          </cell>
        </row>
        <row r="5823">
          <cell r="A5823">
            <v>5605881</v>
          </cell>
          <cell r="B5823" t="str">
            <v>Tirante permanente protendido de aço D = 32 mm, tensão de escoamento = 520 MPa e tensão de ruptura = 690 MPa - exceto perfuração</v>
          </cell>
          <cell r="C5823" t="str">
            <v>m</v>
          </cell>
          <cell r="D5823">
            <v>3.7870699999999999</v>
          </cell>
        </row>
        <row r="5824">
          <cell r="A5824">
            <v>5605882</v>
          </cell>
          <cell r="B5824" t="str">
            <v>Tirante permanente protendido de aço D = 32 mm, tensão de escoamento = 950 MPa e tensão de ruptura = 1.050 MPa - exceto perfuração</v>
          </cell>
          <cell r="C5824" t="str">
            <v>m</v>
          </cell>
          <cell r="D5824">
            <v>3.7870699999999999</v>
          </cell>
        </row>
        <row r="5825">
          <cell r="A5825">
            <v>5605963</v>
          </cell>
          <cell r="B5825" t="str">
            <v>Tirante permanente protendido de aço D = 40 mm, tensão de escoamento = 600 MPa e tensão de ruptura = 720 MPa - exceto perfuração</v>
          </cell>
          <cell r="C5825" t="str">
            <v>m</v>
          </cell>
          <cell r="D5825">
            <v>7.8548900000000001</v>
          </cell>
        </row>
        <row r="5826">
          <cell r="A5826">
            <v>5605964</v>
          </cell>
          <cell r="B5826" t="str">
            <v>Tirante permanente protendido de aço D = 44 mm, tensão de escoamento = 680 MPa e tensão de ruptura = 870 MPa - exceto perfuração</v>
          </cell>
          <cell r="C5826" t="str">
            <v>m</v>
          </cell>
          <cell r="D5826">
            <v>7.8797499999999996</v>
          </cell>
        </row>
        <row r="5827">
          <cell r="A5827">
            <v>5605965</v>
          </cell>
          <cell r="B5827" t="str">
            <v>Tirante permanente protendido de aço D = 50 mm, tensão de escoamento = 600 MPa e tensão de ruptura = 720 MPa - exceto perfuração</v>
          </cell>
          <cell r="C5827" t="str">
            <v>m</v>
          </cell>
          <cell r="D5827">
            <v>8.0193200000000004</v>
          </cell>
        </row>
        <row r="5828">
          <cell r="A5828">
            <v>5605966</v>
          </cell>
          <cell r="B5828" t="str">
            <v>Tirante permanente protendido de aço D = 53mm, tensão de escoamento = 600 MPa e tensão de ruptura = 720 MPa - exceto perfuração</v>
          </cell>
          <cell r="C5828" t="str">
            <v>m</v>
          </cell>
          <cell r="D5828">
            <v>8.0452300000000001</v>
          </cell>
        </row>
        <row r="5829">
          <cell r="A5829">
            <v>5605967</v>
          </cell>
          <cell r="B5829" t="str">
            <v>Tirante permanente protendido de aço D = 57 mm, tensão de escoamento = 600 MPa e tensão de ruptura = 720 MPa - exceto perfuração</v>
          </cell>
          <cell r="C5829" t="str">
            <v>m</v>
          </cell>
          <cell r="D5829">
            <v>8.0713100000000004</v>
          </cell>
        </row>
        <row r="5830">
          <cell r="A5830">
            <v>5605968</v>
          </cell>
          <cell r="B5830" t="str">
            <v>Tirante permanente protendido de aço D = 63 mm, tensão de escoamento = 600 MPa e tensão de ruptura = 720 MPa - exceto perfuração</v>
          </cell>
          <cell r="C5830" t="str">
            <v>m</v>
          </cell>
          <cell r="D5830">
            <v>8.2450299999999999</v>
          </cell>
        </row>
        <row r="5831">
          <cell r="A5831">
            <v>5605969</v>
          </cell>
          <cell r="B5831" t="str">
            <v>Tirante permanente protendido de aço D = 69 mm, tensão de escoamento = 600 MPa e tensão de ruptura = 720 MPa - exceto perfuração</v>
          </cell>
          <cell r="C5831" t="str">
            <v>m</v>
          </cell>
          <cell r="D5831">
            <v>8.3000000000000007</v>
          </cell>
        </row>
        <row r="5832">
          <cell r="A5832">
            <v>5909130</v>
          </cell>
          <cell r="B5832" t="str">
            <v>Carga e manobra de aduelas de concreto pré-moldadas em cavalo mecânico com semirreboque 20 t - carga com caminhão guindauto com capacidade de elevação de 11,9 t</v>
          </cell>
          <cell r="C5832" t="str">
            <v>t</v>
          </cell>
          <cell r="D5832">
            <v>37.44</v>
          </cell>
        </row>
        <row r="5833">
          <cell r="A5833">
            <v>5914703</v>
          </cell>
          <cell r="B5833" t="str">
            <v>Carga e manobra de brita para lastro com locomotiva diesel-elétrica em vagão hopper aberto com capacidade de 45 m³ - carga com carregadeira e descarga automática - bitola métrica</v>
          </cell>
          <cell r="C5833" t="str">
            <v>t</v>
          </cell>
          <cell r="D5833">
            <v>457.16</v>
          </cell>
        </row>
        <row r="5834">
          <cell r="A5834">
            <v>5914704</v>
          </cell>
          <cell r="B5834" t="str">
            <v>Carga e manobra de brita para lastro com locomotiva diesel-elétrica em vagão hopper aberto com capacidade de 63 m³ - carga com carregadeira e descarga automática - bitola larga</v>
          </cell>
          <cell r="C5834" t="str">
            <v>t</v>
          </cell>
          <cell r="D5834">
            <v>457.16</v>
          </cell>
        </row>
        <row r="5835">
          <cell r="A5835">
            <v>5914710</v>
          </cell>
          <cell r="B5835" t="str">
            <v>Carga e manobra de dormentes de concreto de bitola larga com locomotiva diesel-elétrica e vagão plataforma com capacidade de 98 t - carga com carregadeira - bitola larga</v>
          </cell>
          <cell r="C5835" t="str">
            <v>t</v>
          </cell>
          <cell r="D5835">
            <v>282.5</v>
          </cell>
        </row>
        <row r="5836">
          <cell r="A5836">
            <v>5914711</v>
          </cell>
          <cell r="B5836" t="str">
            <v>Carga e manobra de dormentes de concreto de bitola métrica com locomotiva diesel-elétrica e vagão plataforma com capacidade de 82 t - carga com carregadeira - bitola métrica</v>
          </cell>
          <cell r="C5836" t="str">
            <v>t</v>
          </cell>
          <cell r="D5836">
            <v>304.24</v>
          </cell>
        </row>
        <row r="5837">
          <cell r="A5837">
            <v>5914712</v>
          </cell>
          <cell r="B5837" t="str">
            <v>Carga e manobra de dormentes de concreto de bitola mista com locomotiva diesel-elétrica e vagão plataforma com capacidade de 98 t - carga com carregadeira - bitola larga</v>
          </cell>
          <cell r="C5837" t="str">
            <v>t</v>
          </cell>
          <cell r="D5837">
            <v>311.48</v>
          </cell>
        </row>
        <row r="5838">
          <cell r="A5838">
            <v>5915369</v>
          </cell>
          <cell r="B5838" t="str">
            <v>Carga, descarga e manobra de vigas pré-moldadas de 1.000 a 1.250 kN em cavalo mecânico com reboques de 5 e 4 eixos com capacidade de 130 t</v>
          </cell>
          <cell r="C5838" t="str">
            <v>un</v>
          </cell>
          <cell r="D5838">
            <v>1.38334</v>
          </cell>
        </row>
        <row r="5839">
          <cell r="A5839">
            <v>5915401</v>
          </cell>
          <cell r="B5839" t="str">
            <v>Carga, descarga e manobra de vigas pré-moldadas de 500 a 750 kN em cavalo mecânico com dollys de 3 e 4 eixos com capacidade de 77 t</v>
          </cell>
          <cell r="C5839" t="str">
            <v>un</v>
          </cell>
          <cell r="D5839">
            <v>1.38334</v>
          </cell>
        </row>
        <row r="5840">
          <cell r="A5840">
            <v>5915402</v>
          </cell>
          <cell r="B5840" t="str">
            <v>Carga, descarga e manobra de vigas pré-moldadas de 750 a 1.000 kN em cavalo mecânico com dollys de 5 e 4 eixos com capacidade de 111 t</v>
          </cell>
          <cell r="C5840" t="str">
            <v>un</v>
          </cell>
          <cell r="D5840">
            <v>1.66</v>
          </cell>
        </row>
        <row r="5841">
          <cell r="A5841">
            <v>5915400</v>
          </cell>
          <cell r="B5841" t="str">
            <v>Carga, descarga e manobra de vigas pré-moldadas de até 500 kN em cavalo mecânico com dolly de 4 eixos com capacidade de 57 t</v>
          </cell>
          <cell r="C5841" t="str">
            <v>un</v>
          </cell>
          <cell r="D5841">
            <v>1.66</v>
          </cell>
        </row>
        <row r="5842">
          <cell r="A5842">
            <v>5914651</v>
          </cell>
          <cell r="B5842" t="str">
            <v>Carga, manobra e descarga de agregados ou solos em caminhão basculante de 10 m³ - carga com carregadeira de 3,40 m³ (exclusa) e descarga em distribuidor autopropelido</v>
          </cell>
          <cell r="C5842" t="str">
            <v>t</v>
          </cell>
          <cell r="D5842">
            <v>457.16</v>
          </cell>
        </row>
        <row r="5843">
          <cell r="A5843">
            <v>5914648</v>
          </cell>
          <cell r="B5843" t="str">
            <v>Carga, manobra e descarga de agregados ou solos em caminhão basculante de 10 m³ - carga com carregadeira de 3,40 m³ (exclusa) e descarga em distribuidor rebocável</v>
          </cell>
          <cell r="C5843" t="str">
            <v>t</v>
          </cell>
          <cell r="D5843">
            <v>457.16</v>
          </cell>
        </row>
        <row r="5844">
          <cell r="A5844">
            <v>5914647</v>
          </cell>
          <cell r="B5844" t="str">
            <v>Carga, manobra e descarga de agregados ou solos em caminhão basculante de 10 m³ - carga com carregadeira de 3,40 m³ (exclusa) e descarga livre</v>
          </cell>
          <cell r="C5844" t="str">
            <v>t</v>
          </cell>
          <cell r="D5844">
            <v>457.16</v>
          </cell>
        </row>
        <row r="5845">
          <cell r="A5845">
            <v>5915411</v>
          </cell>
          <cell r="B5845" t="str">
            <v>Carga, manobra e descarga de agregados ou solos em caminhão basculante de 10 m³ - carga com carregadeira de 3,40 m³ e descarga em distribuidor autopropelido</v>
          </cell>
          <cell r="C5845" t="str">
            <v>t</v>
          </cell>
          <cell r="D5845">
            <v>457.16</v>
          </cell>
        </row>
        <row r="5846">
          <cell r="A5846">
            <v>5915409</v>
          </cell>
          <cell r="B5846" t="str">
            <v>Carga, manobra e descarga de agregados ou solos em caminhão basculante de 10 m³ - carga com carregadeira de 3,40 m³ e descarga em distribuidor rebocável</v>
          </cell>
          <cell r="C5846" t="str">
            <v>t</v>
          </cell>
          <cell r="D5846">
            <v>457.16</v>
          </cell>
        </row>
        <row r="5847">
          <cell r="A5847">
            <v>5915407</v>
          </cell>
          <cell r="B5847" t="str">
            <v>Carga, manobra e descarga de agregados ou solos em caminhão basculante de 10 m³ - carga com carregadeira de 3,40 m³ e descarga livre</v>
          </cell>
          <cell r="C5847" t="str">
            <v>t</v>
          </cell>
          <cell r="D5847">
            <v>457.16</v>
          </cell>
        </row>
        <row r="5848">
          <cell r="A5848">
            <v>5914354</v>
          </cell>
          <cell r="B5848" t="str">
            <v>Carga, manobra e descarga de agregados ou solos em caminhão basculante de 10 m³ - carga com escavadeira de 1,56 m³ (exclusa) e descarga livre</v>
          </cell>
          <cell r="C5848" t="str">
            <v>t</v>
          </cell>
          <cell r="D5848">
            <v>431.6</v>
          </cell>
        </row>
        <row r="5849">
          <cell r="A5849">
            <v>5915406</v>
          </cell>
          <cell r="B5849" t="str">
            <v>Carga, manobra e descarga de agregados ou solos em caminhão basculante de 10 m³ - carga em usina de 60 t/h (PMF) e descarga livre</v>
          </cell>
          <cell r="C5849" t="str">
            <v>t</v>
          </cell>
          <cell r="D5849">
            <v>49.8</v>
          </cell>
        </row>
        <row r="5850">
          <cell r="A5850">
            <v>5914652</v>
          </cell>
          <cell r="B5850" t="str">
            <v>Carga, manobra e descarga de agregados ou solos em caminhão basculante de 10 m³ - carga em usina de solos de 300 t/h e descarga em distribuidor autopropelido</v>
          </cell>
          <cell r="C5850" t="str">
            <v>t</v>
          </cell>
          <cell r="D5850">
            <v>249</v>
          </cell>
        </row>
        <row r="5851">
          <cell r="A5851">
            <v>5915417</v>
          </cell>
          <cell r="B5851" t="str">
            <v>Carga, manobra e descarga de agregados ou solos em caminhão basculante de 10 m³ - carga em usina de solos de 300 t/h e descarga em vibroacabadora</v>
          </cell>
          <cell r="C5851" t="str">
            <v>t</v>
          </cell>
          <cell r="D5851">
            <v>249</v>
          </cell>
        </row>
        <row r="5852">
          <cell r="A5852">
            <v>5915414</v>
          </cell>
          <cell r="B5852" t="str">
            <v>Carga, manobra e descarga de agregados ou solos em caminhão basculante de 10 m³ - carga em usina de solos de 300 t/h e descarga livre</v>
          </cell>
          <cell r="C5852" t="str">
            <v>t</v>
          </cell>
          <cell r="D5852">
            <v>249</v>
          </cell>
        </row>
        <row r="5853">
          <cell r="A5853">
            <v>5914351</v>
          </cell>
          <cell r="B5853" t="str">
            <v>Carga, manobra e descarga de agregados ou solos em caminhão basculante de 14 m³ - carga com carregadeira de 3,40 m³ e descarga livre</v>
          </cell>
          <cell r="C5853" t="str">
            <v>t</v>
          </cell>
          <cell r="D5853">
            <v>457.16</v>
          </cell>
        </row>
        <row r="5854">
          <cell r="A5854">
            <v>5914645</v>
          </cell>
          <cell r="B5854" t="str">
            <v>Carga, manobra e descarga de agregados ou solos em caminhão basculante de 6 m³ - carga com carregadeira de 1,72 m³ (exclusa) e descarga em distribuidor autopropelido</v>
          </cell>
          <cell r="C5854" t="str">
            <v>t</v>
          </cell>
          <cell r="D5854">
            <v>231.27</v>
          </cell>
        </row>
        <row r="5855">
          <cell r="A5855">
            <v>5914642</v>
          </cell>
          <cell r="B5855" t="str">
            <v>Carga, manobra e descarga de agregados ou solos em caminhão basculante de 6 m³ - carga com carregadeira de 1,72 m³ (exclusa) e descarga em distribuidor rebocável</v>
          </cell>
          <cell r="C5855" t="str">
            <v>t</v>
          </cell>
          <cell r="D5855">
            <v>231.27</v>
          </cell>
        </row>
        <row r="5856">
          <cell r="A5856">
            <v>5914641</v>
          </cell>
          <cell r="B5856" t="str">
            <v>Carga, manobra e descarga de agregados ou solos em caminhão basculante de 6 m³ - carga com carregadeira de 1,72 m³ (exclusa) e descarga livre</v>
          </cell>
          <cell r="C5856" t="str">
            <v>t</v>
          </cell>
          <cell r="D5856">
            <v>231.27</v>
          </cell>
        </row>
        <row r="5857">
          <cell r="A5857">
            <v>5915456</v>
          </cell>
          <cell r="B5857" t="str">
            <v>Carga, manobra e descarga de agregados ou solos em caminhão basculante de 6 m³ - carga com carregadeira de 1,72 m³ e descarga em distribuidor autopropelido</v>
          </cell>
          <cell r="C5857" t="str">
            <v>t</v>
          </cell>
          <cell r="D5857">
            <v>231.27</v>
          </cell>
        </row>
        <row r="5858">
          <cell r="A5858">
            <v>5915454</v>
          </cell>
          <cell r="B5858" t="str">
            <v>Carga, manobra e descarga de agregados ou solos em caminhão basculante de 6 m³ - carga com carregadeira de 1,72 m³ e descarga em distribuidor rebocável</v>
          </cell>
          <cell r="C5858" t="str">
            <v>t</v>
          </cell>
          <cell r="D5858">
            <v>231.27</v>
          </cell>
        </row>
        <row r="5859">
          <cell r="A5859">
            <v>5915399</v>
          </cell>
          <cell r="B5859" t="str">
            <v>Carga, manobra e descarga de agregados ou solos em caminhão basculante de 6 m³ - carga com carregadeira de 1,72 m³ e descarga livre</v>
          </cell>
          <cell r="C5859" t="str">
            <v>t</v>
          </cell>
          <cell r="D5859">
            <v>231.27</v>
          </cell>
        </row>
        <row r="5860">
          <cell r="A5860">
            <v>5914353</v>
          </cell>
          <cell r="B5860" t="str">
            <v>Carga, manobra e descarga de agregados ou solos em caminhão basculante de 6 m³ - carga com escavadeira de 1,56 m³ (exclusa) e descarga livre</v>
          </cell>
          <cell r="C5860" t="str">
            <v>t</v>
          </cell>
          <cell r="D5860">
            <v>431.6</v>
          </cell>
        </row>
        <row r="5861">
          <cell r="A5861">
            <v>5915470</v>
          </cell>
          <cell r="B5861" t="str">
            <v>Carga, manobra e descarga de agregados ou solos em caminhão basculante de 6 m³ - carga com escavadeira de 1,56 m³ e descarga livre</v>
          </cell>
          <cell r="C5861" t="str">
            <v>t</v>
          </cell>
          <cell r="D5861">
            <v>431.6</v>
          </cell>
        </row>
        <row r="5862">
          <cell r="A5862">
            <v>5915459</v>
          </cell>
          <cell r="B5862" t="str">
            <v>Carga, manobra e descarga de agregados ou solos em caminhão basculante de 6 m³ - carga com minicarregadeira de 0,45 m³ e descarga livre</v>
          </cell>
          <cell r="C5862" t="str">
            <v>t</v>
          </cell>
          <cell r="D5862">
            <v>60.51</v>
          </cell>
        </row>
        <row r="5863">
          <cell r="A5863">
            <v>5915476</v>
          </cell>
          <cell r="B5863" t="str">
            <v>Carga, manobra e descarga de agregados ou solos em caminhão basculante de 6 m³ - carga manual e descarga livre</v>
          </cell>
          <cell r="C5863" t="str">
            <v>t</v>
          </cell>
          <cell r="D5863">
            <v>9.4877199999999995</v>
          </cell>
        </row>
        <row r="5864">
          <cell r="A5864">
            <v>5914702</v>
          </cell>
          <cell r="B5864" t="str">
            <v>Carga, manobra e descarga de barras de trilho de 12 m com locomotiva diesel-elétrica em vagão plataforma com capacidade de 82 t - carga e descarga com carregadeira - bitola métrica</v>
          </cell>
          <cell r="C5864" t="str">
            <v>t</v>
          </cell>
          <cell r="D5864">
            <v>206.08</v>
          </cell>
        </row>
        <row r="5865">
          <cell r="A5865">
            <v>5914701</v>
          </cell>
          <cell r="B5865" t="str">
            <v>Carga, manobra e descarga de barras de trilho de 12 m com locomotiva diesel-elétrica em vagão plataforma com capacidade de 98 t - carga e descarga com carregadeira - bitola larga</v>
          </cell>
          <cell r="C5865" t="str">
            <v>t</v>
          </cell>
          <cell r="D5865">
            <v>206.08</v>
          </cell>
        </row>
        <row r="5866">
          <cell r="A5866">
            <v>5915018</v>
          </cell>
          <cell r="B5866" t="str">
            <v>Carga, manobra e descarga de barras de trilho de 12 m em cavalo mecânico com semirreboque com capacidade de 32 t - carga e descarga com carregadeira</v>
          </cell>
          <cell r="C5866" t="str">
            <v>t</v>
          </cell>
          <cell r="D5866">
            <v>103.04</v>
          </cell>
        </row>
        <row r="5867">
          <cell r="A5867">
            <v>5906592</v>
          </cell>
          <cell r="B5867" t="str">
            <v>Carga, manobra e descarga de blocos artificiais de concreto com 10 a 12 t para molhe em cavalo mecânico com semirreboque com capacidade de 32 t - carga e descarga com guindaste com pinça</v>
          </cell>
          <cell r="C5867" t="str">
            <v>un</v>
          </cell>
          <cell r="D5867">
            <v>49.8</v>
          </cell>
        </row>
        <row r="5868">
          <cell r="A5868">
            <v>5906591</v>
          </cell>
          <cell r="B5868" t="str">
            <v>Carga, manobra e descarga de blocos artificiais de concreto com 8 a 9 t para molhe em cavalo mecânico com semirreboque com capacidade de 32 t - carga e descarga com guindaste com pinça</v>
          </cell>
          <cell r="C5868" t="str">
            <v>un</v>
          </cell>
          <cell r="D5868">
            <v>49.8</v>
          </cell>
        </row>
        <row r="5869">
          <cell r="A5869">
            <v>5914653</v>
          </cell>
          <cell r="B5869" t="str">
            <v>Carga, manobra e descarga de blocos de rocha em caminhão basculante de 8 m³ - carga com carregadeira de 1,72 m³ (exclusa) e descarga livre</v>
          </cell>
          <cell r="C5869" t="str">
            <v>t</v>
          </cell>
          <cell r="D5869">
            <v>149.9</v>
          </cell>
        </row>
        <row r="5870">
          <cell r="A5870">
            <v>5915405</v>
          </cell>
          <cell r="B5870" t="str">
            <v>Carga, manobra e descarga de blocos de rocha em caminhão basculante de 8 m³ - carga com carregadeira de 1,72 m³ e descarga livre</v>
          </cell>
          <cell r="C5870" t="str">
            <v>t</v>
          </cell>
          <cell r="D5870">
            <v>149.9</v>
          </cell>
        </row>
        <row r="5871">
          <cell r="A5871">
            <v>5914657</v>
          </cell>
          <cell r="B5871" t="str">
            <v>Carga, manobra e descarga de blocos de rocha em caminhão basculante de 8 m³ - carga com retroescavadeira de 0,29 m³ e descarga livre</v>
          </cell>
          <cell r="C5871" t="str">
            <v>t</v>
          </cell>
          <cell r="D5871">
            <v>32.26</v>
          </cell>
        </row>
        <row r="5872">
          <cell r="A5872">
            <v>5914363</v>
          </cell>
          <cell r="B5872" t="str">
            <v>Carga, manobra e descarga de cimento ou cal hidratada a granel em caminhão silo de 30 m³</v>
          </cell>
          <cell r="C5872" t="str">
            <v>t</v>
          </cell>
          <cell r="D5872">
            <v>34.86</v>
          </cell>
        </row>
        <row r="5873">
          <cell r="A5873">
            <v>5914646</v>
          </cell>
          <cell r="B5873" t="str">
            <v>Carga, manobra e descarga de concreto asfáltico com borracha em caminhão basculante de 10 m³ - carga em usina de asfalto 100/140 t/h e descarga em vibroacabadora</v>
          </cell>
          <cell r="C5873" t="str">
            <v>t</v>
          </cell>
          <cell r="D5873">
            <v>84.66</v>
          </cell>
        </row>
        <row r="5874">
          <cell r="A5874">
            <v>5919535</v>
          </cell>
          <cell r="B5874" t="str">
            <v>Carga, manobra e descarga de concreto com caminhão betoneira - carga em central de concreto de 30 m³/h e descarga em extrusora de barreira de concreto</v>
          </cell>
          <cell r="C5874" t="str">
            <v>t</v>
          </cell>
          <cell r="D5874">
            <v>30.65</v>
          </cell>
        </row>
        <row r="5875">
          <cell r="A5875">
            <v>5919533</v>
          </cell>
          <cell r="B5875" t="str">
            <v>Carga, manobra e descarga de concreto com caminhão betoneira - carga em central de concreto de 30 m³/h e descarga em extrusora de meio-fio</v>
          </cell>
          <cell r="C5875" t="str">
            <v>t</v>
          </cell>
          <cell r="D5875">
            <v>7.4806299999999997</v>
          </cell>
        </row>
        <row r="5876">
          <cell r="A5876">
            <v>5919534</v>
          </cell>
          <cell r="B5876" t="str">
            <v>Carga, manobra e descarga de concreto com caminhão betoneira - carga em central de concreto de 30 m³/h e descarga em extrusora de sarjeta</v>
          </cell>
          <cell r="C5876" t="str">
            <v>t</v>
          </cell>
          <cell r="D5876">
            <v>8.2630099999999995</v>
          </cell>
        </row>
        <row r="5877">
          <cell r="A5877">
            <v>5909007</v>
          </cell>
          <cell r="B5877" t="str">
            <v>Carga, manobra e descarga de concreto com caminhão betoneira - carga em central de concreto de 30 m³/h e descarga livre</v>
          </cell>
          <cell r="C5877" t="str">
            <v>t</v>
          </cell>
          <cell r="D5877">
            <v>59.76</v>
          </cell>
        </row>
        <row r="5878">
          <cell r="A5878">
            <v>5919538</v>
          </cell>
          <cell r="B5878" t="str">
            <v>Carga, manobra e descarga de concreto com caminhão betoneira - carga em central de concreto de 40 m³/h e descarga livre</v>
          </cell>
          <cell r="C5878" t="str">
            <v>t</v>
          </cell>
          <cell r="D5878">
            <v>79.680000000000007</v>
          </cell>
        </row>
        <row r="5879">
          <cell r="A5879">
            <v>5919540</v>
          </cell>
          <cell r="B5879" t="str">
            <v>Carga, manobra e descarga de concreto de cimento em caminhão basculante de 10 m³ - carga em central de concreto de 150 m³/h e descarga em vibroacabadora</v>
          </cell>
          <cell r="C5879" t="str">
            <v>t</v>
          </cell>
          <cell r="D5879">
            <v>298.8</v>
          </cell>
        </row>
        <row r="5880">
          <cell r="A5880">
            <v>5914705</v>
          </cell>
          <cell r="B5880" t="str">
            <v>Carga, manobra e descarga de dormentes de concreto de bitola larga com locomotiva diesel-elétrica e vagão plataforma com capacidade de 98 t - carga e descarga com carregadeira - bitola larga</v>
          </cell>
          <cell r="C5880" t="str">
            <v>t</v>
          </cell>
          <cell r="D5880">
            <v>141.26</v>
          </cell>
        </row>
        <row r="5881">
          <cell r="A5881">
            <v>5914706</v>
          </cell>
          <cell r="B5881" t="str">
            <v>Carga, manobra e descarga de dormentes de concreto de bitola métrica com locomotiva diesel-elétrica e vagão plataforma com capacidade de 82 t - carga e descarga com carregadeira - bitola métrica</v>
          </cell>
          <cell r="C5881" t="str">
            <v>t</v>
          </cell>
          <cell r="D5881">
            <v>152.12</v>
          </cell>
        </row>
        <row r="5882">
          <cell r="A5882">
            <v>5914707</v>
          </cell>
          <cell r="B5882" t="str">
            <v>Carga, manobra e descarga de dormentes de concreto de bitola mista com locomotiva diesel-elétrica e vagão plataforma com capacidade de 98 t - carga e descarga com carregadeira - bitola larga</v>
          </cell>
          <cell r="C5882" t="str">
            <v>t</v>
          </cell>
          <cell r="D5882">
            <v>155.74</v>
          </cell>
        </row>
        <row r="5883">
          <cell r="A5883">
            <v>5914677</v>
          </cell>
          <cell r="B5883" t="str">
            <v>Carga, manobra e descarga de dormentes de madeira com locomotiva diesel-elétrica em vagão plataforma com capacidade de 82 t - carga e descarga com carregadeira - bitola métrica</v>
          </cell>
          <cell r="C5883" t="str">
            <v>t</v>
          </cell>
          <cell r="D5883">
            <v>102</v>
          </cell>
        </row>
        <row r="5884">
          <cell r="A5884">
            <v>5914676</v>
          </cell>
          <cell r="B5884" t="str">
            <v>Carga, manobra e descarga de dormentes de madeira com locomotiva diesel-elétrica em vagão plataforma com capacidade de 98 t - carga e descarga com carregadeira - bitola larga</v>
          </cell>
          <cell r="C5884" t="str">
            <v>t</v>
          </cell>
          <cell r="D5884">
            <v>124.12</v>
          </cell>
        </row>
        <row r="5885">
          <cell r="A5885">
            <v>5915016</v>
          </cell>
          <cell r="B5885" t="str">
            <v>Carga, manobra e descarga de dormentes de madeira de bitola larga ou mista em cavalo mecânico com semirreboque com capacidade de 32 t - carga e descarga com carregadeira</v>
          </cell>
          <cell r="C5885" t="str">
            <v>t</v>
          </cell>
          <cell r="D5885">
            <v>62.06</v>
          </cell>
        </row>
        <row r="5886">
          <cell r="A5886">
            <v>5915017</v>
          </cell>
          <cell r="B5886" t="str">
            <v>Carga, manobra e descarga de dormentes de madeira de bitola métrica em cavalo mecânico com semirreboque com capacidade de 32 t - carga e descarga com carregadeira</v>
          </cell>
          <cell r="C5886" t="str">
            <v>t</v>
          </cell>
          <cell r="D5886">
            <v>51</v>
          </cell>
        </row>
        <row r="5887">
          <cell r="A5887">
            <v>5914678</v>
          </cell>
          <cell r="B5887" t="str">
            <v>Carga, manobra e descarga de jogo de dormentes de concreto para AMV de bitola larga ou mista, qualquer abertura, com locomotiva diesel-elétrica em vagão plataforma com capacidade de 98 t - carga e descarga com carregadeira - bitola larga</v>
          </cell>
          <cell r="C5887" t="str">
            <v>t</v>
          </cell>
          <cell r="D5887">
            <v>68.13</v>
          </cell>
        </row>
        <row r="5888">
          <cell r="A5888">
            <v>5914679</v>
          </cell>
          <cell r="B5888" t="str">
            <v>Carga, manobra e descarga de jogo de dormentes de concreto para AMV de bitola métrica, qualquer abertura, com locomotiva diesel-elétrica em vagão plataforma com capacidade de 82 t - carga e descarga com carregadeira - bitola métrica</v>
          </cell>
          <cell r="C5888" t="str">
            <v>t</v>
          </cell>
          <cell r="D5888">
            <v>42.02</v>
          </cell>
        </row>
        <row r="5889">
          <cell r="A5889">
            <v>5914681</v>
          </cell>
          <cell r="B5889" t="str">
            <v>Carga, manobra e descarga de jogo de dormentes de madeira para AMV bitola métrica, qualquer abertura, com locomotiva diesel-elétrica em vagão plataforma com capacidade de 82 t - carga e descarga com carregadeira - bitola métrica</v>
          </cell>
          <cell r="C5889" t="str">
            <v>t</v>
          </cell>
          <cell r="D5889">
            <v>35.22</v>
          </cell>
        </row>
        <row r="5890">
          <cell r="A5890">
            <v>5914680</v>
          </cell>
          <cell r="B5890" t="str">
            <v>Carga, manobra e descarga de jogo de dormentes de madeira para AMV de bitola larga ou mista, qualquer abertura, com locomotiva diesel-elétrica em vagão plataforma com capacidade de 98 t - carga e descarga com carregadeira - bitola larga</v>
          </cell>
          <cell r="C5890" t="str">
            <v>t</v>
          </cell>
          <cell r="D5890">
            <v>50.68</v>
          </cell>
        </row>
        <row r="5891">
          <cell r="A5891">
            <v>5915015</v>
          </cell>
          <cell r="B5891" t="str">
            <v>Carga, manobra e descarga de materiais diversos em caminhão carroceria com capacidade de 11,5 t e com guindauto com capacidade de elevação de 11,9 t</v>
          </cell>
          <cell r="C5891" t="str">
            <v>t</v>
          </cell>
          <cell r="D5891">
            <v>20.8</v>
          </cell>
        </row>
        <row r="5892">
          <cell r="A5892">
            <v>5915373</v>
          </cell>
          <cell r="B5892" t="str">
            <v>Carga, manobra e descarga de materiais diversos em caminhão carroceria com capacidade de 7 t e com guindauto com capacidade de elevação de 6,2 t</v>
          </cell>
          <cell r="C5892" t="str">
            <v>t</v>
          </cell>
          <cell r="D5892">
            <v>19.36</v>
          </cell>
        </row>
        <row r="5893">
          <cell r="A5893">
            <v>5914333</v>
          </cell>
          <cell r="B5893" t="str">
            <v>Carga, manobra e descarga de materiais diversos em caminhão carroceria de 15 t - carga e descarga com caminhão guindauto com capacidade de elevação de 6,2 t</v>
          </cell>
          <cell r="C5893" t="str">
            <v>t</v>
          </cell>
          <cell r="D5893">
            <v>21.37</v>
          </cell>
        </row>
        <row r="5894">
          <cell r="A5894">
            <v>5914655</v>
          </cell>
          <cell r="B5894" t="str">
            <v>Carga, manobra e descarga de materiais diversos em caminhão carroceria de 15 t - carga e descarga manuais</v>
          </cell>
          <cell r="C5894" t="str">
            <v>t</v>
          </cell>
          <cell r="D5894">
            <v>12.34</v>
          </cell>
        </row>
        <row r="5895">
          <cell r="A5895">
            <v>5915474</v>
          </cell>
          <cell r="B5895" t="str">
            <v>Carga, manobra e descarga de materiais diversos em caminhão carroceria de 5 t - carga e descarga manuais</v>
          </cell>
          <cell r="C5895" t="str">
            <v>t</v>
          </cell>
          <cell r="D5895">
            <v>7.7533399999999997</v>
          </cell>
        </row>
        <row r="5896">
          <cell r="A5896">
            <v>5914654</v>
          </cell>
          <cell r="B5896" t="str">
            <v>Carga, manobra e descarga de materiais diversos em caminhão carroceria de 9 t - carga e descarga manuais</v>
          </cell>
          <cell r="C5896" t="str">
            <v>t</v>
          </cell>
          <cell r="D5896">
            <v>12.02</v>
          </cell>
        </row>
        <row r="5897">
          <cell r="A5897">
            <v>5914686</v>
          </cell>
          <cell r="B5897" t="str">
            <v>Carga, manobra e descarga de materiais metálicos e acessórios diversos com locomotiva diesel-elétrica em vagão fechado com capacidade de 64 t - carga e descarga com carregadeira - bitola métrica</v>
          </cell>
          <cell r="C5897" t="str">
            <v>t</v>
          </cell>
          <cell r="D5897">
            <v>99.82</v>
          </cell>
        </row>
        <row r="5898">
          <cell r="A5898">
            <v>5914685</v>
          </cell>
          <cell r="B5898" t="str">
            <v>Carga, manobra e descarga de materiais metálicos e acessórios diversos com locomotiva diesel-elétrica em vagão fechado com capacidade de 99 t - carga e descarga com carregadeira - bitola larga</v>
          </cell>
          <cell r="C5898" t="str">
            <v>t</v>
          </cell>
          <cell r="D5898">
            <v>99.82</v>
          </cell>
        </row>
        <row r="5899">
          <cell r="A5899">
            <v>5914682</v>
          </cell>
          <cell r="B5899" t="str">
            <v>Carga, manobra e descarga de materiais metálicos para AMV de bitola larga, qualquer abertura, com locomotiva diesel-elétrica em vagão plataforma com capacidade de 98 t - carga e descarga com carregadeira - bitola larga</v>
          </cell>
          <cell r="C5899" t="str">
            <v>t</v>
          </cell>
          <cell r="D5899">
            <v>73.650000000000006</v>
          </cell>
        </row>
        <row r="5900">
          <cell r="A5900">
            <v>5915019</v>
          </cell>
          <cell r="B5900" t="str">
            <v>Carga, manobra e descarga de materiais metálicos para AMV de bitola larga, qualquer abertura, em cavalo mecânico com semirreboque com capacidade de 32 t - carga e descarga com carregadeira</v>
          </cell>
          <cell r="C5900" t="str">
            <v>t</v>
          </cell>
          <cell r="D5900">
            <v>73.650000000000006</v>
          </cell>
        </row>
        <row r="5901">
          <cell r="A5901">
            <v>5914683</v>
          </cell>
          <cell r="B5901" t="str">
            <v>Carga, manobra e descarga de materiais metálicos para AMV de bitola métrica, qualquer abertura, com locomotiva diesel-elétrica em vagão plataforma com capacidade de 82 t - carga e descarga com carregadeira - bitola métrica</v>
          </cell>
          <cell r="C5901" t="str">
            <v>t</v>
          </cell>
          <cell r="D5901">
            <v>64.05</v>
          </cell>
        </row>
        <row r="5902">
          <cell r="A5902">
            <v>5915020</v>
          </cell>
          <cell r="B5902" t="str">
            <v>Carga, manobra e descarga de materiais metálicos para AMV de bitola métrica, qualquer abertura, em cavalo mecânico com semirreboque com capacidade de 32 t - carga e descarga com carregadeira</v>
          </cell>
          <cell r="C5902" t="str">
            <v>t</v>
          </cell>
          <cell r="D5902">
            <v>64.05</v>
          </cell>
        </row>
        <row r="5903">
          <cell r="A5903">
            <v>5914684</v>
          </cell>
          <cell r="B5903" t="str">
            <v>Carga, manobra e descarga de materiais metálicos para AMV de bitola mista, qualquer abertura, com locomotiva diesel-elétrica e vagão plataforma com capacidade de 98 t - carga e descarga com carregadeira</v>
          </cell>
          <cell r="C5903" t="str">
            <v>t</v>
          </cell>
          <cell r="D5903">
            <v>84.99</v>
          </cell>
        </row>
        <row r="5904">
          <cell r="A5904">
            <v>5915021</v>
          </cell>
          <cell r="B5904" t="str">
            <v>Carga, manobra e descarga de materiais metálicos para AMV de bitola mista, qualquer abertura, em cavalo mecânico com semirreboque com capacidade de 32 t - carga e descarga com carregadeira</v>
          </cell>
          <cell r="C5904" t="str">
            <v>t</v>
          </cell>
          <cell r="D5904">
            <v>84.99</v>
          </cell>
        </row>
        <row r="5905">
          <cell r="A5905">
            <v>5914675</v>
          </cell>
          <cell r="B5905" t="str">
            <v>Carga, manobra e descarga de material demolido em caminhão basculante de 6 m³ - carga com carregadeira de 1,72 m³ e descarga livre</v>
          </cell>
          <cell r="C5905" t="str">
            <v>t</v>
          </cell>
          <cell r="D5905">
            <v>186.89</v>
          </cell>
        </row>
        <row r="5906">
          <cell r="A5906">
            <v>5915433</v>
          </cell>
          <cell r="B5906" t="str">
            <v>Carga, manobra e descarga de material demolido em caminhão basculante de 6 m³ - carga manual e descarga livre</v>
          </cell>
          <cell r="C5906" t="str">
            <v>t</v>
          </cell>
          <cell r="D5906">
            <v>7.8466399999999998</v>
          </cell>
        </row>
        <row r="5907">
          <cell r="A5907">
            <v>5914304</v>
          </cell>
          <cell r="B5907" t="str">
            <v>Carga, manobra e descarga de material fresado em caminhão basculante de 10 m³ - fresagem contínua em espessura de 3 cm - carga com fresadora e descarga livre</v>
          </cell>
          <cell r="C5907" t="str">
            <v>t</v>
          </cell>
          <cell r="D5907">
            <v>152.28</v>
          </cell>
        </row>
        <row r="5908">
          <cell r="A5908">
            <v>5914305</v>
          </cell>
          <cell r="B5908" t="str">
            <v>Carga, manobra e descarga de material fresado em caminhão basculante de 10 m³ - fresagem contínua em espessura de 4 cm - carga com fresadora e descarga livre</v>
          </cell>
          <cell r="C5908" t="str">
            <v>t</v>
          </cell>
          <cell r="D5908">
            <v>186.96</v>
          </cell>
        </row>
        <row r="5909">
          <cell r="A5909">
            <v>5915440</v>
          </cell>
          <cell r="B5909" t="str">
            <v>Carga, manobra e descarga de material fresado em caminhão basculante de 10 m³ - fresagem contínua em espessura de 5 cm - carga com fresadora e descarga livre</v>
          </cell>
          <cell r="C5909" t="str">
            <v>t</v>
          </cell>
          <cell r="D5909">
            <v>215.26</v>
          </cell>
        </row>
        <row r="5910">
          <cell r="A5910">
            <v>5914306</v>
          </cell>
          <cell r="B5910" t="str">
            <v>Carga, manobra e descarga de material fresado em caminhão basculante de 10 m³ - fresagem contínua em espessura de 6 cm - carga com fresadora e descarga livre</v>
          </cell>
          <cell r="C5910" t="str">
            <v>t</v>
          </cell>
          <cell r="D5910">
            <v>237.94</v>
          </cell>
        </row>
        <row r="5911">
          <cell r="A5911">
            <v>5914307</v>
          </cell>
          <cell r="B5911" t="str">
            <v>Carga, manobra e descarga de material fresado em caminhão basculante de 10 m³ - fresagem contínua em espessura de 7 cm - carga com fresadora e descarga livre</v>
          </cell>
          <cell r="C5911" t="str">
            <v>t</v>
          </cell>
          <cell r="D5911">
            <v>255.67</v>
          </cell>
        </row>
        <row r="5912">
          <cell r="A5912">
            <v>5914308</v>
          </cell>
          <cell r="B5912" t="str">
            <v>Carga, manobra e descarga de material fresado em caminhão basculante de 10 m³ - fresagem contínua em espessura de 8 cm - carga com fresadora e descarga livre</v>
          </cell>
          <cell r="C5912" t="str">
            <v>t</v>
          </cell>
          <cell r="D5912">
            <v>269.04000000000002</v>
          </cell>
        </row>
        <row r="5913">
          <cell r="A5913">
            <v>5914309</v>
          </cell>
          <cell r="B5913" t="str">
            <v>Carga, manobra e descarga de material fresado em caminhão basculante de 10 m³ - fresagem descontínua em espessura de 3 cm - carga com fresadora e descarga livre</v>
          </cell>
          <cell r="C5913" t="str">
            <v>t</v>
          </cell>
          <cell r="D5913">
            <v>83.26</v>
          </cell>
        </row>
        <row r="5914">
          <cell r="A5914">
            <v>5914310</v>
          </cell>
          <cell r="B5914" t="str">
            <v>Carga, manobra e descarga de material fresado em caminhão basculante de 10 m³ - fresagem descontínua em espessura de 4 cm - carga com fresadora e descarga livre</v>
          </cell>
          <cell r="C5914" t="str">
            <v>t</v>
          </cell>
          <cell r="D5914">
            <v>102.22</v>
          </cell>
        </row>
        <row r="5915">
          <cell r="A5915">
            <v>5914352</v>
          </cell>
          <cell r="B5915" t="str">
            <v>Carga, manobra e descarga de material fresado em caminhão basculante de 10 m³ - fresagem descontínua em espessura de 5 cm - carga com fresadora e descarga livre</v>
          </cell>
          <cell r="C5915" t="str">
            <v>t</v>
          </cell>
          <cell r="D5915">
            <v>117.67</v>
          </cell>
        </row>
        <row r="5916">
          <cell r="A5916">
            <v>5914311</v>
          </cell>
          <cell r="B5916" t="str">
            <v>Carga, manobra e descarga de material fresado em caminhão basculante de 10 m³ - fresagem descontínua em espessura de 6 cm - carga com fresadora e descarga livre</v>
          </cell>
          <cell r="C5916" t="str">
            <v>t</v>
          </cell>
          <cell r="D5916">
            <v>130.08000000000001</v>
          </cell>
        </row>
        <row r="5917">
          <cell r="A5917">
            <v>5914312</v>
          </cell>
          <cell r="B5917" t="str">
            <v>Carga, manobra e descarga de material fresado em caminhão basculante de 10 m³ - fresagem descontínua em espessura de 7 cm - carga com fresadora e descarga livre</v>
          </cell>
          <cell r="C5917" t="str">
            <v>t</v>
          </cell>
          <cell r="D5917">
            <v>139.78</v>
          </cell>
        </row>
        <row r="5918">
          <cell r="A5918">
            <v>5914313</v>
          </cell>
          <cell r="B5918" t="str">
            <v>Carga, manobra e descarga de material fresado em caminhão basculante de 10 m³ - fresagem descontínua em espessura de 8 cm - carga com fresadora e descarga livre</v>
          </cell>
          <cell r="C5918" t="str">
            <v>t</v>
          </cell>
          <cell r="D5918">
            <v>147.07</v>
          </cell>
        </row>
        <row r="5919">
          <cell r="A5919">
            <v>5914339</v>
          </cell>
          <cell r="B5919" t="str">
            <v>Carga, manobra e descarga de material fresado em caminhão basculante de 6 m³ - fresagem descontínua em espessura de 5 cm - carga com fresadora e descarga livre</v>
          </cell>
          <cell r="C5919" t="str">
            <v>t</v>
          </cell>
          <cell r="D5919">
            <v>31.54</v>
          </cell>
        </row>
        <row r="5920">
          <cell r="A5920">
            <v>5914650</v>
          </cell>
          <cell r="B5920" t="str">
            <v>Carga, manobra e descarga de mistura betuminosa a frio em caminhão basculante de 10 m³ - carga em usina de 60 t/h (PMF) e descarga em vibroacabadora</v>
          </cell>
          <cell r="C5920" t="str">
            <v>t</v>
          </cell>
          <cell r="D5920">
            <v>49.8</v>
          </cell>
        </row>
        <row r="5921">
          <cell r="A5921">
            <v>5914358</v>
          </cell>
          <cell r="B5921" t="str">
            <v>Carga, manobra e descarga de mistura betuminosa a frio em caminhão basculante de 6 m³ - carga em usina de 60 t/h (PMF) e descarga em vibroacabadora</v>
          </cell>
          <cell r="C5921" t="str">
            <v>t</v>
          </cell>
          <cell r="D5921">
            <v>49.8</v>
          </cell>
        </row>
        <row r="5922">
          <cell r="A5922">
            <v>5915421</v>
          </cell>
          <cell r="B5922" t="str">
            <v>Carga, manobra e descarga de mistura betuminosa a frio em caminhão basculante de 6 m³ - carga em usina de 60 t/h (PMF) e descarga manual</v>
          </cell>
          <cell r="C5922" t="str">
            <v>t</v>
          </cell>
          <cell r="D5922">
            <v>49.8</v>
          </cell>
        </row>
        <row r="5923">
          <cell r="A5923">
            <v>5914649</v>
          </cell>
          <cell r="B5923" t="str">
            <v>Carga, manobra e descarga de mistura betuminosa a quente em caminhão basculante de 10 m³ - carga em usina de asfalto 100/140 t/h e descarga em vibroacabadora</v>
          </cell>
          <cell r="C5923" t="str">
            <v>t</v>
          </cell>
          <cell r="D5923">
            <v>99.6</v>
          </cell>
        </row>
        <row r="5924">
          <cell r="A5924">
            <v>5914643</v>
          </cell>
          <cell r="B5924" t="str">
            <v>Carga, manobra e descarga de mistura betuminosa a quente em caminhão basculante de 6 m³ - carga em usina de asfalto 100/140 t/h e descarga em vibroacabadora</v>
          </cell>
          <cell r="C5924" t="str">
            <v>t</v>
          </cell>
          <cell r="D5924">
            <v>99.6</v>
          </cell>
        </row>
        <row r="5925">
          <cell r="A5925">
            <v>5914328</v>
          </cell>
          <cell r="B5925" t="str">
            <v>Carga, manobra e descarga de mistura betuminosa a quente em caminhão basculante de 6 m³ - carga em usina de asfalto 100/140 t/h e descarga manual</v>
          </cell>
          <cell r="C5925" t="str">
            <v>t</v>
          </cell>
          <cell r="D5925">
            <v>8.6026900000000008</v>
          </cell>
        </row>
        <row r="5926">
          <cell r="A5926">
            <v>5914610</v>
          </cell>
          <cell r="B5926" t="str">
            <v>Carga, manobra e descarga de mistura betuminosa a quente em caminhão com caçamba térmica de 6 m³ - carga em usina de asfalto de 100/140 t/h e descarga manual</v>
          </cell>
          <cell r="C5926" t="str">
            <v>t</v>
          </cell>
          <cell r="D5926">
            <v>8.6026900000000008</v>
          </cell>
        </row>
        <row r="5927">
          <cell r="A5927">
            <v>5915408</v>
          </cell>
          <cell r="B5927" t="str">
            <v>Carga, manobra e descarga de mistura reciclada com espuma de asfalto em caminhão basculante de 10 m³ - carga em usina de reciclagem a frio e descarga em vibroacabadora</v>
          </cell>
          <cell r="C5927" t="str">
            <v>t</v>
          </cell>
          <cell r="D5927">
            <v>199.2</v>
          </cell>
        </row>
        <row r="5928">
          <cell r="A5928">
            <v>5915306</v>
          </cell>
          <cell r="B5928" t="str">
            <v>Carga, manobra e descarga de tetrápodes em cavalo mecânico com semirreboque com capacidade de 32 t - carga e descarga com guindaste</v>
          </cell>
          <cell r="C5928" t="str">
            <v>un</v>
          </cell>
          <cell r="D5928">
            <v>33.200000000000003</v>
          </cell>
        </row>
        <row r="5929">
          <cell r="A5929">
            <v>5914708</v>
          </cell>
          <cell r="B5929" t="str">
            <v>Carga, manobra e descarga de TLS de TR45 de 120 m com locomotiva diesel-elétrica em vagão plataforma com capacidade de 82 t - carga e descarga com manipulador de TLS - bitola métrica</v>
          </cell>
          <cell r="C5929" t="str">
            <v>t</v>
          </cell>
          <cell r="D5929">
            <v>61.2</v>
          </cell>
        </row>
        <row r="5930">
          <cell r="A5930">
            <v>5914687</v>
          </cell>
          <cell r="B5930" t="str">
            <v>Carga, manobra e descarga de TLS de TR45 de 120 m com locomotiva diesel-elétrica em vagão plataforma com capacidade de 98 t - carga e descarga com manipulador de TLS - bitola larga</v>
          </cell>
          <cell r="C5930" t="str">
            <v>t</v>
          </cell>
          <cell r="D5930">
            <v>61.34</v>
          </cell>
        </row>
        <row r="5931">
          <cell r="A5931">
            <v>5914709</v>
          </cell>
          <cell r="B5931" t="str">
            <v>Carga, manobra e descarga de TLS de TR45 de 240 m com locomotiva diesel-elétrica em vagão plataforma com capacidade de 82 t - carga e descarga com manipulador de TLS - bitola métrica</v>
          </cell>
          <cell r="C5931" t="str">
            <v>t</v>
          </cell>
          <cell r="D5931">
            <v>61.48</v>
          </cell>
        </row>
        <row r="5932">
          <cell r="A5932">
            <v>5914688</v>
          </cell>
          <cell r="B5932" t="str">
            <v>Carga, manobra e descarga de TLS de TR45 de 240 m com locomotiva diesel-elétrica em vagão plataforma com capacidade de 98 t - carga e descarga com manipulador de TLS - bitola larga</v>
          </cell>
          <cell r="C5932" t="str">
            <v>t</v>
          </cell>
          <cell r="D5932">
            <v>61.55</v>
          </cell>
        </row>
        <row r="5933">
          <cell r="A5933">
            <v>5914695</v>
          </cell>
          <cell r="B5933" t="str">
            <v>Carga, manobra e descarga de TLS de TR57 de 120 m com locomotiva diesel-elétrica em vagão plataforma com capacidade de 82 t - carga e descarga com manipulador de TLS - bitola métrica</v>
          </cell>
          <cell r="C5933" t="str">
            <v>t</v>
          </cell>
          <cell r="D5933">
            <v>77.989999999999995</v>
          </cell>
        </row>
        <row r="5934">
          <cell r="A5934">
            <v>5914689</v>
          </cell>
          <cell r="B5934" t="str">
            <v>Carga, manobra e descarga de TLS de TR57 de 120 m com locomotiva diesel-elétrica em vagão plataforma com capacidade de 98 t - carga e descarga com manipulador de TLS - bitola larga</v>
          </cell>
          <cell r="C5934" t="str">
            <v>t</v>
          </cell>
          <cell r="D5934">
            <v>78.17</v>
          </cell>
        </row>
        <row r="5935">
          <cell r="A5935">
            <v>5914696</v>
          </cell>
          <cell r="B5935" t="str">
            <v>Carga, manobra e descarga de TLS de TR57 de 240 m com locomotiva diesel-elétrica em vagão plataforma com capacidade de 82 t - carga e descarga com manipulador de TLS - bitola métrica</v>
          </cell>
          <cell r="C5935" t="str">
            <v>t</v>
          </cell>
          <cell r="D5935">
            <v>78.349999999999994</v>
          </cell>
        </row>
        <row r="5936">
          <cell r="A5936">
            <v>5914690</v>
          </cell>
          <cell r="B5936" t="str">
            <v>Carga, manobra e descarga de TLS de TR57 de 240 m com locomotiva diesel-elétrica em vagão plataforma com capacidade de 98 t - carga e descarga com manipulador de TLS - bitola larga</v>
          </cell>
          <cell r="C5936" t="str">
            <v>t</v>
          </cell>
          <cell r="D5936">
            <v>78.44</v>
          </cell>
        </row>
        <row r="5937">
          <cell r="A5937">
            <v>5914697</v>
          </cell>
          <cell r="B5937" t="str">
            <v>Carga, manobra e descarga de TLS de TR68 de 120 m com locomotiva diesel-elétrica em vagão plataforma com capacidade de 82 t - carga e descarga com manipulador de TLS - bitola métrica</v>
          </cell>
          <cell r="C5937" t="str">
            <v>t</v>
          </cell>
          <cell r="D5937">
            <v>92.39</v>
          </cell>
        </row>
        <row r="5938">
          <cell r="A5938">
            <v>5914691</v>
          </cell>
          <cell r="B5938" t="str">
            <v>Carga, manobra e descarga de TLS de TR68 de 120 m com locomotiva diesel-elétrica em vagão plataforma com capacidade de 98 t - carga e descarga com manipulador de TLS - bitola larga</v>
          </cell>
          <cell r="C5938" t="str">
            <v>t</v>
          </cell>
          <cell r="D5938">
            <v>92.61</v>
          </cell>
        </row>
        <row r="5939">
          <cell r="A5939">
            <v>5914698</v>
          </cell>
          <cell r="B5939" t="str">
            <v>Carga, manobra e descarga de TLS de TR68 de 240 m com locomotiva diesel-elétrica em vagão plataforma com capacidade de 82 t - carga e descarga com manipulador de TLS - bitola métrica</v>
          </cell>
          <cell r="C5939" t="str">
            <v>t</v>
          </cell>
          <cell r="D5939">
            <v>92.82</v>
          </cell>
        </row>
        <row r="5940">
          <cell r="A5940">
            <v>5914692</v>
          </cell>
          <cell r="B5940" t="str">
            <v>Carga, manobra e descarga de TLS de TR68 de 240 m com locomotiva diesel-elétrica em vagão plataforma com capacidade de 98 t - carga e descarga com manipulador de TLS - bitola larga</v>
          </cell>
          <cell r="C5940" t="str">
            <v>t</v>
          </cell>
          <cell r="D5940">
            <v>92.93</v>
          </cell>
        </row>
        <row r="5941">
          <cell r="A5941">
            <v>5914699</v>
          </cell>
          <cell r="B5941" t="str">
            <v>Carga, manobra e descarga de TLS de UIC60 de 120 m com locomotiva diesel-elétrica em vagão plataforma com capacidade de 82 t - carga e descarga com manipulador de TLS - bitola métrica</v>
          </cell>
          <cell r="C5941" t="str">
            <v>t</v>
          </cell>
          <cell r="D5941">
            <v>82.53</v>
          </cell>
        </row>
        <row r="5942">
          <cell r="A5942">
            <v>5914693</v>
          </cell>
          <cell r="B5942" t="str">
            <v>Carga, manobra e descarga de TLS de UIC60 de 120 m com locomotiva diesel-elétrica em vagão plataforma com capacidade de 98 t - carga e descarga com manipulador de TLS - bitola larga</v>
          </cell>
          <cell r="C5942" t="str">
            <v>t</v>
          </cell>
          <cell r="D5942">
            <v>82.72</v>
          </cell>
        </row>
        <row r="5943">
          <cell r="A5943">
            <v>5914700</v>
          </cell>
          <cell r="B5943" t="str">
            <v>Carga, manobra e descarga de TLS de UIC60 de 240 m com locomotiva diesel-elétrica em vagão plataforma com capacidade de 82 t - carga e descarga com manipulador de TLS - bitola métrica</v>
          </cell>
          <cell r="C5943" t="str">
            <v>t</v>
          </cell>
          <cell r="D5943">
            <v>82.91</v>
          </cell>
        </row>
        <row r="5944">
          <cell r="A5944">
            <v>5914694</v>
          </cell>
          <cell r="B5944" t="str">
            <v>Carga, manobra e descarga de TLS de UIC60 de 240 m com locomotiva diesel-elétrica em vagão plataforma com capacidade de 98 t - carga e descarga com manipulador de TLS - bitola larga</v>
          </cell>
          <cell r="C5944" t="str">
            <v>t</v>
          </cell>
          <cell r="D5944">
            <v>83</v>
          </cell>
        </row>
        <row r="5945">
          <cell r="A5945">
            <v>5915441</v>
          </cell>
          <cell r="B5945" t="str">
            <v>Carga, manobra e descarga de trituração de galhos e troncos em caminhão basculante de 6 m³ - carga com trituradora e descarga livre</v>
          </cell>
          <cell r="C5945" t="str">
            <v>t</v>
          </cell>
          <cell r="D5945">
            <v>2.9540000000000002</v>
          </cell>
        </row>
        <row r="5946">
          <cell r="A5946">
            <v>5901639</v>
          </cell>
          <cell r="B5946" t="str">
            <v>Transporte com caminhão basculante com caçamba estanque com capacidade de 14 m³ - rodovia em leito natural</v>
          </cell>
          <cell r="C5946" t="str">
            <v>tkm</v>
          </cell>
          <cell r="D5946">
            <v>348.6</v>
          </cell>
        </row>
        <row r="5947">
          <cell r="A5947">
            <v>5901638</v>
          </cell>
          <cell r="B5947" t="str">
            <v>Transporte com caminhão basculante com caçamba estanque com capacidade de 14 m³ - rodovia em revestimento primário</v>
          </cell>
          <cell r="C5947" t="str">
            <v>tkm</v>
          </cell>
          <cell r="D5947">
            <v>435.75</v>
          </cell>
        </row>
        <row r="5948">
          <cell r="A5948">
            <v>5901640</v>
          </cell>
          <cell r="B5948" t="str">
            <v>Transporte com caminhão basculante com caçamba estanque com capacidade de 14 m³ - rodovia pavimentada</v>
          </cell>
          <cell r="C5948" t="str">
            <v>tkm</v>
          </cell>
          <cell r="D5948">
            <v>470.61</v>
          </cell>
        </row>
        <row r="5949">
          <cell r="A5949">
            <v>5914359</v>
          </cell>
          <cell r="B5949" t="str">
            <v>Transporte com caminhão basculante de 10 m³ - rodovia em leito natural</v>
          </cell>
          <cell r="C5949" t="str">
            <v>tkm</v>
          </cell>
          <cell r="D5949">
            <v>249</v>
          </cell>
        </row>
        <row r="5950">
          <cell r="A5950">
            <v>5914374</v>
          </cell>
          <cell r="B5950" t="str">
            <v>Transporte com caminhão basculante de 10 m³ - rodovia em revestimento primário</v>
          </cell>
          <cell r="C5950" t="str">
            <v>tkm</v>
          </cell>
          <cell r="D5950">
            <v>311.25</v>
          </cell>
        </row>
        <row r="5951">
          <cell r="A5951">
            <v>5914389</v>
          </cell>
          <cell r="B5951" t="str">
            <v>Transporte com caminhão basculante de 10 m³ - rodovia pavimentada</v>
          </cell>
          <cell r="C5951" t="str">
            <v>tkm</v>
          </cell>
          <cell r="D5951">
            <v>373.5</v>
          </cell>
        </row>
        <row r="5952">
          <cell r="A5952">
            <v>5915319</v>
          </cell>
          <cell r="B5952" t="str">
            <v>Transporte com caminhão basculante de 14 m³ - rodovia em leito natural</v>
          </cell>
          <cell r="C5952" t="str">
            <v>tkm</v>
          </cell>
          <cell r="D5952">
            <v>348.6</v>
          </cell>
        </row>
        <row r="5953">
          <cell r="A5953">
            <v>5915320</v>
          </cell>
          <cell r="B5953" t="str">
            <v>Transporte com caminhão basculante de 14 m³ - rodovia em revestimento primário</v>
          </cell>
          <cell r="C5953" t="str">
            <v>tkm</v>
          </cell>
          <cell r="D5953">
            <v>435.75</v>
          </cell>
        </row>
        <row r="5954">
          <cell r="A5954">
            <v>5915321</v>
          </cell>
          <cell r="B5954" t="str">
            <v>Transporte com caminhão basculante de 14 m³ - rodovia pavimentada</v>
          </cell>
          <cell r="C5954" t="str">
            <v>tkm</v>
          </cell>
          <cell r="D5954">
            <v>470.61</v>
          </cell>
        </row>
        <row r="5955">
          <cell r="A5955">
            <v>5914314</v>
          </cell>
          <cell r="B5955" t="str">
            <v>Transporte com caminhão basculante de 6 m³ - rodovia em leito natural</v>
          </cell>
          <cell r="C5955" t="str">
            <v>tkm</v>
          </cell>
          <cell r="D5955">
            <v>149.4</v>
          </cell>
        </row>
        <row r="5956">
          <cell r="A5956">
            <v>5914329</v>
          </cell>
          <cell r="B5956" t="str">
            <v>Transporte com caminhão basculante de 6 m³ - rodovia em revestimento primário</v>
          </cell>
          <cell r="C5956" t="str">
            <v>tkm</v>
          </cell>
          <cell r="D5956">
            <v>186.75</v>
          </cell>
        </row>
        <row r="5957">
          <cell r="A5957">
            <v>5914344</v>
          </cell>
          <cell r="B5957" t="str">
            <v>Transporte com caminhão basculante de 6 m³ - rodovia pavimentada</v>
          </cell>
          <cell r="C5957" t="str">
            <v>tkm</v>
          </cell>
          <cell r="D5957">
            <v>224.1</v>
          </cell>
        </row>
        <row r="5958">
          <cell r="A5958">
            <v>5914539</v>
          </cell>
          <cell r="B5958" t="str">
            <v>Transporte com caminhão betoneira - rodovia em leito natural</v>
          </cell>
          <cell r="C5958" t="str">
            <v>tkm</v>
          </cell>
          <cell r="D5958">
            <v>318.72000000000003</v>
          </cell>
        </row>
        <row r="5959">
          <cell r="A5959">
            <v>5914554</v>
          </cell>
          <cell r="B5959" t="str">
            <v>Transporte com caminhão betoneira - rodovia em revestimento primário</v>
          </cell>
          <cell r="C5959" t="str">
            <v>tkm</v>
          </cell>
          <cell r="D5959">
            <v>398.4</v>
          </cell>
        </row>
        <row r="5960">
          <cell r="A5960">
            <v>5914569</v>
          </cell>
          <cell r="B5960" t="str">
            <v>Transporte com caminhão betoneira - rodovia pavimentada</v>
          </cell>
          <cell r="C5960" t="str">
            <v>tkm</v>
          </cell>
          <cell r="D5960">
            <v>478.08</v>
          </cell>
        </row>
        <row r="5961">
          <cell r="A5961">
            <v>5915012</v>
          </cell>
          <cell r="B5961" t="str">
            <v>Transporte com caminhão carroceria com capacidade de 11,5 t e com guindauto com capacidade de elevação de 11,9 t - rodovia em leito natural</v>
          </cell>
          <cell r="C5961" t="str">
            <v>tkm</v>
          </cell>
          <cell r="D5961">
            <v>197.71</v>
          </cell>
        </row>
        <row r="5962">
          <cell r="A5962">
            <v>5915013</v>
          </cell>
          <cell r="B5962" t="str">
            <v>Transporte com caminhão carroceria com capacidade de 11,5 t e com guindauto com capacidade de elevação de 11,9 t - rodovia em revestimento primário</v>
          </cell>
          <cell r="C5962" t="str">
            <v>tkm</v>
          </cell>
          <cell r="D5962">
            <v>247.13</v>
          </cell>
        </row>
        <row r="5963">
          <cell r="A5963">
            <v>5915014</v>
          </cell>
          <cell r="B5963" t="str">
            <v>Transporte com caminhão carroceria com capacidade de 11,5 t e com guindauto com capacidade de elevação de 11,9 t - rodovia pavimentada</v>
          </cell>
          <cell r="C5963" t="str">
            <v>tkm</v>
          </cell>
          <cell r="D5963">
            <v>296.56</v>
          </cell>
        </row>
        <row r="5964">
          <cell r="A5964">
            <v>5914584</v>
          </cell>
          <cell r="B5964" t="str">
            <v>Transporte com caminhão carroceria com capacidade de 7 t e com guindauto com capacidade de elevação de 6,2 t - rodovia em leito natural</v>
          </cell>
          <cell r="C5964" t="str">
            <v>tkm</v>
          </cell>
          <cell r="D5964">
            <v>116.2</v>
          </cell>
        </row>
        <row r="5965">
          <cell r="A5965">
            <v>5914599</v>
          </cell>
          <cell r="B5965" t="str">
            <v>Transporte com caminhão carroceria com capacidade de 7 t e com guindauto com capacidade de elevação de 6,2 t - rodovia em revestimento primário</v>
          </cell>
          <cell r="C5965" t="str">
            <v>tkm</v>
          </cell>
          <cell r="D5965">
            <v>145.25</v>
          </cell>
        </row>
        <row r="5966">
          <cell r="A5966">
            <v>5914614</v>
          </cell>
          <cell r="B5966" t="str">
            <v>Transporte com caminhão carroceria com capacidade de 7 t e com guindauto com capacidade de elevação de 6,2 t - rodovia pavimentada</v>
          </cell>
          <cell r="C5966" t="str">
            <v>tkm</v>
          </cell>
          <cell r="D5966">
            <v>174.3</v>
          </cell>
        </row>
        <row r="5967">
          <cell r="A5967">
            <v>5914581</v>
          </cell>
          <cell r="B5967" t="str">
            <v>Transporte com caminhão carroceria com capacidade de 8,5 t e com guindauto com capacidade de elevação de 5,7 t - rodovia em leito natural</v>
          </cell>
          <cell r="C5967" t="str">
            <v>tkm</v>
          </cell>
          <cell r="D5967">
            <v>146.76</v>
          </cell>
        </row>
        <row r="5968">
          <cell r="A5968">
            <v>5914582</v>
          </cell>
          <cell r="B5968" t="str">
            <v>Transporte com caminhão carroceria com capacidade de 8,5 t e com guindauto com capacidade de elevação de 5,7 t - rodovia em revestimento primário</v>
          </cell>
          <cell r="C5968" t="str">
            <v>tkm</v>
          </cell>
          <cell r="D5968">
            <v>183.45</v>
          </cell>
        </row>
        <row r="5969">
          <cell r="A5969">
            <v>5914583</v>
          </cell>
          <cell r="B5969" t="str">
            <v>Transporte com caminhão carroceria com capacidade de 8,5 t e com guindauto com capacidade de elevação de 5,7 t - rodovia pavimentada</v>
          </cell>
          <cell r="C5969" t="str">
            <v>tkm</v>
          </cell>
          <cell r="D5969">
            <v>220.14</v>
          </cell>
        </row>
        <row r="5970">
          <cell r="A5970">
            <v>5914449</v>
          </cell>
          <cell r="B5970" t="str">
            <v>Transporte com caminhão carroceria de 15 t - rodovia em leito natural</v>
          </cell>
          <cell r="C5970" t="str">
            <v>tkm</v>
          </cell>
          <cell r="D5970">
            <v>259.04000000000002</v>
          </cell>
        </row>
        <row r="5971">
          <cell r="A5971">
            <v>5914464</v>
          </cell>
          <cell r="B5971" t="str">
            <v>Transporte com caminhão carroceria de 15 t - rodovia em revestimento primário</v>
          </cell>
          <cell r="C5971" t="str">
            <v>tkm</v>
          </cell>
          <cell r="D5971">
            <v>323.8</v>
          </cell>
        </row>
        <row r="5972">
          <cell r="A5972">
            <v>5914479</v>
          </cell>
          <cell r="B5972" t="str">
            <v>Transporte com caminhão carroceria de 15 t - rodovia pavimentada</v>
          </cell>
          <cell r="C5972" t="str">
            <v>tkm</v>
          </cell>
          <cell r="D5972">
            <v>388.56</v>
          </cell>
        </row>
        <row r="5973">
          <cell r="A5973">
            <v>5915322</v>
          </cell>
          <cell r="B5973" t="str">
            <v>Transporte com caminhão carroceria de 5 t - rodovia em leito natural</v>
          </cell>
          <cell r="C5973" t="str">
            <v>tkm</v>
          </cell>
          <cell r="D5973">
            <v>83.58</v>
          </cell>
        </row>
        <row r="5974">
          <cell r="A5974">
            <v>5915323</v>
          </cell>
          <cell r="B5974" t="str">
            <v>Transporte com caminhão carroceria de 5 t - rodovia em revestimento primário</v>
          </cell>
          <cell r="C5974" t="str">
            <v>tkm</v>
          </cell>
          <cell r="D5974">
            <v>104.48</v>
          </cell>
        </row>
        <row r="5975">
          <cell r="A5975">
            <v>5915324</v>
          </cell>
          <cell r="B5975" t="str">
            <v>Transporte com caminhão carroceria de 5 t - rodovia pavimentada</v>
          </cell>
          <cell r="C5975" t="str">
            <v>tkm</v>
          </cell>
          <cell r="D5975">
            <v>125.37</v>
          </cell>
        </row>
        <row r="5976">
          <cell r="A5976">
            <v>5914404</v>
          </cell>
          <cell r="B5976" t="str">
            <v>Transporte com caminhão carroceria de 9 t - rodovia em leito natural</v>
          </cell>
          <cell r="C5976" t="str">
            <v>tkm</v>
          </cell>
          <cell r="D5976">
            <v>154.19999999999999</v>
          </cell>
        </row>
        <row r="5977">
          <cell r="A5977">
            <v>5914419</v>
          </cell>
          <cell r="B5977" t="str">
            <v>Transporte com caminhão carroceria de 9 t - rodovia em revestimento primário</v>
          </cell>
          <cell r="C5977" t="str">
            <v>tkm</v>
          </cell>
          <cell r="D5977">
            <v>192.75</v>
          </cell>
        </row>
        <row r="5978">
          <cell r="A5978">
            <v>5914434</v>
          </cell>
          <cell r="B5978" t="str">
            <v>Transporte com caminhão carroceria de 9 t - rodovia pavimentada</v>
          </cell>
          <cell r="C5978" t="str">
            <v>tkm</v>
          </cell>
          <cell r="D5978">
            <v>231.3</v>
          </cell>
        </row>
        <row r="5979">
          <cell r="A5979">
            <v>5914635</v>
          </cell>
          <cell r="B5979" t="str">
            <v>Transporte com cavalo mecânico com semirreboque com capacidade de 20 t - rodovia em leito natural</v>
          </cell>
          <cell r="C5979" t="str">
            <v>tkm</v>
          </cell>
          <cell r="D5979">
            <v>336.23</v>
          </cell>
        </row>
        <row r="5980">
          <cell r="A5980">
            <v>5914636</v>
          </cell>
          <cell r="B5980" t="str">
            <v>Transporte com cavalo mecânico com semirreboque com capacidade de 20 t - rodovia em revestimento primário</v>
          </cell>
          <cell r="C5980" t="str">
            <v>tkm</v>
          </cell>
          <cell r="D5980">
            <v>420.29</v>
          </cell>
        </row>
        <row r="5981">
          <cell r="A5981">
            <v>5914637</v>
          </cell>
          <cell r="B5981" t="str">
            <v>Transporte com cavalo mecânico com semirreboque com capacidade de 20 t - rodovia pavimentada</v>
          </cell>
          <cell r="C5981" t="str">
            <v>tkm</v>
          </cell>
          <cell r="D5981">
            <v>504.35</v>
          </cell>
        </row>
        <row r="5982">
          <cell r="A5982">
            <v>5914638</v>
          </cell>
          <cell r="B5982" t="str">
            <v>Transporte com cavalo mecânico com semirreboque com capacidade de 32 t - rodovia em leito natural</v>
          </cell>
          <cell r="C5982" t="str">
            <v>tkm</v>
          </cell>
          <cell r="D5982">
            <v>535.85</v>
          </cell>
        </row>
        <row r="5983">
          <cell r="A5983">
            <v>5914639</v>
          </cell>
          <cell r="B5983" t="str">
            <v>Transporte com cavalo mecânico com semirreboque com capacidade de 32 t - rodovia em revestimento primário</v>
          </cell>
          <cell r="C5983" t="str">
            <v>tkm</v>
          </cell>
          <cell r="D5983">
            <v>669.81</v>
          </cell>
        </row>
        <row r="5984">
          <cell r="A5984">
            <v>5914640</v>
          </cell>
          <cell r="B5984" t="str">
            <v>Transporte com cavalo mecânico com semirreboque com capacidade de 32 t - rodovia pavimentada</v>
          </cell>
          <cell r="C5984" t="str">
            <v>tkm</v>
          </cell>
          <cell r="D5984">
            <v>803.77</v>
          </cell>
        </row>
        <row r="5985">
          <cell r="A5985">
            <v>5915466</v>
          </cell>
          <cell r="B5985" t="str">
            <v>Transporte de água com caminhão tanque de 10.000 l - rodovia em leito natural</v>
          </cell>
          <cell r="C5985" t="str">
            <v>tkm</v>
          </cell>
          <cell r="D5985">
            <v>166</v>
          </cell>
        </row>
        <row r="5986">
          <cell r="A5986">
            <v>5915467</v>
          </cell>
          <cell r="B5986" t="str">
            <v>Transporte de água com caminhão tanque de 10.000 l - rodovia em revestimento primário</v>
          </cell>
          <cell r="C5986" t="str">
            <v>tkm</v>
          </cell>
          <cell r="D5986">
            <v>207.5</v>
          </cell>
        </row>
        <row r="5987">
          <cell r="A5987">
            <v>5915468</v>
          </cell>
          <cell r="B5987" t="str">
            <v>Transporte de água com caminhão tanque de 10.000 l - rodovia pavimentada</v>
          </cell>
          <cell r="C5987" t="str">
            <v>tkm</v>
          </cell>
          <cell r="D5987">
            <v>249</v>
          </cell>
        </row>
        <row r="5988">
          <cell r="A5988">
            <v>5914617</v>
          </cell>
          <cell r="B5988" t="str">
            <v>Transporte de água com caminhão tanque de 13.000 l - rodovia em leito natural</v>
          </cell>
          <cell r="C5988" t="str">
            <v>tkm</v>
          </cell>
          <cell r="D5988">
            <v>215.8</v>
          </cell>
        </row>
        <row r="5989">
          <cell r="A5989">
            <v>5914618</v>
          </cell>
          <cell r="B5989" t="str">
            <v>Transporte de água com caminhão tanque de 13.000 l - rodovia em revestimento primário</v>
          </cell>
          <cell r="C5989" t="str">
            <v>tkm</v>
          </cell>
          <cell r="D5989">
            <v>269.75</v>
          </cell>
        </row>
        <row r="5990">
          <cell r="A5990">
            <v>5914619</v>
          </cell>
          <cell r="B5990" t="str">
            <v>Transporte de água com caminhão tanque de 13.000 l - rodovia pavimentada</v>
          </cell>
          <cell r="C5990" t="str">
            <v>tkm</v>
          </cell>
          <cell r="D5990">
            <v>323.7</v>
          </cell>
        </row>
        <row r="5991">
          <cell r="A5991">
            <v>5915451</v>
          </cell>
          <cell r="B5991" t="str">
            <v>Transporte de água com caminhão tanque de 6.000 l - rodovia em leito natural</v>
          </cell>
          <cell r="C5991" t="str">
            <v>tkm</v>
          </cell>
          <cell r="D5991">
            <v>99.6</v>
          </cell>
        </row>
        <row r="5992">
          <cell r="A5992">
            <v>5915452</v>
          </cell>
          <cell r="B5992" t="str">
            <v>Transporte de água com caminhão tanque de 6.000 l - rodovia em revestimento primário</v>
          </cell>
          <cell r="C5992" t="str">
            <v>tkm</v>
          </cell>
          <cell r="D5992">
            <v>124.5</v>
          </cell>
        </row>
        <row r="5993">
          <cell r="A5993">
            <v>5915453</v>
          </cell>
          <cell r="B5993" t="str">
            <v>Transporte de água com caminhão tanque de 6.000 l - rodovia pavimentada</v>
          </cell>
          <cell r="C5993" t="str">
            <v>tkm</v>
          </cell>
          <cell r="D5993">
            <v>149.4</v>
          </cell>
        </row>
        <row r="5994">
          <cell r="A5994">
            <v>5915448</v>
          </cell>
          <cell r="B5994" t="str">
            <v>Transporte de água com caminhão tanque de 8.000 l - rodovia em leito natural</v>
          </cell>
          <cell r="C5994" t="str">
            <v>tkm</v>
          </cell>
          <cell r="D5994">
            <v>132.80000000000001</v>
          </cell>
        </row>
        <row r="5995">
          <cell r="A5995">
            <v>5915449</v>
          </cell>
          <cell r="B5995" t="str">
            <v>Transporte de água com caminhão tanque de 8.000 l - rodovia em revestimento primário</v>
          </cell>
          <cell r="C5995" t="str">
            <v>tkm</v>
          </cell>
          <cell r="D5995">
            <v>166</v>
          </cell>
        </row>
        <row r="5996">
          <cell r="A5996">
            <v>5915450</v>
          </cell>
          <cell r="B5996" t="str">
            <v>Transporte de água com caminhão tanque de 8.000 l - rodovia pavimentada</v>
          </cell>
          <cell r="C5996" t="str">
            <v>tkm</v>
          </cell>
          <cell r="D5996">
            <v>199.2</v>
          </cell>
        </row>
        <row r="5997">
          <cell r="A5997">
            <v>5901641</v>
          </cell>
          <cell r="B5997" t="str">
            <v>Transporte de areia fina com draga hopper - capacidade da cisterna de 1.000 m³</v>
          </cell>
          <cell r="C5997" t="str">
            <v>m³km</v>
          </cell>
          <cell r="D5997">
            <v>5496.28</v>
          </cell>
        </row>
        <row r="5998">
          <cell r="A5998">
            <v>5901642</v>
          </cell>
          <cell r="B5998" t="str">
            <v>Transporte de areia fina com draga hopper - capacidade da cisterna de 10.000 m³</v>
          </cell>
          <cell r="C5998" t="str">
            <v>m³km</v>
          </cell>
          <cell r="D5998">
            <v>86118.38</v>
          </cell>
        </row>
        <row r="5999">
          <cell r="A5999">
            <v>5901643</v>
          </cell>
          <cell r="B5999" t="str">
            <v>Transporte de areia fina com draga hopper - capacidade da cisterna de 15.000 m³</v>
          </cell>
          <cell r="C5999" t="str">
            <v>m³km</v>
          </cell>
          <cell r="D5999">
            <v>129177.57</v>
          </cell>
        </row>
        <row r="6000">
          <cell r="A6000">
            <v>5901644</v>
          </cell>
          <cell r="B6000" t="str">
            <v>Transporte de areia fina com draga hopper - capacidade da cisterna de 2.000 m³</v>
          </cell>
          <cell r="C6000" t="str">
            <v>m³km</v>
          </cell>
          <cell r="D6000">
            <v>12458.85</v>
          </cell>
        </row>
        <row r="6001">
          <cell r="A6001">
            <v>5901645</v>
          </cell>
          <cell r="B6001" t="str">
            <v>Transporte de areia fina com draga hopper - capacidade da cisterna de 20.000 m³</v>
          </cell>
          <cell r="C6001" t="str">
            <v>m³km</v>
          </cell>
          <cell r="D6001">
            <v>172236.76</v>
          </cell>
        </row>
        <row r="6002">
          <cell r="A6002">
            <v>5901646</v>
          </cell>
          <cell r="B6002" t="str">
            <v>Transporte de areia fina com draga hopper - capacidade da cisterna de 3.000 m³</v>
          </cell>
          <cell r="C6002" t="str">
            <v>m³km</v>
          </cell>
          <cell r="D6002">
            <v>20058.75</v>
          </cell>
        </row>
        <row r="6003">
          <cell r="A6003">
            <v>5901647</v>
          </cell>
          <cell r="B6003" t="str">
            <v>Transporte de areia fina com draga hopper - capacidade da cisterna de 4.000 m³</v>
          </cell>
          <cell r="C6003" t="str">
            <v>m³km</v>
          </cell>
          <cell r="D6003">
            <v>27934.81</v>
          </cell>
        </row>
        <row r="6004">
          <cell r="A6004">
            <v>5901648</v>
          </cell>
          <cell r="B6004" t="str">
            <v>Transporte de areia fina com draga hopper - capacidade da cisterna de 5.000 m³</v>
          </cell>
          <cell r="C6004" t="str">
            <v>m³km</v>
          </cell>
          <cell r="D6004">
            <v>37104.720000000001</v>
          </cell>
        </row>
        <row r="6005">
          <cell r="A6005">
            <v>5901649</v>
          </cell>
          <cell r="B6005" t="str">
            <v>Transporte de areia fina com draga hopper - capacidade da cisterna de 750 m³</v>
          </cell>
          <cell r="C6005" t="str">
            <v>m³km</v>
          </cell>
          <cell r="D6005">
            <v>3452.67</v>
          </cell>
        </row>
        <row r="6006">
          <cell r="A6006">
            <v>5901650</v>
          </cell>
          <cell r="B6006" t="str">
            <v>Transporte de areia grossa com draga hopper - capacidade da cisterna de 1.000 m³</v>
          </cell>
          <cell r="C6006" t="str">
            <v>m³km</v>
          </cell>
          <cell r="D6006">
            <v>5639.88</v>
          </cell>
        </row>
        <row r="6007">
          <cell r="A6007">
            <v>5901651</v>
          </cell>
          <cell r="B6007" t="str">
            <v>Transporte de areia grossa com draga hopper - capacidade da cisterna de 10.000 m³</v>
          </cell>
          <cell r="C6007" t="str">
            <v>m³km</v>
          </cell>
          <cell r="D6007">
            <v>88368.320000000007</v>
          </cell>
        </row>
        <row r="6008">
          <cell r="A6008">
            <v>5901652</v>
          </cell>
          <cell r="B6008" t="str">
            <v>Transporte de areia grossa com draga hopper - capacidade da cisterna de 15.000 m³</v>
          </cell>
          <cell r="C6008" t="str">
            <v>m³km</v>
          </cell>
          <cell r="D6008">
            <v>132552.48000000001</v>
          </cell>
        </row>
        <row r="6009">
          <cell r="A6009">
            <v>5901653</v>
          </cell>
          <cell r="B6009" t="str">
            <v>Transporte de areia grossa com draga hopper - capacidade da cisterna de 2.000 m³</v>
          </cell>
          <cell r="C6009" t="str">
            <v>m³km</v>
          </cell>
          <cell r="D6009">
            <v>12784.35</v>
          </cell>
        </row>
        <row r="6010">
          <cell r="A6010">
            <v>5901654</v>
          </cell>
          <cell r="B6010" t="str">
            <v>Transporte de areia grossa com draga hopper - capacidade da cisterna de 20.000 m³</v>
          </cell>
          <cell r="C6010" t="str">
            <v>m³km</v>
          </cell>
          <cell r="D6010">
            <v>176736.64000000001</v>
          </cell>
        </row>
        <row r="6011">
          <cell r="A6011">
            <v>5901655</v>
          </cell>
          <cell r="B6011" t="str">
            <v>Transporte de areia grossa com draga hopper - capacidade da cisterna de 3.000 m³</v>
          </cell>
          <cell r="C6011" t="str">
            <v>m³km</v>
          </cell>
          <cell r="D6011">
            <v>20582.8</v>
          </cell>
        </row>
        <row r="6012">
          <cell r="A6012">
            <v>5901656</v>
          </cell>
          <cell r="B6012" t="str">
            <v>Transporte de areia grossa com draga hopper - capacidade da cisterna de 4.000 m³</v>
          </cell>
          <cell r="C6012" t="str">
            <v>m³km</v>
          </cell>
          <cell r="D6012">
            <v>28664.639999999999</v>
          </cell>
        </row>
        <row r="6013">
          <cell r="A6013">
            <v>5901657</v>
          </cell>
          <cell r="B6013" t="str">
            <v>Transporte de areia grossa com draga hopper - capacidade da cisterna de 5.000 m³</v>
          </cell>
          <cell r="C6013" t="str">
            <v>m³km</v>
          </cell>
          <cell r="D6013">
            <v>38074.120000000003</v>
          </cell>
        </row>
        <row r="6014">
          <cell r="A6014">
            <v>5901658</v>
          </cell>
          <cell r="B6014" t="str">
            <v>Transporte de areia grossa com draga hopper - capacidade da cisterna de 750 m³</v>
          </cell>
          <cell r="C6014" t="str">
            <v>m³km</v>
          </cell>
          <cell r="D6014">
            <v>3542.88</v>
          </cell>
        </row>
        <row r="6015">
          <cell r="A6015">
            <v>5901659</v>
          </cell>
          <cell r="B6015" t="str">
            <v>Transporte de areia média com draga hopper - capacidade da cisterna de 1.000 m³</v>
          </cell>
          <cell r="C6015" t="str">
            <v>m³km</v>
          </cell>
          <cell r="D6015">
            <v>5579.56</v>
          </cell>
        </row>
        <row r="6016">
          <cell r="A6016">
            <v>5901660</v>
          </cell>
          <cell r="B6016" t="str">
            <v>Transporte de areia média com draga hopper - capacidade da cisterna de 10.000 m³</v>
          </cell>
          <cell r="C6016" t="str">
            <v>m³km</v>
          </cell>
          <cell r="D6016">
            <v>87423.21</v>
          </cell>
        </row>
        <row r="6017">
          <cell r="A6017">
            <v>5901661</v>
          </cell>
          <cell r="B6017" t="str">
            <v>Transporte de areia média com draga hopper - capacidade da cisterna de 15.000 m³</v>
          </cell>
          <cell r="C6017" t="str">
            <v>m³km</v>
          </cell>
          <cell r="D6017">
            <v>131134.81</v>
          </cell>
        </row>
        <row r="6018">
          <cell r="A6018">
            <v>5901662</v>
          </cell>
          <cell r="B6018" t="str">
            <v>Transporte de areia média com draga hopper - capacidade da cisterna de 2.000 m³</v>
          </cell>
          <cell r="C6018" t="str">
            <v>m³km</v>
          </cell>
          <cell r="D6018">
            <v>12647.62</v>
          </cell>
        </row>
        <row r="6019">
          <cell r="A6019">
            <v>5901663</v>
          </cell>
          <cell r="B6019" t="str">
            <v>Transporte de areia média com draga hopper - capacidade da cisterna de 20.000 m³</v>
          </cell>
          <cell r="C6019" t="str">
            <v>m³km</v>
          </cell>
          <cell r="D6019">
            <v>174846.41</v>
          </cell>
        </row>
        <row r="6020">
          <cell r="A6020">
            <v>5901664</v>
          </cell>
          <cell r="B6020" t="str">
            <v>Transporte de areia média com draga hopper - capacidade da cisterna de 3.000 m³</v>
          </cell>
          <cell r="C6020" t="str">
            <v>m³km</v>
          </cell>
          <cell r="D6020">
            <v>20362.669999999998</v>
          </cell>
        </row>
        <row r="6021">
          <cell r="A6021">
            <v>5901665</v>
          </cell>
          <cell r="B6021" t="str">
            <v>Transporte de areia média com draga hopper - capacidade da cisterna de 4.000 m³</v>
          </cell>
          <cell r="C6021" t="str">
            <v>m³km</v>
          </cell>
          <cell r="D6021">
            <v>28358.06</v>
          </cell>
        </row>
        <row r="6022">
          <cell r="A6022">
            <v>5901666</v>
          </cell>
          <cell r="B6022" t="str">
            <v>Transporte de areia média com draga hopper - capacidade da cisterna de 5.000 m³</v>
          </cell>
          <cell r="C6022" t="str">
            <v>m³km</v>
          </cell>
          <cell r="D6022">
            <v>37666.910000000003</v>
          </cell>
        </row>
        <row r="6023">
          <cell r="A6023">
            <v>5901667</v>
          </cell>
          <cell r="B6023" t="str">
            <v>Transporte de areia média com draga hopper - capacidade da cisterna de 750 m³</v>
          </cell>
          <cell r="C6023" t="str">
            <v>m³km</v>
          </cell>
          <cell r="D6023">
            <v>3504.99</v>
          </cell>
        </row>
        <row r="6024">
          <cell r="A6024">
            <v>5914511</v>
          </cell>
          <cell r="B6024" t="str">
            <v>Transporte de barras de trilho de 12 m com locomotiva diesel-elétrica em vagão plataforma com capacidade de 82 t - bitola métrica</v>
          </cell>
          <cell r="C6024" t="str">
            <v>tkm</v>
          </cell>
          <cell r="D6024">
            <v>8160.8</v>
          </cell>
        </row>
        <row r="6025">
          <cell r="A6025">
            <v>5914510</v>
          </cell>
          <cell r="B6025" t="str">
            <v>Transporte de barras de trilho de 12 m com locomotiva diesel-elétrica em vagão plataforma com capacidade de 98 t - bitola larga</v>
          </cell>
          <cell r="C6025" t="str">
            <v>tkm</v>
          </cell>
          <cell r="D6025">
            <v>9521</v>
          </cell>
        </row>
        <row r="6026">
          <cell r="A6026">
            <v>5906597</v>
          </cell>
          <cell r="B6026" t="str">
            <v>Transporte de blocos artificiais de concreto com 10 a 12 t para a execução de molhe com cavalo mecânico com semirreboque com capacidade de 32 t - rodovia em leito natural</v>
          </cell>
          <cell r="C6026" t="str">
            <v>unkm</v>
          </cell>
          <cell r="D6026">
            <v>33.200000000000003</v>
          </cell>
        </row>
        <row r="6027">
          <cell r="A6027">
            <v>5906598</v>
          </cell>
          <cell r="B6027" t="str">
            <v>Transporte de blocos artificiais de concreto com 10 a 12 t para a execução de molhe com cavalo mecânico com semirreboque com capacidade de 32 t - rodovia em revestimento primário</v>
          </cell>
          <cell r="C6027" t="str">
            <v>unkm</v>
          </cell>
          <cell r="D6027">
            <v>41.5</v>
          </cell>
        </row>
        <row r="6028">
          <cell r="A6028">
            <v>5906599</v>
          </cell>
          <cell r="B6028" t="str">
            <v>Transporte de blocos artificiais de concreto com 10 a 12 t para a execução de molhe com cavalo mecânico com semirreboque com capacidade de 32 t - rodovia pavimentada</v>
          </cell>
          <cell r="C6028" t="str">
            <v>unkm</v>
          </cell>
          <cell r="D6028">
            <v>49.8</v>
          </cell>
        </row>
        <row r="6029">
          <cell r="A6029">
            <v>5906594</v>
          </cell>
          <cell r="B6029" t="str">
            <v>Transporte de blocos artificiais de concreto com 8 a 9 t para a execução de molhe com cavalo mecânico com semirreboque com capacidade de 32 t - rodovia em leito natural</v>
          </cell>
          <cell r="C6029" t="str">
            <v>unkm</v>
          </cell>
          <cell r="D6029">
            <v>49.8</v>
          </cell>
        </row>
        <row r="6030">
          <cell r="A6030">
            <v>5906595</v>
          </cell>
          <cell r="B6030" t="str">
            <v>Transporte de blocos artificiais de concreto com 8 a 9 t para a execução de molhe com cavalo mecânico com semirreboque com capacidade de 32 t - rodovia em revestimento primário</v>
          </cell>
          <cell r="C6030" t="str">
            <v>unkm</v>
          </cell>
          <cell r="D6030">
            <v>62.25</v>
          </cell>
        </row>
        <row r="6031">
          <cell r="A6031">
            <v>5906596</v>
          </cell>
          <cell r="B6031" t="str">
            <v>Transporte de blocos artificiais de concreto com 8 a 9 t para a execução de molhe com cavalo mecânico com semirreboque com capacidade de 32 t - rodovia pavimentada</v>
          </cell>
          <cell r="C6031" t="str">
            <v>unkm</v>
          </cell>
          <cell r="D6031">
            <v>74.7</v>
          </cell>
        </row>
        <row r="6032">
          <cell r="A6032">
            <v>5901668</v>
          </cell>
          <cell r="B6032" t="str">
            <v>Transporte de cascalho com draga hopper - capacidade da cisterna de 1.000 m³</v>
          </cell>
          <cell r="C6032" t="str">
            <v>m³km</v>
          </cell>
          <cell r="D6032">
            <v>5449.2</v>
          </cell>
        </row>
        <row r="6033">
          <cell r="A6033">
            <v>5901669</v>
          </cell>
          <cell r="B6033" t="str">
            <v>Transporte de cascalho com draga hopper - capacidade da cisterna de 10.000 m³</v>
          </cell>
          <cell r="C6033" t="str">
            <v>m³km</v>
          </cell>
          <cell r="D6033">
            <v>85380.61</v>
          </cell>
        </row>
        <row r="6034">
          <cell r="A6034">
            <v>5901670</v>
          </cell>
          <cell r="B6034" t="str">
            <v>Transporte de cascalho com draga hopper - capacidade da cisterna de 15.000 m³</v>
          </cell>
          <cell r="C6034" t="str">
            <v>m³km</v>
          </cell>
          <cell r="D6034">
            <v>128070.91</v>
          </cell>
        </row>
        <row r="6035">
          <cell r="A6035">
            <v>5901671</v>
          </cell>
          <cell r="B6035" t="str">
            <v>Transporte de cascalho com draga hopper - capacidade da cisterna de 2.000 m³</v>
          </cell>
          <cell r="C6035" t="str">
            <v>m³km</v>
          </cell>
          <cell r="D6035">
            <v>12352.11</v>
          </cell>
        </row>
        <row r="6036">
          <cell r="A6036">
            <v>5901672</v>
          </cell>
          <cell r="B6036" t="str">
            <v>Transporte de cascalho com draga hopper - capacidade da cisterna de 20.000 m³</v>
          </cell>
          <cell r="C6036" t="str">
            <v>m³km</v>
          </cell>
          <cell r="D6036">
            <v>170761.22</v>
          </cell>
        </row>
        <row r="6037">
          <cell r="A6037">
            <v>5901673</v>
          </cell>
          <cell r="B6037" t="str">
            <v>Transporte de cascalho com draga hopper - capacidade da cisterna de 3.000 m³</v>
          </cell>
          <cell r="C6037" t="str">
            <v>m³km</v>
          </cell>
          <cell r="D6037">
            <v>19886.900000000001</v>
          </cell>
        </row>
        <row r="6038">
          <cell r="A6038">
            <v>5901674</v>
          </cell>
          <cell r="B6038" t="str">
            <v>Transporte de cascalho com draga hopper - capacidade da cisterna de 4.000 m³</v>
          </cell>
          <cell r="C6038" t="str">
            <v>m³km</v>
          </cell>
          <cell r="D6038">
            <v>27695.49</v>
          </cell>
        </row>
        <row r="6039">
          <cell r="A6039">
            <v>5901675</v>
          </cell>
          <cell r="B6039" t="str">
            <v>Transporte de cascalho com draga hopper - capacidade da cisterna de 5.000 m³</v>
          </cell>
          <cell r="C6039" t="str">
            <v>m³km</v>
          </cell>
          <cell r="D6039">
            <v>36786.839999999997</v>
          </cell>
        </row>
        <row r="6040">
          <cell r="A6040">
            <v>5901676</v>
          </cell>
          <cell r="B6040" t="str">
            <v>Transporte de cascalho com draga hopper - capacidade da cisterna de 750 m³</v>
          </cell>
          <cell r="C6040" t="str">
            <v>m³km</v>
          </cell>
          <cell r="D6040">
            <v>3423.09</v>
          </cell>
        </row>
        <row r="6041">
          <cell r="A6041">
            <v>5901677</v>
          </cell>
          <cell r="B6041" t="str">
            <v>Transporte de cascalho fino com draga hopper - capacidade da cisterna de 1.000 m³</v>
          </cell>
          <cell r="C6041" t="str">
            <v>m³km</v>
          </cell>
          <cell r="D6041">
            <v>5551.52</v>
          </cell>
        </row>
        <row r="6042">
          <cell r="A6042">
            <v>5901678</v>
          </cell>
          <cell r="B6042" t="str">
            <v>Transporte de cascalho fino com draga hopper - capacidade da cisterna de 10.000 m³</v>
          </cell>
          <cell r="C6042" t="str">
            <v>m³km</v>
          </cell>
          <cell r="D6042">
            <v>86983.89</v>
          </cell>
        </row>
        <row r="6043">
          <cell r="A6043">
            <v>5901679</v>
          </cell>
          <cell r="B6043" t="str">
            <v>Transporte de cascalho fino com draga hopper - capacidade da cisterna de 15.000 m³</v>
          </cell>
          <cell r="C6043" t="str">
            <v>m³km</v>
          </cell>
          <cell r="D6043">
            <v>130475.84</v>
          </cell>
        </row>
        <row r="6044">
          <cell r="A6044">
            <v>5901680</v>
          </cell>
          <cell r="B6044" t="str">
            <v>Transporte de cascalho fino com draga hopper - capacidade da cisterna de 2.000 m³</v>
          </cell>
          <cell r="C6044" t="str">
            <v>m³km</v>
          </cell>
          <cell r="D6044">
            <v>12584.06</v>
          </cell>
        </row>
        <row r="6045">
          <cell r="A6045">
            <v>5901681</v>
          </cell>
          <cell r="B6045" t="str">
            <v>Transporte de cascalho fino com draga hopper - capacidade da cisterna de 20.000 m³</v>
          </cell>
          <cell r="C6045" t="str">
            <v>m³km</v>
          </cell>
          <cell r="D6045">
            <v>173967.79</v>
          </cell>
        </row>
        <row r="6046">
          <cell r="A6046">
            <v>5901682</v>
          </cell>
          <cell r="B6046" t="str">
            <v>Transporte de cascalho fino com draga hopper - capacidade da cisterna de 3.000 m³</v>
          </cell>
          <cell r="C6046" t="str">
            <v>m³km</v>
          </cell>
          <cell r="D6046">
            <v>20260.34</v>
          </cell>
        </row>
        <row r="6047">
          <cell r="A6047">
            <v>5901683</v>
          </cell>
          <cell r="B6047" t="str">
            <v>Transporte de cascalho fino com draga hopper - capacidade da cisterna de 4.000 m³</v>
          </cell>
          <cell r="C6047" t="str">
            <v>m³km</v>
          </cell>
          <cell r="D6047">
            <v>28215.56</v>
          </cell>
        </row>
        <row r="6048">
          <cell r="A6048">
            <v>5901684</v>
          </cell>
          <cell r="B6048" t="str">
            <v>Transporte de cascalho fino com draga hopper - capacidade da cisterna de 5.000 m³</v>
          </cell>
          <cell r="C6048" t="str">
            <v>m³km</v>
          </cell>
          <cell r="D6048">
            <v>37477.629999999997</v>
          </cell>
        </row>
        <row r="6049">
          <cell r="A6049">
            <v>5901685</v>
          </cell>
          <cell r="B6049" t="str">
            <v>Transporte de cascalho fino com draga hopper - capacidade da cisterna de 750 m³</v>
          </cell>
          <cell r="C6049" t="str">
            <v>m³km</v>
          </cell>
          <cell r="D6049">
            <v>3487.37</v>
          </cell>
        </row>
        <row r="6050">
          <cell r="A6050">
            <v>5914360</v>
          </cell>
          <cell r="B6050" t="str">
            <v>Transporte de cimento ou cal com caminhão distribuidor de 15 m³ - rodovia em leito natural</v>
          </cell>
          <cell r="C6050" t="str">
            <v>tkm</v>
          </cell>
          <cell r="D6050">
            <v>331.17</v>
          </cell>
        </row>
        <row r="6051">
          <cell r="A6051">
            <v>5914361</v>
          </cell>
          <cell r="B6051" t="str">
            <v>Transporte de cimento ou cal com caminhão distribuidor de 15 m³ - rodovia em revestimento primário</v>
          </cell>
          <cell r="C6051" t="str">
            <v>tkm</v>
          </cell>
          <cell r="D6051">
            <v>413.96</v>
          </cell>
        </row>
        <row r="6052">
          <cell r="A6052">
            <v>5914362</v>
          </cell>
          <cell r="B6052" t="str">
            <v>Transporte de cimento ou cal com caminhão distribuidor de 15 m³ - rodovia pavimentada</v>
          </cell>
          <cell r="C6052" t="str">
            <v>tkm</v>
          </cell>
          <cell r="D6052">
            <v>439.24</v>
          </cell>
        </row>
        <row r="6053">
          <cell r="A6053">
            <v>5914364</v>
          </cell>
          <cell r="B6053" t="str">
            <v>Transporte de cimento ou cal hidratada a granel com caminhão silo de 30 m³ - rodovia em leito natural</v>
          </cell>
          <cell r="C6053" t="str">
            <v>tkm</v>
          </cell>
          <cell r="D6053">
            <v>697.2</v>
          </cell>
        </row>
        <row r="6054">
          <cell r="A6054">
            <v>5914365</v>
          </cell>
          <cell r="B6054" t="str">
            <v>Transporte de cimento ou cal hidratada a granel com caminhão silo de 30 m³ - rodovia em revestimento primário</v>
          </cell>
          <cell r="C6054" t="str">
            <v>tkm</v>
          </cell>
          <cell r="D6054">
            <v>871.5</v>
          </cell>
        </row>
        <row r="6055">
          <cell r="A6055">
            <v>5914366</v>
          </cell>
          <cell r="B6055" t="str">
            <v>Transporte de cimento ou cal hidratada a granel com caminhão silo de 30 m³ - rodovia pavimentada</v>
          </cell>
          <cell r="C6055" t="str">
            <v>tkm</v>
          </cell>
          <cell r="D6055">
            <v>983.05</v>
          </cell>
        </row>
        <row r="6056">
          <cell r="A6056">
            <v>5914315</v>
          </cell>
          <cell r="B6056" t="str">
            <v>Transporte de concreto com caminhão basculante de 10 m³ - rodovia em leito natural</v>
          </cell>
          <cell r="C6056" t="str">
            <v>tkm</v>
          </cell>
          <cell r="D6056">
            <v>354.58</v>
          </cell>
        </row>
        <row r="6057">
          <cell r="A6057">
            <v>5914330</v>
          </cell>
          <cell r="B6057" t="str">
            <v>Transporte de concreto com caminhão basculante de 10 m³ - rodovia em revestimento primário</v>
          </cell>
          <cell r="C6057" t="str">
            <v>tkm</v>
          </cell>
          <cell r="D6057">
            <v>443.22</v>
          </cell>
        </row>
        <row r="6058">
          <cell r="A6058">
            <v>5914345</v>
          </cell>
          <cell r="B6058" t="str">
            <v>Transporte de concreto com caminhão basculante de 10 m³ - rodovia pavimentada</v>
          </cell>
          <cell r="C6058" t="str">
            <v>tkm</v>
          </cell>
          <cell r="D6058">
            <v>478.08</v>
          </cell>
        </row>
        <row r="6059">
          <cell r="A6059">
            <v>5914367</v>
          </cell>
          <cell r="B6059" t="str">
            <v>Transporte de detritos com caminhão de hidrojateamento de alta pressão e vácuo de 9 m³ - rodovia em leito natural</v>
          </cell>
          <cell r="C6059" t="str">
            <v>tkm</v>
          </cell>
          <cell r="D6059">
            <v>224.1</v>
          </cell>
        </row>
        <row r="6060">
          <cell r="A6060">
            <v>5914368</v>
          </cell>
          <cell r="B6060" t="str">
            <v>Transporte de detritos com caminhão de hidrojateamento de alta pressão e vácuo de 9 m³ - rodovia em revestimento primário</v>
          </cell>
          <cell r="C6060" t="str">
            <v>tkm</v>
          </cell>
          <cell r="D6060">
            <v>280.13</v>
          </cell>
        </row>
        <row r="6061">
          <cell r="A6061">
            <v>5914369</v>
          </cell>
          <cell r="B6061" t="str">
            <v>Transporte de detritos com caminhão de hidrojateamento de alta pressão e vácuo de 9 m³ - rodovia pavimentada</v>
          </cell>
          <cell r="C6061" t="str">
            <v>tkm</v>
          </cell>
          <cell r="D6061">
            <v>336.15</v>
          </cell>
        </row>
        <row r="6062">
          <cell r="A6062">
            <v>5914489</v>
          </cell>
          <cell r="B6062" t="str">
            <v>Transporte de dormentes de concreto monobloco protendido de bitola larga com locomotiva diesel-elétrica em vagão plataforma com capacidade de 98 t - bitola larga</v>
          </cell>
          <cell r="C6062" t="str">
            <v>tkm</v>
          </cell>
          <cell r="D6062">
            <v>9322.6</v>
          </cell>
        </row>
        <row r="6063">
          <cell r="A6063">
            <v>5914491</v>
          </cell>
          <cell r="B6063" t="str">
            <v>Transporte de dormentes de concreto monobloco protendido de bitola métrica com locomotiva diesel-elétrica em vagão plataforma com capacidade de 82 t - bitola métrica</v>
          </cell>
          <cell r="C6063" t="str">
            <v>tkm</v>
          </cell>
          <cell r="D6063">
            <v>8031.7</v>
          </cell>
        </row>
        <row r="6064">
          <cell r="A6064">
            <v>5914490</v>
          </cell>
          <cell r="B6064" t="str">
            <v>Transporte de dormentes de concreto monobloco protendido de bitola mista com locomotiva diesel-elétrica em vagão plataforma com capacidade de 98 t - bitola larga</v>
          </cell>
          <cell r="C6064" t="str">
            <v>tkm</v>
          </cell>
          <cell r="D6064">
            <v>9250.7999999999993</v>
          </cell>
        </row>
        <row r="6065">
          <cell r="A6065">
            <v>5914495</v>
          </cell>
          <cell r="B6065" t="str">
            <v>Transporte de dormentes de concreto monobloco protendido para AMV de bitola larga ou mista com locomotiva diesel-elétrica em vagão plataforma com capacidade de 98 t - bitola larga</v>
          </cell>
          <cell r="C6065" t="str">
            <v>tkm</v>
          </cell>
          <cell r="D6065">
            <v>1259.04</v>
          </cell>
        </row>
        <row r="6066">
          <cell r="A6066">
            <v>5914494</v>
          </cell>
          <cell r="B6066" t="str">
            <v>Transporte de dormentes de concreto monobloco protendido para AMV de bitola métrica com locomotiva diesel-elétrica em vagão plataforma com capacidade de 82 t - bitola métrica</v>
          </cell>
          <cell r="C6066" t="str">
            <v>tkm</v>
          </cell>
          <cell r="D6066">
            <v>554.69000000000005</v>
          </cell>
        </row>
        <row r="6067">
          <cell r="A6067">
            <v>5914487</v>
          </cell>
          <cell r="B6067" t="str">
            <v>Transporte de dormentes de madeira de bitola larga com locomotiva diesel-elétrica em vagão plataforma com capacidade de 98 t - bitola larga</v>
          </cell>
          <cell r="C6067" t="str">
            <v>tkm</v>
          </cell>
          <cell r="D6067">
            <v>9421.2000000000007</v>
          </cell>
        </row>
        <row r="6068">
          <cell r="A6068">
            <v>5914488</v>
          </cell>
          <cell r="B6068" t="str">
            <v>Transporte de dormentes de madeira de bitola métrica com locomotiva diesel-elétrica em vagão plataforma com capacidade de 82 t - bitola métrica</v>
          </cell>
          <cell r="C6068" t="str">
            <v>tkm</v>
          </cell>
          <cell r="D6068">
            <v>8077.6</v>
          </cell>
        </row>
        <row r="6069">
          <cell r="A6069">
            <v>5914493</v>
          </cell>
          <cell r="B6069" t="str">
            <v>Transporte de dormentes de madeira para AMV de bitola larga ou mista com locomotiva diesel-elétrica em vagão plataforma com capacidade de 98 t - bitola larga</v>
          </cell>
          <cell r="C6069" t="str">
            <v>tkm</v>
          </cell>
          <cell r="D6069">
            <v>334.5</v>
          </cell>
        </row>
        <row r="6070">
          <cell r="A6070">
            <v>5914492</v>
          </cell>
          <cell r="B6070" t="str">
            <v>Transporte de dormentes de madeira para AMV de bitola métrica com locomotiva diesel-elétrica em vagão plataforma com capacidade de 82 t - bitola métrica</v>
          </cell>
          <cell r="C6070" t="str">
            <v>tkm</v>
          </cell>
          <cell r="D6070">
            <v>139.47</v>
          </cell>
        </row>
        <row r="6071">
          <cell r="A6071">
            <v>5914482</v>
          </cell>
          <cell r="B6071" t="str">
            <v>Transporte de lastro de brita com locomotiva diesel-elétrica em vagão hopper aberto com capacidade de 45 m³ - bitola métrica</v>
          </cell>
          <cell r="C6071" t="str">
            <v>tkm</v>
          </cell>
          <cell r="D6071">
            <v>3361.5</v>
          </cell>
        </row>
        <row r="6072">
          <cell r="A6072">
            <v>5914483</v>
          </cell>
          <cell r="B6072" t="str">
            <v>Transporte de lastro de brita com locomotiva diesel-elétrica em vagão hopper aberto com capacidade de 63 m³ - bitola larga</v>
          </cell>
          <cell r="C6072" t="str">
            <v>tkm</v>
          </cell>
          <cell r="D6072">
            <v>4706.1000000000004</v>
          </cell>
        </row>
        <row r="6073">
          <cell r="A6073">
            <v>5914480</v>
          </cell>
          <cell r="B6073" t="str">
            <v>Transporte de materiais metálicos e acessórios diversos com locomotiva diesel-elétrica em vagão fechado com capacidade de 64 t - bitola métrica</v>
          </cell>
          <cell r="C6073" t="str">
            <v>tkm</v>
          </cell>
          <cell r="D6073">
            <v>3187.2</v>
          </cell>
        </row>
        <row r="6074">
          <cell r="A6074">
            <v>5914481</v>
          </cell>
          <cell r="B6074" t="str">
            <v>Transporte de materiais metálicos e acessórios diversos com locomotiva diesel-elétrica em vagão fechado com capacidade de 99 t - bitola larga</v>
          </cell>
          <cell r="C6074" t="str">
            <v>tkm</v>
          </cell>
          <cell r="D6074">
            <v>4930.2</v>
          </cell>
        </row>
        <row r="6075">
          <cell r="A6075">
            <v>5914485</v>
          </cell>
          <cell r="B6075" t="str">
            <v>Transporte de materiais metálicos para AMV de bitola larga com locomotiva diesel-elétrica em vagão plataforma com capacidade de 98 t - bitola larga</v>
          </cell>
          <cell r="C6075" t="str">
            <v>tkm</v>
          </cell>
          <cell r="D6075">
            <v>486.09</v>
          </cell>
        </row>
        <row r="6076">
          <cell r="A6076">
            <v>5914486</v>
          </cell>
          <cell r="B6076" t="str">
            <v>Transporte de materiais metálicos para AMV de bitola métrica com locomotiva diesel-elétrica em vagão plataforma com capacidade de 82 t - bitola métrica</v>
          </cell>
          <cell r="C6076" t="str">
            <v>tkm</v>
          </cell>
          <cell r="D6076">
            <v>387.76</v>
          </cell>
        </row>
        <row r="6077">
          <cell r="A6077">
            <v>5914484</v>
          </cell>
          <cell r="B6077" t="str">
            <v>Transporte de materiais metálicos para AMV de bitola mista com locomotiva diesel-elétrica em vagão plataforma com capacidade de 98 t - bitola larga</v>
          </cell>
          <cell r="C6077" t="str">
            <v>tkm</v>
          </cell>
          <cell r="D6077">
            <v>560.95000000000005</v>
          </cell>
        </row>
        <row r="6078">
          <cell r="A6078">
            <v>5914620</v>
          </cell>
          <cell r="B6078" t="str">
            <v>Transporte de material betuminoso com caminhão tanque distribuidor - rodovia em leito natural</v>
          </cell>
          <cell r="C6078" t="str">
            <v>tkm</v>
          </cell>
          <cell r="D6078">
            <v>99.6</v>
          </cell>
        </row>
        <row r="6079">
          <cell r="A6079">
            <v>5914621</v>
          </cell>
          <cell r="B6079" t="str">
            <v>Transporte de material betuminoso com caminhão tanque distribuidor - rodovia em revestimento primário</v>
          </cell>
          <cell r="C6079" t="str">
            <v>tkm</v>
          </cell>
          <cell r="D6079">
            <v>124.5</v>
          </cell>
        </row>
        <row r="6080">
          <cell r="A6080">
            <v>5914622</v>
          </cell>
          <cell r="B6080" t="str">
            <v>Transporte de material betuminoso com caminhão tanque distribuidor - rodovia pavimentada</v>
          </cell>
          <cell r="C6080" t="str">
            <v>tkm</v>
          </cell>
          <cell r="D6080">
            <v>149.4</v>
          </cell>
        </row>
        <row r="6081">
          <cell r="A6081">
            <v>5901695</v>
          </cell>
          <cell r="B6081" t="str">
            <v>Transporte de material de 1ª categoria com batelão autopropelido com capacidade de 300 m³</v>
          </cell>
          <cell r="C6081" t="str">
            <v>m³km</v>
          </cell>
          <cell r="D6081">
            <v>1137.74</v>
          </cell>
        </row>
        <row r="6082">
          <cell r="A6082">
            <v>5901696</v>
          </cell>
          <cell r="B6082" t="str">
            <v>Transporte de material de 1ª categoria com batelão autopropelido com capacidade de 500 m³</v>
          </cell>
          <cell r="C6082" t="str">
            <v>m³km</v>
          </cell>
          <cell r="D6082">
            <v>1896.23</v>
          </cell>
        </row>
        <row r="6083">
          <cell r="A6083">
            <v>5901697</v>
          </cell>
          <cell r="B6083" t="str">
            <v>Transporte de material de 1ª categoria com batelão rebocado com capacidade de 66 m³</v>
          </cell>
          <cell r="C6083" t="str">
            <v>m³km</v>
          </cell>
          <cell r="D6083">
            <v>204.89</v>
          </cell>
        </row>
        <row r="6084">
          <cell r="A6084">
            <v>5901698</v>
          </cell>
          <cell r="B6084" t="str">
            <v>Transporte de material de 1ª categoria com batelão rebocado montado na obra com capacidade de 66 m³</v>
          </cell>
          <cell r="C6084" t="str">
            <v>m³km</v>
          </cell>
          <cell r="D6084">
            <v>204.89</v>
          </cell>
        </row>
        <row r="6085">
          <cell r="A6085">
            <v>5916654</v>
          </cell>
          <cell r="B6085" t="str">
            <v>Transporte de material de 3ª categoria com batelão autopropelido com capacidade de 300 m³</v>
          </cell>
          <cell r="C6085" t="str">
            <v>m³km</v>
          </cell>
          <cell r="D6085">
            <v>630.5</v>
          </cell>
        </row>
        <row r="6086">
          <cell r="A6086">
            <v>5916637</v>
          </cell>
          <cell r="B6086" t="str">
            <v>Transporte de material de 3ª categoria com batelão rebocado com capacidade de 66 m³</v>
          </cell>
          <cell r="C6086" t="str">
            <v>m³km</v>
          </cell>
          <cell r="D6086">
            <v>113.54</v>
          </cell>
        </row>
        <row r="6087">
          <cell r="A6087">
            <v>5916618</v>
          </cell>
          <cell r="B6087" t="str">
            <v>Transporte de material de 3ª categoria com batelão rebocado montado na obra com capacidade de 66 m³</v>
          </cell>
          <cell r="C6087" t="str">
            <v>m³km</v>
          </cell>
          <cell r="D6087">
            <v>113.54</v>
          </cell>
        </row>
        <row r="6088">
          <cell r="A6088">
            <v>5914334</v>
          </cell>
          <cell r="B6088" t="str">
            <v>Transporte de material de 3ª categoria com caminhão basculante de 12 m³ para rocha - rodovia em leito natural</v>
          </cell>
          <cell r="C6088" t="str">
            <v>tkm</v>
          </cell>
          <cell r="D6088">
            <v>298.8</v>
          </cell>
        </row>
        <row r="6089">
          <cell r="A6089">
            <v>5914335</v>
          </cell>
          <cell r="B6089" t="str">
            <v>Transporte de material de 3ª categoria com caminhão basculante de 12 m³ para rocha - rodovia em revestimento primário</v>
          </cell>
          <cell r="C6089" t="str">
            <v>tkm</v>
          </cell>
          <cell r="D6089">
            <v>373.5</v>
          </cell>
        </row>
        <row r="6090">
          <cell r="A6090">
            <v>5914336</v>
          </cell>
          <cell r="B6090" t="str">
            <v>Transporte de material de 3ª categoria com caminhão basculante de 12 m³ para rocha - rodovia pavimentada</v>
          </cell>
          <cell r="C6090" t="str">
            <v>tkm</v>
          </cell>
          <cell r="D6090">
            <v>425.79</v>
          </cell>
        </row>
        <row r="6091">
          <cell r="A6091">
            <v>5914346</v>
          </cell>
          <cell r="B6091" t="str">
            <v>Transporte de material de 3ª categoria com caminhão basculante de 8 m³ para rocha - rodovia em leito natural</v>
          </cell>
          <cell r="C6091" t="str">
            <v>tkm</v>
          </cell>
          <cell r="D6091">
            <v>199.2</v>
          </cell>
        </row>
        <row r="6092">
          <cell r="A6092">
            <v>5914347</v>
          </cell>
          <cell r="B6092" t="str">
            <v>Transporte de material de 3ª categoria com caminhão basculante de 8 m³ para rocha - rodovia em revestimento primário</v>
          </cell>
          <cell r="C6092" t="str">
            <v>tkm</v>
          </cell>
          <cell r="D6092">
            <v>249</v>
          </cell>
        </row>
        <row r="6093">
          <cell r="A6093">
            <v>5914348</v>
          </cell>
          <cell r="B6093" t="str">
            <v>Transporte de material de 3ª categoria com caminhão basculante de 8 m³ para rocha - rodovia pavimentada</v>
          </cell>
          <cell r="C6093" t="str">
            <v>tkm</v>
          </cell>
          <cell r="D6093">
            <v>298.8</v>
          </cell>
        </row>
        <row r="6094">
          <cell r="A6094">
            <v>5914611</v>
          </cell>
          <cell r="B6094" t="str">
            <v>Transporte de mistura betuminosa a quente com caminhão com caçamba térmica de 6 m³ - rodovia em leito natural</v>
          </cell>
          <cell r="C6094" t="str">
            <v>tkm</v>
          </cell>
          <cell r="D6094">
            <v>149.4</v>
          </cell>
        </row>
        <row r="6095">
          <cell r="A6095">
            <v>5914613</v>
          </cell>
          <cell r="B6095" t="str">
            <v>Transporte de mistura betuminosa a quente com caminhão com caçamba térmica de 6 m³ - rodovia em revestimento primário</v>
          </cell>
          <cell r="C6095" t="str">
            <v>tkm</v>
          </cell>
          <cell r="D6095">
            <v>186.75</v>
          </cell>
        </row>
        <row r="6096">
          <cell r="A6096">
            <v>5914612</v>
          </cell>
          <cell r="B6096" t="str">
            <v>Transporte de mistura betuminosa a quente com caminhão com caçamba térmica de 6 m³ - rodovia pavimentada</v>
          </cell>
          <cell r="C6096" t="str">
            <v>tkm</v>
          </cell>
          <cell r="D6096">
            <v>224.1</v>
          </cell>
        </row>
        <row r="6097">
          <cell r="A6097">
            <v>5901686</v>
          </cell>
          <cell r="B6097" t="str">
            <v>Transporte de silte com draga hopper - capacidade da cisterna de 1.000 m³</v>
          </cell>
          <cell r="C6097" t="str">
            <v>m³km</v>
          </cell>
          <cell r="D6097">
            <v>1917.97</v>
          </cell>
        </row>
        <row r="6098">
          <cell r="A6098">
            <v>5901687</v>
          </cell>
          <cell r="B6098" t="str">
            <v>Transporte de silte com draga hopper - capacidade da cisterna de 10.000 m³</v>
          </cell>
          <cell r="C6098" t="str">
            <v>m³km</v>
          </cell>
          <cell r="D6098">
            <v>30051.73</v>
          </cell>
        </row>
        <row r="6099">
          <cell r="A6099">
            <v>5901688</v>
          </cell>
          <cell r="B6099" t="str">
            <v>Transporte de silte com draga hopper - capacidade da cisterna de 15.000 m³</v>
          </cell>
          <cell r="C6099" t="str">
            <v>m³km</v>
          </cell>
          <cell r="D6099">
            <v>45077.59</v>
          </cell>
        </row>
        <row r="6100">
          <cell r="A6100">
            <v>5901689</v>
          </cell>
          <cell r="B6100" t="str">
            <v>Transporte de silte com draga hopper - capacidade da cisterna de 2.000 m³</v>
          </cell>
          <cell r="C6100" t="str">
            <v>m³km</v>
          </cell>
          <cell r="D6100">
            <v>4347.62</v>
          </cell>
        </row>
        <row r="6101">
          <cell r="A6101">
            <v>5901690</v>
          </cell>
          <cell r="B6101" t="str">
            <v>Transporte de silte com draga hopper - capacidade da cisterna de 20.000 m³</v>
          </cell>
          <cell r="C6101" t="str">
            <v>m³km</v>
          </cell>
          <cell r="D6101">
            <v>60103.45</v>
          </cell>
        </row>
        <row r="6102">
          <cell r="A6102">
            <v>5901691</v>
          </cell>
          <cell r="B6102" t="str">
            <v>Transporte de silte com draga hopper - capacidade da cisterna de 3.000 m³</v>
          </cell>
          <cell r="C6102" t="str">
            <v>m³km</v>
          </cell>
          <cell r="D6102">
            <v>6999.67</v>
          </cell>
        </row>
        <row r="6103">
          <cell r="A6103">
            <v>5901692</v>
          </cell>
          <cell r="B6103" t="str">
            <v>Transporte de silte com draga hopper - capacidade da cisterna de 4.000 m³</v>
          </cell>
          <cell r="C6103" t="str">
            <v>m³km</v>
          </cell>
          <cell r="D6103">
            <v>9748.08</v>
          </cell>
        </row>
        <row r="6104">
          <cell r="A6104">
            <v>5901693</v>
          </cell>
          <cell r="B6104" t="str">
            <v>Transporte de silte com draga hopper - capacidade da cisterna de 5.000 m³</v>
          </cell>
          <cell r="C6104" t="str">
            <v>m³km</v>
          </cell>
          <cell r="D6104">
            <v>12948</v>
          </cell>
        </row>
        <row r="6105">
          <cell r="A6105">
            <v>5901694</v>
          </cell>
          <cell r="B6105" t="str">
            <v>Transporte de silte com draga hopper - capacidade da cisterna de 750 m³</v>
          </cell>
          <cell r="C6105" t="str">
            <v>m³km</v>
          </cell>
          <cell r="D6105">
            <v>1204.8399999999999</v>
          </cell>
        </row>
        <row r="6106">
          <cell r="A6106">
            <v>5914512</v>
          </cell>
          <cell r="B6106" t="str">
            <v>Transporte de TLS TR45 de 120 m com locomotiva diesel-elétrica em vagão plataforma com capacidade de 82 t - bitola métrica</v>
          </cell>
          <cell r="C6106" t="str">
            <v>tkm</v>
          </cell>
          <cell r="D6106">
            <v>1494.2</v>
          </cell>
        </row>
        <row r="6107">
          <cell r="A6107">
            <v>5914496</v>
          </cell>
          <cell r="B6107" t="str">
            <v>Transporte de TLS TR45 de 120 m com locomotiva diesel-elétrica em vagão plataforma com capacidade de 98 t - bitola larga</v>
          </cell>
          <cell r="C6107" t="str">
            <v>tkm</v>
          </cell>
          <cell r="D6107">
            <v>1921.2</v>
          </cell>
        </row>
        <row r="6108">
          <cell r="A6108">
            <v>5914513</v>
          </cell>
          <cell r="B6108" t="str">
            <v>Transporte de TLS TR45 de 240 m com locomotiva diesel-elétrica em vagão plataforma com capacidade de 82 t - bitola métrica</v>
          </cell>
          <cell r="C6108" t="str">
            <v>tkm</v>
          </cell>
          <cell r="D6108">
            <v>2989.08</v>
          </cell>
        </row>
        <row r="6109">
          <cell r="A6109">
            <v>5914497</v>
          </cell>
          <cell r="B6109" t="str">
            <v>Transporte de TLS TR45 de 240 m com locomotiva diesel-elétrica em vagão plataforma com capacidade de 98 t - bitola larga</v>
          </cell>
          <cell r="C6109" t="str">
            <v>tkm</v>
          </cell>
          <cell r="D6109">
            <v>3841.74</v>
          </cell>
        </row>
        <row r="6110">
          <cell r="A6110">
            <v>5914500</v>
          </cell>
          <cell r="B6110" t="str">
            <v>Transporte de TLS TR57 de 120 m com locomotiva diesel-elétrica em vagão plataforma com capacidade de 82 t - bitola métrica</v>
          </cell>
          <cell r="C6110" t="str">
            <v>tkm</v>
          </cell>
          <cell r="D6110">
            <v>1904.2</v>
          </cell>
        </row>
        <row r="6111">
          <cell r="A6111">
            <v>5914498</v>
          </cell>
          <cell r="B6111" t="str">
            <v>Transporte de TLS TR57 de 120 m com locomotiva diesel-elétrica em vagão plataforma com capacidade de 98 t - bitola larga</v>
          </cell>
          <cell r="C6111" t="str">
            <v>tkm</v>
          </cell>
          <cell r="D6111">
            <v>2448.2399999999998</v>
          </cell>
        </row>
        <row r="6112">
          <cell r="A6112">
            <v>5914501</v>
          </cell>
          <cell r="B6112" t="str">
            <v>Transporte de TLS TR57 de 240 m com locomotiva diesel-elétrica em vagão plataforma com capacidade de 82 t - bitola métrica</v>
          </cell>
          <cell r="C6112" t="str">
            <v>tkm</v>
          </cell>
          <cell r="D6112">
            <v>3809.12</v>
          </cell>
        </row>
        <row r="6113">
          <cell r="A6113">
            <v>5914499</v>
          </cell>
          <cell r="B6113" t="str">
            <v>Transporte de TLS TR57 de 240 m com locomotiva diesel-elétrica em vagão plataforma com capacidade de 98 t - bitola larga</v>
          </cell>
          <cell r="C6113" t="str">
            <v>tkm</v>
          </cell>
          <cell r="D6113">
            <v>4895.66</v>
          </cell>
        </row>
        <row r="6114">
          <cell r="A6114">
            <v>5914504</v>
          </cell>
          <cell r="B6114" t="str">
            <v>Transporte de TLS TR68 de 120 m com locomotiva diesel-elétrica em vagão plataforma com capacidade de 82 t - bitola métrica</v>
          </cell>
          <cell r="C6114" t="str">
            <v>tkm</v>
          </cell>
          <cell r="D6114">
            <v>2255.9</v>
          </cell>
        </row>
        <row r="6115">
          <cell r="A6115">
            <v>5914502</v>
          </cell>
          <cell r="B6115" t="str">
            <v>Transporte de TLS TR68 de 120 m com locomotiva diesel-elétrica em vagão plataforma com capacidade de 98 t - bitola larga</v>
          </cell>
          <cell r="C6115" t="str">
            <v>tkm</v>
          </cell>
          <cell r="D6115">
            <v>2900.48</v>
          </cell>
        </row>
        <row r="6116">
          <cell r="A6116">
            <v>5914505</v>
          </cell>
          <cell r="B6116" t="str">
            <v>Transporte de TLS TR68 de 240 m com locomotiva diesel-elétrica em vagão plataforma com capacidade de 82 t - bitola métrica</v>
          </cell>
          <cell r="C6116" t="str">
            <v>tkm</v>
          </cell>
          <cell r="D6116">
            <v>4512.88</v>
          </cell>
        </row>
        <row r="6117">
          <cell r="A6117">
            <v>5914503</v>
          </cell>
          <cell r="B6117" t="str">
            <v>Transporte de TLS TR68 de 240 m com locomotiva diesel-elétrica em vagão plataforma com capacidade de 98 t - bitola larga</v>
          </cell>
          <cell r="C6117" t="str">
            <v>tkm</v>
          </cell>
          <cell r="D6117">
            <v>5799.92</v>
          </cell>
        </row>
        <row r="6118">
          <cell r="A6118">
            <v>5914508</v>
          </cell>
          <cell r="B6118" t="str">
            <v>Transporte de TLS UIC60 de 120 m com locomotiva diesel-elétrica em vagão plataforma com capacidade de 82 t - bitola métrica</v>
          </cell>
          <cell r="C6118" t="str">
            <v>tkm</v>
          </cell>
          <cell r="D6118">
            <v>2015</v>
          </cell>
        </row>
        <row r="6119">
          <cell r="A6119">
            <v>5914506</v>
          </cell>
          <cell r="B6119" t="str">
            <v>Transporte de TLS UIC60 de 120 m com locomotiva diesel-elétrica em vagão plataforma com capacidade de 98 t - bitola larga</v>
          </cell>
          <cell r="C6119" t="str">
            <v>tkm</v>
          </cell>
          <cell r="D6119">
            <v>2590.64</v>
          </cell>
        </row>
        <row r="6120">
          <cell r="A6120">
            <v>5914509</v>
          </cell>
          <cell r="B6120" t="str">
            <v>Transporte de TLS UIC60 de 240 m com locomotiva diesel-elétrica em vagão plataforma com capacidade de 82 t - bitola métrica</v>
          </cell>
          <cell r="C6120" t="str">
            <v>tkm</v>
          </cell>
          <cell r="D6120">
            <v>4030.85</v>
          </cell>
        </row>
        <row r="6121">
          <cell r="A6121">
            <v>5914507</v>
          </cell>
          <cell r="B6121" t="str">
            <v>Transporte de TLS UIC60 de 240 m com locomotiva diesel-elétrica em vagão plataforma com capacidade de 98 t - bitola larga</v>
          </cell>
          <cell r="C6121" t="str">
            <v>tkm</v>
          </cell>
          <cell r="D6121">
            <v>5180.42</v>
          </cell>
        </row>
        <row r="6122">
          <cell r="A6122">
            <v>5915491</v>
          </cell>
          <cell r="B6122" t="str">
            <v>Transporte de veículos de médio porte com guincho de resgate de 20 t - rodovia em leito natural</v>
          </cell>
          <cell r="C6122" t="str">
            <v>km</v>
          </cell>
          <cell r="D6122">
            <v>16.600000000000001</v>
          </cell>
        </row>
        <row r="6123">
          <cell r="A6123">
            <v>5915492</v>
          </cell>
          <cell r="B6123" t="str">
            <v>Transporte de veículos de médio porte com guincho de resgate de 20 t - rodovia em revestimento primário</v>
          </cell>
          <cell r="C6123" t="str">
            <v>km</v>
          </cell>
          <cell r="D6123">
            <v>20.75</v>
          </cell>
        </row>
        <row r="6124">
          <cell r="A6124">
            <v>5915493</v>
          </cell>
          <cell r="B6124" t="str">
            <v>Transporte de veículos de médio porte com guincho de resgate de 20 t - rodovia pavimentada</v>
          </cell>
          <cell r="C6124" t="str">
            <v>km</v>
          </cell>
          <cell r="D6124">
            <v>24.9</v>
          </cell>
        </row>
        <row r="6125">
          <cell r="A6125">
            <v>5915488</v>
          </cell>
          <cell r="B6125" t="str">
            <v>Transporte de veículos leves com guincho de resgate de 5 t - rodovia em leito natural</v>
          </cell>
          <cell r="C6125" t="str">
            <v>km</v>
          </cell>
          <cell r="D6125">
            <v>16.600000000000001</v>
          </cell>
        </row>
        <row r="6126">
          <cell r="A6126">
            <v>5915489</v>
          </cell>
          <cell r="B6126" t="str">
            <v>Transporte de veículos leves com guincho de resgate de 5 t - rodovia em revestimento primário</v>
          </cell>
          <cell r="C6126" t="str">
            <v>km</v>
          </cell>
          <cell r="D6126">
            <v>20.75</v>
          </cell>
        </row>
        <row r="6127">
          <cell r="A6127">
            <v>5915490</v>
          </cell>
          <cell r="B6127" t="str">
            <v>Transporte de veículos leves com guincho de resgate de 5 t - rodovia pavimentada</v>
          </cell>
          <cell r="C6127" t="str">
            <v>km</v>
          </cell>
          <cell r="D6127">
            <v>24.9</v>
          </cell>
        </row>
        <row r="6128">
          <cell r="A6128">
            <v>5915494</v>
          </cell>
          <cell r="B6128" t="str">
            <v>Transporte de veículos pesados com guincho de resgate de 35 t - rodovia em leito natural</v>
          </cell>
          <cell r="C6128" t="str">
            <v>km</v>
          </cell>
          <cell r="D6128">
            <v>16.600000000000001</v>
          </cell>
        </row>
        <row r="6129">
          <cell r="A6129">
            <v>5915495</v>
          </cell>
          <cell r="B6129" t="str">
            <v>Transporte de veículos pesados com guincho de resgate de 35 t - rodovia em revestimento primário</v>
          </cell>
          <cell r="C6129" t="str">
            <v>km</v>
          </cell>
          <cell r="D6129">
            <v>20.75</v>
          </cell>
        </row>
        <row r="6130">
          <cell r="A6130">
            <v>5915496</v>
          </cell>
          <cell r="B6130" t="str">
            <v>Transporte de veículos pesados com guincho de resgate de 35 t - rodovia pavimentada</v>
          </cell>
          <cell r="C6130" t="str">
            <v>km</v>
          </cell>
          <cell r="D6130">
            <v>24.9</v>
          </cell>
        </row>
        <row r="6131">
          <cell r="A6131">
            <v>5915325</v>
          </cell>
          <cell r="B6131" t="str">
            <v>Transporte em cavalo mecânico com dolly de 4 eixos com capacidade de 57 t - rodovia em leito natural</v>
          </cell>
          <cell r="C6131" t="str">
            <v>km</v>
          </cell>
          <cell r="D6131">
            <v>8.3000000000000007</v>
          </cell>
        </row>
        <row r="6132">
          <cell r="A6132">
            <v>5915326</v>
          </cell>
          <cell r="B6132" t="str">
            <v>Transporte em cavalo mecânico com dolly de 4 eixos com capacidade de 57 t - rodovia em revestimento primário</v>
          </cell>
          <cell r="C6132" t="str">
            <v>km</v>
          </cell>
          <cell r="D6132">
            <v>10.38</v>
          </cell>
        </row>
        <row r="6133">
          <cell r="A6133">
            <v>5915327</v>
          </cell>
          <cell r="B6133" t="str">
            <v>Transporte em cavalo mecânico com dolly de 4 eixos com capacidade de 57 t - rodovia pavimentada</v>
          </cell>
          <cell r="C6133" t="str">
            <v>km</v>
          </cell>
          <cell r="D6133">
            <v>12.45</v>
          </cell>
        </row>
        <row r="6134">
          <cell r="A6134">
            <v>5915328</v>
          </cell>
          <cell r="B6134" t="str">
            <v>Transporte em cavalo mecânico com dollys de 3 e 4 eixos com capacidade de 77 t - rodovia em leito natural</v>
          </cell>
          <cell r="C6134" t="str">
            <v>km</v>
          </cell>
          <cell r="D6134">
            <v>8.3000000000000007</v>
          </cell>
        </row>
        <row r="6135">
          <cell r="A6135">
            <v>5915329</v>
          </cell>
          <cell r="B6135" t="str">
            <v>Transporte em cavalo mecânico com dollys de 3 e 4 eixos com capacidade de 77 t - rodovia em revestimento primário</v>
          </cell>
          <cell r="C6135" t="str">
            <v>km</v>
          </cell>
          <cell r="D6135">
            <v>10.38</v>
          </cell>
        </row>
        <row r="6136">
          <cell r="A6136">
            <v>5915330</v>
          </cell>
          <cell r="B6136" t="str">
            <v>Transporte em cavalo mecânico com dollys de 3 e 4 eixos com capacidade de 77 t - rodovia pavimentada</v>
          </cell>
          <cell r="C6136" t="str">
            <v>km</v>
          </cell>
          <cell r="D6136">
            <v>12.45</v>
          </cell>
        </row>
        <row r="6137">
          <cell r="A6137">
            <v>5915331</v>
          </cell>
          <cell r="B6137" t="str">
            <v>Transporte em cavalo mecânico com dollys de 5 e 4 eixos com capacidade de 111 t - rodovia em leito natural</v>
          </cell>
          <cell r="C6137" t="str">
            <v>km</v>
          </cell>
          <cell r="D6137">
            <v>8.3000000000000007</v>
          </cell>
        </row>
        <row r="6138">
          <cell r="A6138">
            <v>5915332</v>
          </cell>
          <cell r="B6138" t="str">
            <v>Transporte em cavalo mecânico com dollys de 5 e 4 eixos com capacidade de 111 t - rodovia em revestimento primário</v>
          </cell>
          <cell r="C6138" t="str">
            <v>km</v>
          </cell>
          <cell r="D6138">
            <v>10.38</v>
          </cell>
        </row>
        <row r="6139">
          <cell r="A6139">
            <v>5915333</v>
          </cell>
          <cell r="B6139" t="str">
            <v>Transporte em cavalo mecânico com dollys de 5 e 4 eixos com capacidade de 111 t - rodovia pavimentada</v>
          </cell>
          <cell r="C6139" t="str">
            <v>km</v>
          </cell>
          <cell r="D6139">
            <v>12.45</v>
          </cell>
        </row>
        <row r="6140">
          <cell r="A6140">
            <v>5915364</v>
          </cell>
          <cell r="B6140" t="str">
            <v>Transporte em cavalo mecânico com reboques de 5 e 4 eixos com capacidade de 130 t - rodovia em leito natural</v>
          </cell>
          <cell r="C6140" t="str">
            <v>km</v>
          </cell>
          <cell r="D6140">
            <v>8.3000000000000007</v>
          </cell>
        </row>
        <row r="6141">
          <cell r="A6141">
            <v>5915365</v>
          </cell>
          <cell r="B6141" t="str">
            <v>Transporte em cavalo mecânico com reboques de 5 e 4 eixos com capacidade de 130 t - rodovia em revestimento primário</v>
          </cell>
          <cell r="C6141" t="str">
            <v>km</v>
          </cell>
          <cell r="D6141">
            <v>10.38</v>
          </cell>
        </row>
        <row r="6142">
          <cell r="A6142">
            <v>5915361</v>
          </cell>
          <cell r="B6142" t="str">
            <v>Transporte em cavalo mecânico com reboques de 5 e 4 eixos com capacidade de 130 t - rodovia pavimentada</v>
          </cell>
          <cell r="C6142" t="str">
            <v>km</v>
          </cell>
          <cell r="D6142">
            <v>12.45</v>
          </cell>
        </row>
        <row r="6143">
          <cell r="A6143">
            <v>5919716</v>
          </cell>
          <cell r="B6143" t="str">
            <v>Transporte fluvial de materiais diversos com pontão flutuante - capacidade de 500 t</v>
          </cell>
          <cell r="C6143" t="str">
            <v>km</v>
          </cell>
          <cell r="D6143">
            <v>4.2685700000000004</v>
          </cell>
        </row>
        <row r="6144">
          <cell r="A6144">
            <v>5919717</v>
          </cell>
          <cell r="B6144" t="str">
            <v>Transporte fluvial do flutuante</v>
          </cell>
          <cell r="C6144" t="str">
            <v>km</v>
          </cell>
          <cell r="D6144">
            <v>4.2685700000000004</v>
          </cell>
        </row>
        <row r="6145">
          <cell r="A6145">
            <v>6106220</v>
          </cell>
          <cell r="B6145" t="str">
            <v>Armação de fuste de tubulão em aço CA-50 com apoio de guindaste - fornecimento, preparo e colocação</v>
          </cell>
          <cell r="C6145" t="str">
            <v>kg</v>
          </cell>
          <cell r="D6145">
            <v>12.5</v>
          </cell>
        </row>
        <row r="6146">
          <cell r="A6146">
            <v>6106183</v>
          </cell>
          <cell r="B6146" t="str">
            <v>Escavação manual de base alargada de tubulão a céu aberto em material de 1ª categoria na profundidade de 10 a 15 m</v>
          </cell>
          <cell r="C6146" t="str">
            <v>m³</v>
          </cell>
          <cell r="D6146">
            <v>0.14285999999999999</v>
          </cell>
        </row>
        <row r="6147">
          <cell r="A6147">
            <v>6106182</v>
          </cell>
          <cell r="B6147" t="str">
            <v>Escavação manual de base alargada de tubulão a céu aberto em material de 1ª categoria na profundidade de até 10 m</v>
          </cell>
          <cell r="C6147" t="str">
            <v>m³</v>
          </cell>
          <cell r="D6147">
            <v>0.16667000000000001</v>
          </cell>
        </row>
        <row r="6148">
          <cell r="A6148">
            <v>6106194</v>
          </cell>
          <cell r="B6148" t="str">
            <v>Escavação manual de base alargada de tubulão a céu aberto em material de 2ª categoria na profundidade até 10 m</v>
          </cell>
          <cell r="C6148" t="str">
            <v>m³</v>
          </cell>
          <cell r="D6148">
            <v>0.11111</v>
          </cell>
        </row>
        <row r="6149">
          <cell r="A6149">
            <v>6106195</v>
          </cell>
          <cell r="B6149" t="str">
            <v>Escavação manual de base alargada de tubulão a céu aberto em material de 2ª categoria na profundidade de 10 a 15 m</v>
          </cell>
          <cell r="C6149" t="str">
            <v>m³</v>
          </cell>
          <cell r="D6149">
            <v>0.1</v>
          </cell>
        </row>
        <row r="6150">
          <cell r="A6150">
            <v>6106331</v>
          </cell>
          <cell r="B6150" t="str">
            <v>Escavação manual de base alargada de tubulão a céu aberto em material de 3ª categoria a frio na profundidade até 10 m</v>
          </cell>
          <cell r="C6150" t="str">
            <v>m³</v>
          </cell>
          <cell r="D6150">
            <v>7.1429999999999993E-2</v>
          </cell>
        </row>
        <row r="6151">
          <cell r="A6151">
            <v>6106332</v>
          </cell>
          <cell r="B6151" t="str">
            <v>Escavação manual de base alargada de tubulão a céu aberto em material de 3ª categoria a frio na profundidade de 10 a 15 m</v>
          </cell>
          <cell r="C6151" t="str">
            <v>m³</v>
          </cell>
          <cell r="D6151">
            <v>6.6669999999999993E-2</v>
          </cell>
        </row>
        <row r="6152">
          <cell r="A6152">
            <v>6106206</v>
          </cell>
          <cell r="B6152" t="str">
            <v>Escavação manual de base alargada de tubulão a céu aberto em material de 3ª categoria na profundidade até 10 m</v>
          </cell>
          <cell r="C6152" t="str">
            <v>m³</v>
          </cell>
          <cell r="D6152">
            <v>7.1429999999999993E-2</v>
          </cell>
        </row>
        <row r="6153">
          <cell r="A6153">
            <v>6106207</v>
          </cell>
          <cell r="B6153" t="str">
            <v>Escavação manual de base alargada de tubulão a céu aberto em material de 3ª categoria na profundidade de 10 a 15 m</v>
          </cell>
          <cell r="C6153" t="str">
            <v>m³</v>
          </cell>
          <cell r="D6153">
            <v>6.6669999999999993E-2</v>
          </cell>
        </row>
        <row r="6154">
          <cell r="A6154">
            <v>6106222</v>
          </cell>
          <cell r="B6154" t="str">
            <v>Escavação manual de fuste de tubulão a céu aberto em material de 1ª categoria na profundidade de 10 a 15 m</v>
          </cell>
          <cell r="C6154" t="str">
            <v>m³</v>
          </cell>
          <cell r="D6154">
            <v>0.14285999999999999</v>
          </cell>
        </row>
        <row r="6155">
          <cell r="A6155">
            <v>6106221</v>
          </cell>
          <cell r="B6155" t="str">
            <v>Escavação manual de fuste de tubulão a céu aberto em material de 1ª categoria na profundidade de até 10 m</v>
          </cell>
          <cell r="C6155" t="str">
            <v>m³</v>
          </cell>
          <cell r="D6155">
            <v>0.16667000000000001</v>
          </cell>
        </row>
        <row r="6156">
          <cell r="A6156">
            <v>6106224</v>
          </cell>
          <cell r="B6156" t="str">
            <v>Escavação manual de fuste de tubulão a céu aberto em material de 2ª categoria na profundidade até 10 m</v>
          </cell>
          <cell r="C6156" t="str">
            <v>m³</v>
          </cell>
          <cell r="D6156">
            <v>0.11111</v>
          </cell>
        </row>
        <row r="6157">
          <cell r="A6157">
            <v>6106225</v>
          </cell>
          <cell r="B6157" t="str">
            <v>Escavação manual de fuste de tubulão a céu aberto em material de 2ª categoria na profundidade de 10 a 15 m</v>
          </cell>
          <cell r="C6157" t="str">
            <v>m³</v>
          </cell>
          <cell r="D6157">
            <v>0.1</v>
          </cell>
        </row>
        <row r="6158">
          <cell r="A6158">
            <v>6106228</v>
          </cell>
          <cell r="B6158" t="str">
            <v>Escavação manual de fuste de tubulão a céu aberto em material de 3ª categoria na profundidade até 10 m</v>
          </cell>
          <cell r="C6158" t="str">
            <v>m³</v>
          </cell>
          <cell r="D6158">
            <v>7.1429999999999993E-2</v>
          </cell>
        </row>
        <row r="6159">
          <cell r="A6159">
            <v>6106229</v>
          </cell>
          <cell r="B6159" t="str">
            <v>Escavação manual de fuste de tubulão a céu aberto em material de 3ª categoria na profundidade de 10 a 15 m</v>
          </cell>
          <cell r="C6159" t="str">
            <v>m³</v>
          </cell>
          <cell r="D6159">
            <v>6.6669999999999993E-2</v>
          </cell>
        </row>
        <row r="6160">
          <cell r="A6160">
            <v>6106328</v>
          </cell>
          <cell r="B6160" t="str">
            <v>Escavação mecânica de fuste de tubulão com caçamba para rocha em material de 2ª categoria</v>
          </cell>
          <cell r="C6160" t="str">
            <v>m³</v>
          </cell>
          <cell r="D6160">
            <v>5</v>
          </cell>
        </row>
        <row r="6161">
          <cell r="A6161">
            <v>6106330</v>
          </cell>
          <cell r="B6161" t="str">
            <v>Escavação mecânica de fuste de tubulão com caçamba para rocha em material de 3ª categoria</v>
          </cell>
          <cell r="C6161" t="str">
            <v>m³</v>
          </cell>
          <cell r="D6161">
            <v>1</v>
          </cell>
        </row>
        <row r="6162">
          <cell r="A6162">
            <v>6106326</v>
          </cell>
          <cell r="B6162" t="str">
            <v>Escavação mecânica de fuste de tubulão com caçamba para solos em material de 1ª categoria</v>
          </cell>
          <cell r="C6162" t="str">
            <v>m³</v>
          </cell>
          <cell r="D6162">
            <v>12</v>
          </cell>
        </row>
        <row r="6163">
          <cell r="A6163">
            <v>6106324</v>
          </cell>
          <cell r="B6163" t="str">
            <v>Escavação mecânica de fuste de tubulão com Hammer Grab em material de 1ª categoria</v>
          </cell>
          <cell r="C6163" t="str">
            <v>m³</v>
          </cell>
          <cell r="D6163">
            <v>15</v>
          </cell>
        </row>
        <row r="6164">
          <cell r="A6164">
            <v>6106327</v>
          </cell>
          <cell r="B6164" t="str">
            <v>Escavação mecânica de fuste de tubulão com trado para rocha em material de 2ª categoria</v>
          </cell>
          <cell r="C6164" t="str">
            <v>m³</v>
          </cell>
          <cell r="D6164">
            <v>5</v>
          </cell>
        </row>
        <row r="6165">
          <cell r="A6165">
            <v>6106329</v>
          </cell>
          <cell r="B6165" t="str">
            <v>Escavação mecânica de fuste de tubulão com trado para rocha em material de 3ª categoria</v>
          </cell>
          <cell r="C6165" t="str">
            <v>m³</v>
          </cell>
          <cell r="D6165">
            <v>1</v>
          </cell>
        </row>
        <row r="6166">
          <cell r="A6166">
            <v>6106325</v>
          </cell>
          <cell r="B6166" t="str">
            <v>Escavação mecânica de fuste de tubulão com trado para solos em material de 1ª categoria</v>
          </cell>
          <cell r="C6166" t="str">
            <v>m³</v>
          </cell>
          <cell r="D6166">
            <v>12</v>
          </cell>
        </row>
        <row r="6167">
          <cell r="A6167">
            <v>6208126</v>
          </cell>
          <cell r="B6167" t="str">
            <v>Armação de tela de aço eletrossoldada em túneis com auxílio de plataforma pantográfica - confecção e instalação</v>
          </cell>
          <cell r="C6167" t="str">
            <v>kg</v>
          </cell>
          <cell r="D6167">
            <v>37.18</v>
          </cell>
        </row>
        <row r="6168">
          <cell r="A6168">
            <v>6205797</v>
          </cell>
          <cell r="B6168" t="str">
            <v>Cambotas metálicas treliçadas - confecção e instalação</v>
          </cell>
          <cell r="C6168" t="str">
            <v>kg</v>
          </cell>
          <cell r="D6168">
            <v>166</v>
          </cell>
        </row>
        <row r="6169">
          <cell r="A6169">
            <v>6205791</v>
          </cell>
          <cell r="B6169" t="str">
            <v>Coluna de jet grouting horizontal CCPH em solo - D = 40 cm - perfuração e injeção</v>
          </cell>
          <cell r="C6169" t="str">
            <v>m</v>
          </cell>
          <cell r="D6169">
            <v>4.9800000000000004</v>
          </cell>
        </row>
        <row r="6170">
          <cell r="A6170">
            <v>6205792</v>
          </cell>
          <cell r="B6170" t="str">
            <v>Coluna de jet grouting horizontal CCPH em solo - D = 50 cm - perfuração e injeção</v>
          </cell>
          <cell r="C6170" t="str">
            <v>m</v>
          </cell>
          <cell r="D6170">
            <v>4.2685700000000004</v>
          </cell>
        </row>
        <row r="6171">
          <cell r="A6171">
            <v>6205793</v>
          </cell>
          <cell r="B6171" t="str">
            <v>Coluna de jet grouting horizontal CCPH em solo - D = 60 cm - perfuração e injeção</v>
          </cell>
          <cell r="C6171" t="str">
            <v>m</v>
          </cell>
          <cell r="D6171">
            <v>3.7349999999999999</v>
          </cell>
        </row>
        <row r="6172">
          <cell r="A6172">
            <v>6205796</v>
          </cell>
          <cell r="B6172" t="str">
            <v>Coluna de jet grouting vertical em solo - D = 100 cm - perfuração e injeção</v>
          </cell>
          <cell r="C6172" t="str">
            <v>m</v>
          </cell>
          <cell r="D6172">
            <v>2.2984599999999999</v>
          </cell>
        </row>
        <row r="6173">
          <cell r="A6173">
            <v>6219451</v>
          </cell>
          <cell r="B6173" t="str">
            <v>Coluna de jet grouting vertical em solo - D = 110 cm - perfuração e injeção</v>
          </cell>
          <cell r="C6173" t="str">
            <v>m</v>
          </cell>
          <cell r="D6173">
            <v>2.21333</v>
          </cell>
        </row>
        <row r="6174">
          <cell r="A6174">
            <v>6219452</v>
          </cell>
          <cell r="B6174" t="str">
            <v>Coluna de jet grouting vertical em solo - D = 120 cm - perfuração e injeção</v>
          </cell>
          <cell r="C6174" t="str">
            <v>m</v>
          </cell>
          <cell r="D6174">
            <v>2.13429</v>
          </cell>
        </row>
        <row r="6175">
          <cell r="A6175">
            <v>6205794</v>
          </cell>
          <cell r="B6175" t="str">
            <v>Coluna de jet grouting vertical em solo - D = 80 cm - perfuração e injeção</v>
          </cell>
          <cell r="C6175" t="str">
            <v>m</v>
          </cell>
          <cell r="D6175">
            <v>2.4900000000000002</v>
          </cell>
        </row>
        <row r="6176">
          <cell r="A6176">
            <v>6205795</v>
          </cell>
          <cell r="B6176" t="str">
            <v>Coluna de jet grouting vertical em solo - D = 90 cm - perfuração e injeção</v>
          </cell>
          <cell r="C6176" t="str">
            <v>m</v>
          </cell>
          <cell r="D6176">
            <v>2.3904000000000001</v>
          </cell>
        </row>
        <row r="6177">
          <cell r="A6177">
            <v>6219521</v>
          </cell>
          <cell r="B6177" t="str">
            <v>Desmonte a frio e carga de rocha em túnel com cunha hidráulica - DMT de 0 a 200 m</v>
          </cell>
          <cell r="C6177" t="str">
            <v>m³</v>
          </cell>
          <cell r="D6177">
            <v>1.5562499999999999</v>
          </cell>
        </row>
        <row r="6178">
          <cell r="A6178">
            <v>6219527</v>
          </cell>
          <cell r="B6178" t="str">
            <v>Drenagem de túnel com manta drenante de malha de polietileno e geotêxtil em face revestida com argamassa polimérica com espessura de 25 mm</v>
          </cell>
          <cell r="C6178" t="str">
            <v>m²</v>
          </cell>
          <cell r="D6178">
            <v>10.050000000000001</v>
          </cell>
        </row>
        <row r="6179">
          <cell r="A6179">
            <v>6219526</v>
          </cell>
          <cell r="B6179" t="str">
            <v>Dreno filtrante em tubos de PVC D = 40 mm aplicado em paredes e tetos de túnel - fornecimento e instalação</v>
          </cell>
          <cell r="C6179" t="str">
            <v>m</v>
          </cell>
          <cell r="D6179">
            <v>9.6387099999999997</v>
          </cell>
        </row>
        <row r="6180">
          <cell r="A6180">
            <v>6219525</v>
          </cell>
          <cell r="B6180" t="str">
            <v>Dreno não filtrante em tubos de PVC D = 40 mm aplicado em paredes e tetos de túnel - fornecimento e instalação</v>
          </cell>
          <cell r="C6180" t="str">
            <v>m</v>
          </cell>
          <cell r="D6180">
            <v>9.6387099999999997</v>
          </cell>
        </row>
        <row r="6181">
          <cell r="A6181">
            <v>6219508</v>
          </cell>
          <cell r="B6181" t="str">
            <v>Enfilagem tubular sistema autoperfurante - D = 76 mm</v>
          </cell>
          <cell r="C6181" t="str">
            <v>m</v>
          </cell>
          <cell r="D6181">
            <v>20.100000000000001</v>
          </cell>
        </row>
        <row r="6182">
          <cell r="A6182">
            <v>6219511</v>
          </cell>
          <cell r="B6182" t="str">
            <v>Enfilagem tubular sistema convencional schedule 40 - D = 65 mm</v>
          </cell>
          <cell r="C6182" t="str">
            <v>m</v>
          </cell>
          <cell r="D6182">
            <v>6.7365599999999999</v>
          </cell>
        </row>
        <row r="6183">
          <cell r="A6183">
            <v>6219500</v>
          </cell>
          <cell r="B6183" t="str">
            <v>Escavação subterrânea e carregamento do material da calota em túnel classe I - DMT de 0 a 200 m - seção acima de 90 m²</v>
          </cell>
          <cell r="C6183" t="str">
            <v>m³</v>
          </cell>
          <cell r="D6183">
            <v>33.33</v>
          </cell>
        </row>
        <row r="6184">
          <cell r="A6184">
            <v>6219418</v>
          </cell>
          <cell r="B6184" t="str">
            <v>Escavação subterrânea e carregamento do material da calota em túnel classe I - DMT de 0 a 200 m - seção de 20 a 40 m²</v>
          </cell>
          <cell r="C6184" t="str">
            <v>m³</v>
          </cell>
          <cell r="D6184">
            <v>12</v>
          </cell>
        </row>
        <row r="6185">
          <cell r="A6185">
            <v>6219412</v>
          </cell>
          <cell r="B6185" t="str">
            <v>Escavação subterrânea e carregamento do material da calota em túnel classe I - DMT de 0 a 200 m - seção de 40 a 60 m²</v>
          </cell>
          <cell r="C6185" t="str">
            <v>m³</v>
          </cell>
          <cell r="D6185">
            <v>20</v>
          </cell>
        </row>
        <row r="6186">
          <cell r="A6186">
            <v>6219406</v>
          </cell>
          <cell r="B6186" t="str">
            <v>Escavação subterrânea e carregamento do material da calota em túnel classe I - DMT de 0 a 200 m - seção de 60 a 90 m²</v>
          </cell>
          <cell r="C6186" t="str">
            <v>m³</v>
          </cell>
          <cell r="D6186">
            <v>30</v>
          </cell>
        </row>
        <row r="6187">
          <cell r="A6187">
            <v>6219501</v>
          </cell>
          <cell r="B6187" t="str">
            <v>Escavação subterrânea e carregamento do material da calota em túnel classe II - DMT de 0 a 200 m - seção acima de 90 m²</v>
          </cell>
          <cell r="C6187" t="str">
            <v>m³</v>
          </cell>
          <cell r="D6187">
            <v>29.17</v>
          </cell>
        </row>
        <row r="6188">
          <cell r="A6188">
            <v>6219419</v>
          </cell>
          <cell r="B6188" t="str">
            <v>Escavação subterrânea e carregamento do material da calota em túnel classe II - DMT de 0 a 200 m - seção de 20 a 40 m²</v>
          </cell>
          <cell r="C6188" t="str">
            <v>m³</v>
          </cell>
          <cell r="D6188">
            <v>10.5</v>
          </cell>
        </row>
        <row r="6189">
          <cell r="A6189">
            <v>6219413</v>
          </cell>
          <cell r="B6189" t="str">
            <v>Escavação subterrânea e carregamento do material da calota em túnel classe II - DMT de 0 a 200 m - seção de 40 a 60 m²</v>
          </cell>
          <cell r="C6189" t="str">
            <v>m³</v>
          </cell>
          <cell r="D6189">
            <v>17.5</v>
          </cell>
        </row>
        <row r="6190">
          <cell r="A6190">
            <v>6219407</v>
          </cell>
          <cell r="B6190" t="str">
            <v>Escavação subterrânea e carregamento do material da calota em túnel classe II - DMT de 0 a 200 m - seção de 60 a 90 m²</v>
          </cell>
          <cell r="C6190" t="str">
            <v>m³</v>
          </cell>
          <cell r="D6190">
            <v>26.25</v>
          </cell>
        </row>
        <row r="6191">
          <cell r="A6191">
            <v>6219502</v>
          </cell>
          <cell r="B6191" t="str">
            <v>Escavação subterrânea e carregamento do material da calota em túnel classe III - DMT de 0 a 200 m - seção acima de 90 m²</v>
          </cell>
          <cell r="C6191" t="str">
            <v>m³</v>
          </cell>
          <cell r="D6191">
            <v>25</v>
          </cell>
        </row>
        <row r="6192">
          <cell r="A6192">
            <v>6219420</v>
          </cell>
          <cell r="B6192" t="str">
            <v>Escavação subterrânea e carregamento do material da calota em túnel classe III - DMT de 0 a 200 m - seção de 20 a 40 m²</v>
          </cell>
          <cell r="C6192" t="str">
            <v>m³</v>
          </cell>
          <cell r="D6192">
            <v>9</v>
          </cell>
        </row>
        <row r="6193">
          <cell r="A6193">
            <v>6219414</v>
          </cell>
          <cell r="B6193" t="str">
            <v>Escavação subterrânea e carregamento do material da calota em túnel classe III - DMT de 0 a 200 m - seção de 40 a 60 m²</v>
          </cell>
          <cell r="C6193" t="str">
            <v>m³</v>
          </cell>
          <cell r="D6193">
            <v>15</v>
          </cell>
        </row>
        <row r="6194">
          <cell r="A6194">
            <v>6219408</v>
          </cell>
          <cell r="B6194" t="str">
            <v>Escavação subterrânea e carregamento do material da calota em túnel classe III - DMT de 0 a 200 m - seção de 60 a 90 m²</v>
          </cell>
          <cell r="C6194" t="str">
            <v>m³</v>
          </cell>
          <cell r="D6194">
            <v>22.5</v>
          </cell>
        </row>
        <row r="6195">
          <cell r="A6195">
            <v>6219503</v>
          </cell>
          <cell r="B6195" t="str">
            <v>Escavação subterrânea e carregamento do material da calota em túnel classe IV - DMT de 0 a 200 m - seção acima de 90 m²</v>
          </cell>
          <cell r="C6195" t="str">
            <v>m³</v>
          </cell>
          <cell r="D6195">
            <v>20</v>
          </cell>
        </row>
        <row r="6196">
          <cell r="A6196">
            <v>6219421</v>
          </cell>
          <cell r="B6196" t="str">
            <v>Escavação subterrânea e carregamento do material da calota em túnel classe IV - DMT de 0 a 200 m - seção de 20 a 40 m²</v>
          </cell>
          <cell r="C6196" t="str">
            <v>m³</v>
          </cell>
          <cell r="D6196">
            <v>7.2</v>
          </cell>
        </row>
        <row r="6197">
          <cell r="A6197">
            <v>6219415</v>
          </cell>
          <cell r="B6197" t="str">
            <v>Escavação subterrânea e carregamento do material da calota em túnel classe IV - DMT de 0 a 200 m - seção de 40 a 60 m²</v>
          </cell>
          <cell r="C6197" t="str">
            <v>m³</v>
          </cell>
          <cell r="D6197">
            <v>12</v>
          </cell>
        </row>
        <row r="6198">
          <cell r="A6198">
            <v>6219409</v>
          </cell>
          <cell r="B6198" t="str">
            <v>Escavação subterrânea e carregamento do material da calota em túnel classe IV - DMT de 0 a 200 m - seção de 60 a 90 m²</v>
          </cell>
          <cell r="C6198" t="str">
            <v>m³</v>
          </cell>
          <cell r="D6198">
            <v>18</v>
          </cell>
        </row>
        <row r="6199">
          <cell r="A6199">
            <v>6219518</v>
          </cell>
          <cell r="B6199" t="str">
            <v>Escavação subterrânea e carregamento do material do rebaixo em túnel classe I a IV - DMT de 0 a 200 m</v>
          </cell>
          <cell r="C6199" t="str">
            <v>m³</v>
          </cell>
          <cell r="D6199">
            <v>40.82</v>
          </cell>
        </row>
        <row r="6200">
          <cell r="A6200">
            <v>6219504</v>
          </cell>
          <cell r="B6200" t="str">
            <v>Escavação subterrânea e carregamento em túnel classe V - DMT de 0 a 200 m - seção acima de 90 m²</v>
          </cell>
          <cell r="C6200" t="str">
            <v>m³</v>
          </cell>
          <cell r="D6200">
            <v>7.3333300000000001</v>
          </cell>
        </row>
        <row r="6201">
          <cell r="A6201">
            <v>6219422</v>
          </cell>
          <cell r="B6201" t="str">
            <v>Escavação subterrânea e carregamento em túnel classe V - DMT de 0 a 200 m - seção de 20 a 40 m²</v>
          </cell>
          <cell r="C6201" t="str">
            <v>m³</v>
          </cell>
          <cell r="D6201">
            <v>3</v>
          </cell>
        </row>
        <row r="6202">
          <cell r="A6202">
            <v>6219416</v>
          </cell>
          <cell r="B6202" t="str">
            <v>Escavação subterrânea e carregamento em túnel classe V - DMT de 0 a 200 m - seção de 40 a 60 m²</v>
          </cell>
          <cell r="C6202" t="str">
            <v>m³</v>
          </cell>
          <cell r="D6202">
            <v>4</v>
          </cell>
        </row>
        <row r="6203">
          <cell r="A6203">
            <v>6219410</v>
          </cell>
          <cell r="B6203" t="str">
            <v>Escavação subterrânea e carregamento em túnel classe V - DMT de 0 a 200 m - seção de 60 a 90 m²</v>
          </cell>
          <cell r="C6203" t="str">
            <v>m³</v>
          </cell>
          <cell r="D6203">
            <v>6</v>
          </cell>
        </row>
        <row r="6204">
          <cell r="A6204">
            <v>6219505</v>
          </cell>
          <cell r="B6204" t="str">
            <v>Escavação subterrânea e carregamento em túnel classe VI - DMT de 0 a 200 m - seção acima de 90 m²</v>
          </cell>
          <cell r="C6204" t="str">
            <v>m³</v>
          </cell>
          <cell r="D6204">
            <v>5.5</v>
          </cell>
        </row>
        <row r="6205">
          <cell r="A6205">
            <v>6219423</v>
          </cell>
          <cell r="B6205" t="str">
            <v>Escavação subterrânea e carregamento em túnel classe VI - DMT de 0 a 200 m - seção de 20 a 40 m²</v>
          </cell>
          <cell r="C6205" t="str">
            <v>m³</v>
          </cell>
          <cell r="D6205">
            <v>2.25</v>
          </cell>
        </row>
        <row r="6206">
          <cell r="A6206">
            <v>6219417</v>
          </cell>
          <cell r="B6206" t="str">
            <v>Escavação subterrânea e carregamento em túnel classe VI - DMT de 0 a 200 m - seção de 40 a 60 m²</v>
          </cell>
          <cell r="C6206" t="str">
            <v>m³</v>
          </cell>
          <cell r="D6206">
            <v>3</v>
          </cell>
        </row>
        <row r="6207">
          <cell r="A6207">
            <v>6219411</v>
          </cell>
          <cell r="B6207" t="str">
            <v>Escavação subterrânea e carregamento em túnel classe VI - DMT de 0 a 200 m - seção de 60 a 90 m²</v>
          </cell>
          <cell r="C6207" t="str">
            <v>m³</v>
          </cell>
          <cell r="D6207">
            <v>4.5</v>
          </cell>
        </row>
        <row r="6208">
          <cell r="A6208">
            <v>6219520</v>
          </cell>
          <cell r="B6208" t="str">
            <v>Pré-fissuramento em túnel</v>
          </cell>
          <cell r="C6208" t="str">
            <v>m²</v>
          </cell>
          <cell r="D6208">
            <v>9.9600000000000009</v>
          </cell>
        </row>
        <row r="6209">
          <cell r="A6209">
            <v>6219433</v>
          </cell>
          <cell r="B6209" t="str">
            <v>Pregagem da frente com vergalhão de fibra de vidro D = 25 mm com perfuração em D = 75 mm e injeção de calda de cimento</v>
          </cell>
          <cell r="C6209" t="str">
            <v>m</v>
          </cell>
          <cell r="D6209">
            <v>18</v>
          </cell>
        </row>
        <row r="6210">
          <cell r="A6210">
            <v>6205801</v>
          </cell>
          <cell r="B6210" t="str">
            <v>Pregagem da frente em tubo de PVC D = 50 mm com perfuração em D = 100 mm e injeção de argamassa de cimento e areia 1:1</v>
          </cell>
          <cell r="C6210" t="str">
            <v>m</v>
          </cell>
          <cell r="D6210">
            <v>18</v>
          </cell>
        </row>
        <row r="6211">
          <cell r="A6211">
            <v>6219524</v>
          </cell>
          <cell r="B6211" t="str">
            <v>Prego guia para controle de espessura de concreto projetado D = 16 mm em túnel - fornecimento e instalação</v>
          </cell>
          <cell r="C6211" t="str">
            <v>un</v>
          </cell>
          <cell r="D6211">
            <v>31.12</v>
          </cell>
        </row>
        <row r="6212">
          <cell r="A6212">
            <v>6416036</v>
          </cell>
          <cell r="B6212" t="str">
            <v>Usinagem de agregados para microrrevestimento a frio - faixa II - brita comercial</v>
          </cell>
          <cell r="C6212" t="str">
            <v>m³</v>
          </cell>
          <cell r="D6212">
            <v>33.200000000000003</v>
          </cell>
        </row>
        <row r="6213">
          <cell r="A6213">
            <v>6416038</v>
          </cell>
          <cell r="B6213" t="str">
            <v>Usinagem de agregados para microrrevestimento a frio - faixa II - brita produzida</v>
          </cell>
          <cell r="C6213" t="str">
            <v>m³</v>
          </cell>
          <cell r="D6213">
            <v>33.200000000000003</v>
          </cell>
        </row>
        <row r="6214">
          <cell r="A6214">
            <v>6416037</v>
          </cell>
          <cell r="B6214" t="str">
            <v>Usinagem de agregados para microrrevestimento a frio - faixa III - brita comercial</v>
          </cell>
          <cell r="C6214" t="str">
            <v>m³</v>
          </cell>
          <cell r="D6214">
            <v>16.600000000000001</v>
          </cell>
        </row>
        <row r="6215">
          <cell r="A6215">
            <v>6416035</v>
          </cell>
          <cell r="B6215" t="str">
            <v>Usinagem de agregados para microrrevestimento a frio - faixa III - brita produzida</v>
          </cell>
          <cell r="C6215" t="str">
            <v>m³</v>
          </cell>
          <cell r="D6215">
            <v>16.600000000000001</v>
          </cell>
        </row>
        <row r="6216">
          <cell r="A6216">
            <v>6416076</v>
          </cell>
          <cell r="B6216" t="str">
            <v>Usinagem de areia-asfalto a quente - faixa A - areia comercial</v>
          </cell>
          <cell r="C6216" t="str">
            <v>t</v>
          </cell>
          <cell r="D6216">
            <v>99.6</v>
          </cell>
        </row>
        <row r="6217">
          <cell r="A6217">
            <v>6416075</v>
          </cell>
          <cell r="B6217" t="str">
            <v>Usinagem de areia-asfalto a quente - faixa A - areia extraída</v>
          </cell>
          <cell r="C6217" t="str">
            <v>t</v>
          </cell>
          <cell r="D6217">
            <v>99.6</v>
          </cell>
        </row>
        <row r="6218">
          <cell r="A6218">
            <v>6416226</v>
          </cell>
          <cell r="B6218" t="str">
            <v>Usinagem de areia-asfalto a quente - faixa B - areia comercial</v>
          </cell>
          <cell r="C6218" t="str">
            <v>t</v>
          </cell>
          <cell r="D6218">
            <v>99.6</v>
          </cell>
        </row>
        <row r="6219">
          <cell r="A6219">
            <v>6416225</v>
          </cell>
          <cell r="B6219" t="str">
            <v>Usinagem de areia-asfalto a quente - faixa B - areia extraída</v>
          </cell>
          <cell r="C6219" t="str">
            <v>t</v>
          </cell>
          <cell r="D6219">
            <v>99.6</v>
          </cell>
        </row>
        <row r="6220">
          <cell r="A6220">
            <v>6416084</v>
          </cell>
          <cell r="B6220" t="str">
            <v>Usinagem de areia-asfalto a quente com asfalto polímero - faixa A - areia comercial</v>
          </cell>
          <cell r="C6220" t="str">
            <v>t</v>
          </cell>
          <cell r="D6220">
            <v>99.6</v>
          </cell>
        </row>
        <row r="6221">
          <cell r="A6221">
            <v>6416083</v>
          </cell>
          <cell r="B6221" t="str">
            <v>Usinagem de areia-asfalto a quente com asfalto polímero - faixa A - areia extraída</v>
          </cell>
          <cell r="C6221" t="str">
            <v>t</v>
          </cell>
          <cell r="D6221">
            <v>99.6</v>
          </cell>
        </row>
        <row r="6222">
          <cell r="A6222">
            <v>6416234</v>
          </cell>
          <cell r="B6222" t="str">
            <v>Usinagem de areia-asfalto a quente com asfalto polímero - faixa B - areia comercial</v>
          </cell>
          <cell r="C6222" t="str">
            <v>t</v>
          </cell>
          <cell r="D6222">
            <v>99.6</v>
          </cell>
        </row>
        <row r="6223">
          <cell r="A6223">
            <v>6416233</v>
          </cell>
          <cell r="B6223" t="str">
            <v>Usinagem de areia-asfalto a quente com asfalto polímero - faixa B - areia extraída</v>
          </cell>
          <cell r="C6223" t="str">
            <v>t</v>
          </cell>
          <cell r="D6223">
            <v>99.6</v>
          </cell>
        </row>
        <row r="6224">
          <cell r="A6224">
            <v>6416236</v>
          </cell>
          <cell r="B6224" t="str">
            <v>Usinagem de areia-asfalto a quente com asfalto polímero - faixa C - areia comercial</v>
          </cell>
          <cell r="C6224" t="str">
            <v>t</v>
          </cell>
          <cell r="D6224">
            <v>99.6</v>
          </cell>
        </row>
        <row r="6225">
          <cell r="A6225">
            <v>6416235</v>
          </cell>
          <cell r="B6225" t="str">
            <v>Usinagem de areia-asfalto a quente com asfalto polímero - faixa C - areia extraída</v>
          </cell>
          <cell r="C6225" t="str">
            <v>t</v>
          </cell>
          <cell r="D6225">
            <v>99.6</v>
          </cell>
        </row>
        <row r="6226">
          <cell r="A6226">
            <v>6416040</v>
          </cell>
          <cell r="B6226" t="str">
            <v>Usinagem de brita graduada com brita comercial em usina de 300 t/h</v>
          </cell>
          <cell r="C6226" t="str">
            <v>m³</v>
          </cell>
          <cell r="D6226">
            <v>113.18</v>
          </cell>
        </row>
        <row r="6227">
          <cell r="A6227">
            <v>6416039</v>
          </cell>
          <cell r="B6227" t="str">
            <v>Usinagem de brita graduada com brita produzida em usina de 300 t/h</v>
          </cell>
          <cell r="C6227" t="str">
            <v>m³</v>
          </cell>
          <cell r="D6227">
            <v>113.18</v>
          </cell>
        </row>
        <row r="6228">
          <cell r="A6228">
            <v>6416042</v>
          </cell>
          <cell r="B6228" t="str">
            <v>Usinagem de brita graduada tratada com cimento e brita comercial em usina de 300 t/h</v>
          </cell>
          <cell r="C6228" t="str">
            <v>m³</v>
          </cell>
          <cell r="D6228">
            <v>113.18</v>
          </cell>
        </row>
        <row r="6229">
          <cell r="A6229">
            <v>6416041</v>
          </cell>
          <cell r="B6229" t="str">
            <v>Usinagem de brita graduada tratada com cimento e brita produzida em usina de 300 t/h</v>
          </cell>
          <cell r="C6229" t="str">
            <v>m³</v>
          </cell>
          <cell r="D6229">
            <v>113.18</v>
          </cell>
        </row>
        <row r="6230">
          <cell r="A6230">
            <v>6416080</v>
          </cell>
          <cell r="B6230" t="str">
            <v>Usinagem de concreto asfáltico - faixa A-25 - areia e brita comerciais</v>
          </cell>
          <cell r="C6230" t="str">
            <v>t</v>
          </cell>
          <cell r="D6230">
            <v>99.6</v>
          </cell>
        </row>
        <row r="6231">
          <cell r="A6231">
            <v>6416079</v>
          </cell>
          <cell r="B6231" t="str">
            <v>Usinagem de concreto asfáltico - faixa A-25 - areia extraída e brita produzida</v>
          </cell>
          <cell r="C6231" t="str">
            <v>t</v>
          </cell>
          <cell r="D6231">
            <v>99.6</v>
          </cell>
        </row>
        <row r="6232">
          <cell r="A6232">
            <v>6416143</v>
          </cell>
          <cell r="B6232" t="str">
            <v>Usinagem de concreto asfáltico - faixa B-19 - areia e brita comerciais</v>
          </cell>
          <cell r="C6232" t="str">
            <v>t</v>
          </cell>
          <cell r="D6232">
            <v>99.6</v>
          </cell>
        </row>
        <row r="6233">
          <cell r="A6233">
            <v>6416262</v>
          </cell>
          <cell r="B6233" t="str">
            <v>Usinagem de concreto asfáltico - faixa B-19 - areia extraída e brita produzida</v>
          </cell>
          <cell r="C6233" t="str">
            <v>t</v>
          </cell>
          <cell r="D6233">
            <v>99.6</v>
          </cell>
        </row>
        <row r="6234">
          <cell r="A6234">
            <v>6416078</v>
          </cell>
          <cell r="B6234" t="str">
            <v>Usinagem de concreto asfáltico - faixa C-12,5 - areia e brita comerciais</v>
          </cell>
          <cell r="C6234" t="str">
            <v>t</v>
          </cell>
          <cell r="D6234">
            <v>99.6</v>
          </cell>
        </row>
        <row r="6235">
          <cell r="A6235">
            <v>6416077</v>
          </cell>
          <cell r="B6235" t="str">
            <v>Usinagem de concreto asfáltico - faixa C-12,5 - areia extraída e brita produzida</v>
          </cell>
          <cell r="C6235" t="str">
            <v>t</v>
          </cell>
          <cell r="D6235">
            <v>99.6</v>
          </cell>
        </row>
        <row r="6236">
          <cell r="A6236">
            <v>6416071</v>
          </cell>
          <cell r="B6236" t="str">
            <v>Usinagem de concreto asfáltico - faixa D-9,5 - areia e brita comerciais</v>
          </cell>
          <cell r="C6236" t="str">
            <v>t</v>
          </cell>
          <cell r="D6236">
            <v>99.6</v>
          </cell>
        </row>
        <row r="6237">
          <cell r="A6237">
            <v>6416072</v>
          </cell>
          <cell r="B6237" t="str">
            <v>Usinagem de concreto asfáltico - faixa D-9,5 - areia extraída e brita produzida</v>
          </cell>
          <cell r="C6237" t="str">
            <v>t</v>
          </cell>
          <cell r="D6237">
            <v>99.6</v>
          </cell>
        </row>
        <row r="6238">
          <cell r="A6238">
            <v>6416088</v>
          </cell>
          <cell r="B6238" t="str">
            <v>Usinagem de concreto asfáltico com asfalto polímero - faixa A - areia e brita comerciais</v>
          </cell>
          <cell r="C6238" t="str">
            <v>t</v>
          </cell>
          <cell r="D6238">
            <v>99.6</v>
          </cell>
        </row>
        <row r="6239">
          <cell r="A6239">
            <v>6416087</v>
          </cell>
          <cell r="B6239" t="str">
            <v>Usinagem de concreto asfáltico com asfalto polímero - faixa A - areia extraída e brita produzida</v>
          </cell>
          <cell r="C6239" t="str">
            <v>t</v>
          </cell>
          <cell r="D6239">
            <v>99.6</v>
          </cell>
        </row>
        <row r="6240">
          <cell r="A6240">
            <v>6416246</v>
          </cell>
          <cell r="B6240" t="str">
            <v>Usinagem de concreto asfáltico com asfalto polímero - faixa B - areia e brita comerciais</v>
          </cell>
          <cell r="C6240" t="str">
            <v>t</v>
          </cell>
          <cell r="D6240">
            <v>99.6</v>
          </cell>
        </row>
        <row r="6241">
          <cell r="A6241">
            <v>6416245</v>
          </cell>
          <cell r="B6241" t="str">
            <v>Usinagem de concreto asfáltico com asfalto polímero - faixa B - areia extraída e brita produzida</v>
          </cell>
          <cell r="C6241" t="str">
            <v>t</v>
          </cell>
          <cell r="D6241">
            <v>99.6</v>
          </cell>
        </row>
        <row r="6242">
          <cell r="A6242">
            <v>6416248</v>
          </cell>
          <cell r="B6242" t="str">
            <v>Usinagem de concreto asfáltico com asfalto polímero - faixa C - areia e brita comerciais</v>
          </cell>
          <cell r="C6242" t="str">
            <v>t</v>
          </cell>
          <cell r="D6242">
            <v>99.6</v>
          </cell>
        </row>
        <row r="6243">
          <cell r="A6243">
            <v>6416247</v>
          </cell>
          <cell r="B6243" t="str">
            <v>Usinagem de concreto asfáltico com asfalto polímero - faixa C - areia extraída e brita produzida</v>
          </cell>
          <cell r="C6243" t="str">
            <v>t</v>
          </cell>
          <cell r="D6243">
            <v>99.6</v>
          </cell>
        </row>
        <row r="6244">
          <cell r="A6244">
            <v>6416214</v>
          </cell>
          <cell r="B6244" t="str">
            <v>Usinagem de concreto asfáltico com borracha (Gap Graded) - brita comercial</v>
          </cell>
          <cell r="C6244" t="str">
            <v>t</v>
          </cell>
          <cell r="D6244">
            <v>84.66</v>
          </cell>
        </row>
        <row r="6245">
          <cell r="A6245">
            <v>6416218</v>
          </cell>
          <cell r="B6245" t="str">
            <v>Usinagem de concreto asfáltico com borracha (Gap Graded) - brita produzida</v>
          </cell>
          <cell r="C6245" t="str">
            <v>t</v>
          </cell>
          <cell r="D6245">
            <v>84.66</v>
          </cell>
        </row>
        <row r="6246">
          <cell r="A6246">
            <v>6416211</v>
          </cell>
          <cell r="B6246" t="str">
            <v>Usinagem de concreto asfáltico com borracha - faixa A - brita comercial</v>
          </cell>
          <cell r="C6246" t="str">
            <v>t</v>
          </cell>
          <cell r="D6246">
            <v>84.66</v>
          </cell>
        </row>
        <row r="6247">
          <cell r="A6247">
            <v>6416215</v>
          </cell>
          <cell r="B6247" t="str">
            <v>Usinagem de concreto asfáltico com borracha - faixa A - brita produzida</v>
          </cell>
          <cell r="C6247" t="str">
            <v>t</v>
          </cell>
          <cell r="D6247">
            <v>84.66</v>
          </cell>
        </row>
        <row r="6248">
          <cell r="A6248">
            <v>6416212</v>
          </cell>
          <cell r="B6248" t="str">
            <v>Usinagem de concreto asfáltico com borracha - faixa B - brita comercial</v>
          </cell>
          <cell r="C6248" t="str">
            <v>t</v>
          </cell>
          <cell r="D6248">
            <v>84.66</v>
          </cell>
        </row>
        <row r="6249">
          <cell r="A6249">
            <v>6416216</v>
          </cell>
          <cell r="B6249" t="str">
            <v>Usinagem de concreto asfáltico com borracha - faixa B - brita produzida</v>
          </cell>
          <cell r="C6249" t="str">
            <v>t</v>
          </cell>
          <cell r="D6249">
            <v>84.66</v>
          </cell>
        </row>
        <row r="6250">
          <cell r="A6250">
            <v>6416213</v>
          </cell>
          <cell r="B6250" t="str">
            <v>Usinagem de concreto asfáltico com borracha - faixa C - brita comercial</v>
          </cell>
          <cell r="C6250" t="str">
            <v>t</v>
          </cell>
          <cell r="D6250">
            <v>84.66</v>
          </cell>
        </row>
        <row r="6251">
          <cell r="A6251">
            <v>6416217</v>
          </cell>
          <cell r="B6251" t="str">
            <v>Usinagem de concreto asfáltico com borracha - faixa C - brita produzida</v>
          </cell>
          <cell r="C6251" t="str">
            <v>t</v>
          </cell>
          <cell r="D6251">
            <v>84.66</v>
          </cell>
        </row>
        <row r="6252">
          <cell r="A6252">
            <v>6416289</v>
          </cell>
          <cell r="B6252" t="str">
            <v>Usinagem de concreto asfáltico reciclado a frio com espuma de asfalto, agregado comercial e cimento</v>
          </cell>
          <cell r="C6252" t="str">
            <v>m³</v>
          </cell>
          <cell r="D6252">
            <v>86.61</v>
          </cell>
        </row>
        <row r="6253">
          <cell r="A6253">
            <v>6416288</v>
          </cell>
          <cell r="B6253" t="str">
            <v>Usinagem de concreto asfáltico reciclado a frio com espuma de asfalto, agregado produzido e cimento</v>
          </cell>
          <cell r="C6253" t="str">
            <v>m³</v>
          </cell>
          <cell r="D6253">
            <v>86.61</v>
          </cell>
        </row>
        <row r="6254">
          <cell r="A6254">
            <v>6416098</v>
          </cell>
          <cell r="B6254" t="str">
            <v>Usinagem de concreto asfáltico reciclado em usina fixa com adição de material fresado e brita comercial</v>
          </cell>
          <cell r="C6254" t="str">
            <v>t</v>
          </cell>
          <cell r="D6254">
            <v>99.6</v>
          </cell>
        </row>
        <row r="6255">
          <cell r="A6255">
            <v>6416097</v>
          </cell>
          <cell r="B6255" t="str">
            <v>Usinagem de concreto asfáltico reciclado em usina fixa com adição de material fresado e brita produzida</v>
          </cell>
          <cell r="C6255" t="str">
            <v>t</v>
          </cell>
          <cell r="D6255">
            <v>99.6</v>
          </cell>
        </row>
        <row r="6256">
          <cell r="A6256">
            <v>6416258</v>
          </cell>
          <cell r="B6256" t="str">
            <v>Usinagem de micro pré-misturado a quente com asfalto polímero - brita comercial</v>
          </cell>
          <cell r="C6256" t="str">
            <v>t</v>
          </cell>
          <cell r="D6256">
            <v>99.6</v>
          </cell>
        </row>
        <row r="6257">
          <cell r="A6257">
            <v>6416259</v>
          </cell>
          <cell r="B6257" t="str">
            <v>Usinagem de micro pré-misturado a quente com asfalto polímero - brita produzida</v>
          </cell>
          <cell r="C6257" t="str">
            <v>t</v>
          </cell>
          <cell r="D6257">
            <v>99.6</v>
          </cell>
        </row>
        <row r="6258">
          <cell r="A6258">
            <v>6416074</v>
          </cell>
          <cell r="B6258" t="str">
            <v>Usinagem de pré-misturado a frio - faixa A - areia e brita comerciais</v>
          </cell>
          <cell r="C6258" t="str">
            <v>m³</v>
          </cell>
          <cell r="D6258">
            <v>21.65</v>
          </cell>
        </row>
        <row r="6259">
          <cell r="A6259">
            <v>6416073</v>
          </cell>
          <cell r="B6259" t="str">
            <v>Usinagem de pré-misturado a frio - faixa A - areia extraída e brita produzida</v>
          </cell>
          <cell r="C6259" t="str">
            <v>m³</v>
          </cell>
          <cell r="D6259">
            <v>21.65</v>
          </cell>
        </row>
        <row r="6260">
          <cell r="A6260">
            <v>6416220</v>
          </cell>
          <cell r="B6260" t="str">
            <v>Usinagem de pré-misturado a frio - faixa B - areia e brita comerciais</v>
          </cell>
          <cell r="C6260" t="str">
            <v>m³</v>
          </cell>
          <cell r="D6260">
            <v>21.65</v>
          </cell>
        </row>
        <row r="6261">
          <cell r="A6261">
            <v>6416219</v>
          </cell>
          <cell r="B6261" t="str">
            <v>Usinagem de pré-misturado a frio - faixa B - areia extraída e brita produzida</v>
          </cell>
          <cell r="C6261" t="str">
            <v>m³</v>
          </cell>
          <cell r="D6261">
            <v>21.65</v>
          </cell>
        </row>
        <row r="6262">
          <cell r="A6262">
            <v>6416222</v>
          </cell>
          <cell r="B6262" t="str">
            <v>Usinagem de pré-misturado a frio - faixa C - areia e brita comerciais</v>
          </cell>
          <cell r="C6262" t="str">
            <v>m³</v>
          </cell>
          <cell r="D6262">
            <v>21.65</v>
          </cell>
        </row>
        <row r="6263">
          <cell r="A6263">
            <v>6416221</v>
          </cell>
          <cell r="B6263" t="str">
            <v>Usinagem de pré-misturado a frio - faixa C - areia extraída e brita produzida</v>
          </cell>
          <cell r="C6263" t="str">
            <v>m³</v>
          </cell>
          <cell r="D6263">
            <v>21.65</v>
          </cell>
        </row>
        <row r="6264">
          <cell r="A6264">
            <v>6416224</v>
          </cell>
          <cell r="B6264" t="str">
            <v>Usinagem de pré-misturado a frio - faixa D - areia e brita comerciais</v>
          </cell>
          <cell r="C6264" t="str">
            <v>m³</v>
          </cell>
          <cell r="D6264">
            <v>21.65</v>
          </cell>
        </row>
        <row r="6265">
          <cell r="A6265">
            <v>6416223</v>
          </cell>
          <cell r="B6265" t="str">
            <v>Usinagem de pré-misturado a frio - faixa D - areia extraída e brita produzida</v>
          </cell>
          <cell r="C6265" t="str">
            <v>m³</v>
          </cell>
          <cell r="D6265">
            <v>21.65</v>
          </cell>
        </row>
        <row r="6266">
          <cell r="A6266">
            <v>6416082</v>
          </cell>
          <cell r="B6266" t="str">
            <v>Usinagem de pré-misturado a frio com asfalto polímero - faixa A - areia e brita comerciais</v>
          </cell>
          <cell r="C6266" t="str">
            <v>m³</v>
          </cell>
          <cell r="D6266">
            <v>21.65</v>
          </cell>
        </row>
        <row r="6267">
          <cell r="A6267">
            <v>6416081</v>
          </cell>
          <cell r="B6267" t="str">
            <v>Usinagem de pré-misturado a frio com asfalto polímero - faixa A - areia extraída e brita produzida</v>
          </cell>
          <cell r="C6267" t="str">
            <v>m³</v>
          </cell>
          <cell r="D6267">
            <v>21.65</v>
          </cell>
        </row>
        <row r="6268">
          <cell r="A6268">
            <v>6416228</v>
          </cell>
          <cell r="B6268" t="str">
            <v>Usinagem de pré-misturado a frio com asfalto polímero - faixa B - areia e brita comerciais</v>
          </cell>
          <cell r="C6268" t="str">
            <v>m³</v>
          </cell>
          <cell r="D6268">
            <v>21.65</v>
          </cell>
        </row>
        <row r="6269">
          <cell r="A6269">
            <v>6416227</v>
          </cell>
          <cell r="B6269" t="str">
            <v>Usinagem de pré-misturado a frio com asfalto polímero - faixa B - areia extraída e brita produzida</v>
          </cell>
          <cell r="C6269" t="str">
            <v>m³</v>
          </cell>
          <cell r="D6269">
            <v>21.65</v>
          </cell>
        </row>
        <row r="6270">
          <cell r="A6270">
            <v>6416230</v>
          </cell>
          <cell r="B6270" t="str">
            <v>Usinagem de pré-misturado a frio com asfalto polímero - faixa C - areia e brita comerciais</v>
          </cell>
          <cell r="C6270" t="str">
            <v>m³</v>
          </cell>
          <cell r="D6270">
            <v>21.65</v>
          </cell>
        </row>
        <row r="6271">
          <cell r="A6271">
            <v>6416229</v>
          </cell>
          <cell r="B6271" t="str">
            <v>Usinagem de pré-misturado a frio com asfalto polímero - faixa C - areia extraída e brita produzida</v>
          </cell>
          <cell r="C6271" t="str">
            <v>m³</v>
          </cell>
          <cell r="D6271">
            <v>21.65</v>
          </cell>
        </row>
        <row r="6272">
          <cell r="A6272">
            <v>6416232</v>
          </cell>
          <cell r="B6272" t="str">
            <v>Usinagem de pré-misturado a frio com asfalto polímero - faixa D - areia e brita comerciais</v>
          </cell>
          <cell r="C6272" t="str">
            <v>m³</v>
          </cell>
          <cell r="D6272">
            <v>21.65</v>
          </cell>
        </row>
        <row r="6273">
          <cell r="A6273">
            <v>6416231</v>
          </cell>
          <cell r="B6273" t="str">
            <v>Usinagem de pré-misturado a frio com asfalto polímero - faixa D - areia extraída e brita produzida</v>
          </cell>
          <cell r="C6273" t="str">
            <v>m³</v>
          </cell>
          <cell r="D6273">
            <v>21.65</v>
          </cell>
        </row>
        <row r="6274">
          <cell r="A6274">
            <v>6416086</v>
          </cell>
          <cell r="B6274" t="str">
            <v>Usinagem de pré-misturado a quente com asfalto polímero - faixa I - camada porosa de atrito - areia e brita comerciais</v>
          </cell>
          <cell r="C6274" t="str">
            <v>t</v>
          </cell>
          <cell r="D6274">
            <v>99.6</v>
          </cell>
        </row>
        <row r="6275">
          <cell r="A6275">
            <v>6416085</v>
          </cell>
          <cell r="B6275" t="str">
            <v>Usinagem de pré-misturado a quente com asfalto polímero - faixa I - camada porosa de atrito - areia extraída e brita produzida</v>
          </cell>
          <cell r="C6275" t="str">
            <v>t</v>
          </cell>
          <cell r="D6275">
            <v>99.6</v>
          </cell>
        </row>
        <row r="6276">
          <cell r="A6276">
            <v>6416238</v>
          </cell>
          <cell r="B6276" t="str">
            <v>Usinagem de pré-misturado a quente com asfalto polímero - faixa II - camada porosa de atrito - areia e brita comerciais</v>
          </cell>
          <cell r="C6276" t="str">
            <v>t</v>
          </cell>
          <cell r="D6276">
            <v>99.6</v>
          </cell>
        </row>
        <row r="6277">
          <cell r="A6277">
            <v>6416237</v>
          </cell>
          <cell r="B6277" t="str">
            <v>Usinagem de pré-misturado a quente com asfalto polímero - faixa II - camada porosa de atrito - areia extraída e brita produzida</v>
          </cell>
          <cell r="C6277" t="str">
            <v>t</v>
          </cell>
          <cell r="D6277">
            <v>99.6</v>
          </cell>
        </row>
        <row r="6278">
          <cell r="A6278">
            <v>6416240</v>
          </cell>
          <cell r="B6278" t="str">
            <v>Usinagem de pré-misturado a quente com asfalto polímero - faixa III - camada porosa de atrito - areia e brita comerciais</v>
          </cell>
          <cell r="C6278" t="str">
            <v>t</v>
          </cell>
          <cell r="D6278">
            <v>99.6</v>
          </cell>
        </row>
        <row r="6279">
          <cell r="A6279">
            <v>6416239</v>
          </cell>
          <cell r="B6279" t="str">
            <v>Usinagem de pré-misturado a quente com asfalto polímero - faixa III - camada porosa de atrito - areia extraída e brita produzida</v>
          </cell>
          <cell r="C6279" t="str">
            <v>t</v>
          </cell>
          <cell r="D6279">
            <v>99.6</v>
          </cell>
        </row>
        <row r="6280">
          <cell r="A6280">
            <v>6416242</v>
          </cell>
          <cell r="B6280" t="str">
            <v>Usinagem de pré-misturado a quente com asfalto polímero - faixa IV - camada porosa de atrito - areia e brita comerciais</v>
          </cell>
          <cell r="C6280" t="str">
            <v>t</v>
          </cell>
          <cell r="D6280">
            <v>99.6</v>
          </cell>
        </row>
        <row r="6281">
          <cell r="A6281">
            <v>6416241</v>
          </cell>
          <cell r="B6281" t="str">
            <v>Usinagem de pré-misturado a quente com asfalto polímero - faixa IV - camada porosa de atrito - areia extraída e brita produzida</v>
          </cell>
          <cell r="C6281" t="str">
            <v>t</v>
          </cell>
          <cell r="D6281">
            <v>99.6</v>
          </cell>
        </row>
        <row r="6282">
          <cell r="A6282">
            <v>6416244</v>
          </cell>
          <cell r="B6282" t="str">
            <v>Usinagem de pré-misturado a quente com asfalto polímero - faixa V - camada porosa de atrito - areia e brita comerciais</v>
          </cell>
          <cell r="C6282" t="str">
            <v>t</v>
          </cell>
          <cell r="D6282">
            <v>99.6</v>
          </cell>
        </row>
        <row r="6283">
          <cell r="A6283">
            <v>6416243</v>
          </cell>
          <cell r="B6283" t="str">
            <v>Usinagem de pré-misturado a quente com asfalto polímero - faixa V - camada porosa de atrito - areia extraída e brita produzida</v>
          </cell>
          <cell r="C6283" t="str">
            <v>t</v>
          </cell>
          <cell r="D6283">
            <v>99.6</v>
          </cell>
        </row>
        <row r="6284">
          <cell r="A6284">
            <v>6416250</v>
          </cell>
          <cell r="B6284" t="str">
            <v>Usinagem de solo areia (70% - 30%) - material de jazida e areia comercial</v>
          </cell>
          <cell r="C6284" t="str">
            <v>m³</v>
          </cell>
          <cell r="D6284">
            <v>120.7</v>
          </cell>
        </row>
        <row r="6285">
          <cell r="A6285">
            <v>6416153</v>
          </cell>
          <cell r="B6285" t="str">
            <v>Usinagem de solo areia (70% - 30%) - material de jazida e areia extraída</v>
          </cell>
          <cell r="C6285" t="str">
            <v>m³</v>
          </cell>
          <cell r="D6285">
            <v>120.7</v>
          </cell>
        </row>
        <row r="6286">
          <cell r="A6286">
            <v>6416185</v>
          </cell>
          <cell r="B6286" t="str">
            <v>Usinagem de solo brita (70% - 30%) com 3% cimento - material de jazida e brita comercial</v>
          </cell>
          <cell r="C6286" t="str">
            <v>m³</v>
          </cell>
          <cell r="D6286">
            <v>120.7</v>
          </cell>
        </row>
        <row r="6287">
          <cell r="A6287">
            <v>6416184</v>
          </cell>
          <cell r="B6287" t="str">
            <v>Usinagem de solo brita (70% - 30%) com 3% cimento - material de jazida e brita produzida</v>
          </cell>
          <cell r="C6287" t="str">
            <v>m³</v>
          </cell>
          <cell r="D6287">
            <v>120.7</v>
          </cell>
        </row>
        <row r="6288">
          <cell r="A6288">
            <v>6416030</v>
          </cell>
          <cell r="B6288" t="str">
            <v>Usinagem de solo brita (70% - 30%) com material de jazida e brita comercial em usina de 300 t/h</v>
          </cell>
          <cell r="C6288" t="str">
            <v>m³</v>
          </cell>
          <cell r="D6288">
            <v>120.7</v>
          </cell>
        </row>
        <row r="6289">
          <cell r="A6289">
            <v>6416029</v>
          </cell>
          <cell r="B6289" t="str">
            <v>Usinagem de solo brita (70% - 30%) com material de jazida e brita produzida em usina de 300 t/h</v>
          </cell>
          <cell r="C6289" t="str">
            <v>m³</v>
          </cell>
          <cell r="D6289">
            <v>120.7</v>
          </cell>
        </row>
        <row r="6290">
          <cell r="A6290">
            <v>6416056</v>
          </cell>
          <cell r="B6290" t="str">
            <v>Usinagem de solo cimento com 7% de cimento com material de jazida em usina de 300 t/h</v>
          </cell>
          <cell r="C6290" t="str">
            <v>m³</v>
          </cell>
          <cell r="D6290">
            <v>120.7</v>
          </cell>
        </row>
        <row r="6291">
          <cell r="A6291">
            <v>6416278</v>
          </cell>
          <cell r="B6291" t="str">
            <v>Usinagem de solo escória de aciaria (50% - 50%) com material de jazida em usina de 300 t/h</v>
          </cell>
          <cell r="C6291" t="str">
            <v>m³</v>
          </cell>
          <cell r="D6291">
            <v>120.7</v>
          </cell>
        </row>
        <row r="6292">
          <cell r="A6292">
            <v>6416047</v>
          </cell>
          <cell r="B6292" t="str">
            <v>Usinagem de solo melhorado com 3% de cimento com material de jazida em usina de 300 t/h</v>
          </cell>
          <cell r="C6292" t="str">
            <v>m³</v>
          </cell>
          <cell r="D6292">
            <v>120.7</v>
          </cell>
        </row>
        <row r="6293">
          <cell r="A6293">
            <v>6416090</v>
          </cell>
          <cell r="B6293" t="str">
            <v>Usinagem para pavimento de concreto com fôrmas deslizantes - areia e brita comerciais</v>
          </cell>
          <cell r="C6293" t="str">
            <v>m³</v>
          </cell>
          <cell r="D6293">
            <v>124.5</v>
          </cell>
        </row>
        <row r="6294">
          <cell r="A6294">
            <v>6416089</v>
          </cell>
          <cell r="B6294" t="str">
            <v>Usinagem para pavimento de concreto com fôrmas deslizantes - areia extraída e brita produzida</v>
          </cell>
          <cell r="C6294" t="str">
            <v>m³</v>
          </cell>
          <cell r="D6294">
            <v>124.5</v>
          </cell>
        </row>
        <row r="6295">
          <cell r="A6295">
            <v>6416094</v>
          </cell>
          <cell r="B6295" t="str">
            <v>Usinagem para pavimento de concreto compactado com rolo - brita comercial</v>
          </cell>
          <cell r="C6295" t="str">
            <v>m³</v>
          </cell>
          <cell r="D6295">
            <v>124.5</v>
          </cell>
        </row>
        <row r="6296">
          <cell r="A6296">
            <v>6416093</v>
          </cell>
          <cell r="B6296" t="str">
            <v>Usinagem para pavimento de concreto compactado com rolo - brita produzida</v>
          </cell>
          <cell r="C6296" t="str">
            <v>m³</v>
          </cell>
          <cell r="D6296">
            <v>124.5</v>
          </cell>
        </row>
        <row r="6297">
          <cell r="A6297">
            <v>6416092</v>
          </cell>
          <cell r="B6297" t="str">
            <v>Usinagem para sub-base de concreto compactado com rolo - brita comercial</v>
          </cell>
          <cell r="C6297" t="str">
            <v>m³</v>
          </cell>
          <cell r="D6297">
            <v>124.5</v>
          </cell>
        </row>
        <row r="6298">
          <cell r="A6298">
            <v>6416091</v>
          </cell>
          <cell r="B6298" t="str">
            <v>Usinagem para sub-base de concreto compactado com rolo - brita produzida</v>
          </cell>
          <cell r="C6298" t="str">
            <v>m³</v>
          </cell>
          <cell r="D6298">
            <v>124.5</v>
          </cell>
        </row>
        <row r="6299">
          <cell r="A6299">
            <v>6817809</v>
          </cell>
          <cell r="B6299" t="str">
            <v>Confecção de BSCC - seção canal de 1,5 x 1,5 m - areia e brita comerciais</v>
          </cell>
          <cell r="C6299" t="str">
            <v>m</v>
          </cell>
          <cell r="D6299">
            <v>33</v>
          </cell>
        </row>
        <row r="6300">
          <cell r="A6300">
            <v>6817810</v>
          </cell>
          <cell r="B6300" t="str">
            <v>Confecção de BSCC - seção canal de 1,5 x 1,5 m - areia extraída e brita produzida</v>
          </cell>
          <cell r="C6300" t="str">
            <v>m</v>
          </cell>
          <cell r="D6300">
            <v>33</v>
          </cell>
        </row>
        <row r="6301">
          <cell r="A6301">
            <v>6817811</v>
          </cell>
          <cell r="B6301" t="str">
            <v>Confecção de BSCC - seção canal de 2,0 x 1,5 m - areia e brita comerciais</v>
          </cell>
          <cell r="C6301" t="str">
            <v>m</v>
          </cell>
          <cell r="D6301">
            <v>30.03</v>
          </cell>
        </row>
        <row r="6302">
          <cell r="A6302">
            <v>6817812</v>
          </cell>
          <cell r="B6302" t="str">
            <v>Confecção de BSCC - seção canal de 2,0 x 1,5 m - areia extraída e brita produzida</v>
          </cell>
          <cell r="C6302" t="str">
            <v>m</v>
          </cell>
          <cell r="D6302">
            <v>30.03</v>
          </cell>
        </row>
        <row r="6303">
          <cell r="A6303">
            <v>6817813</v>
          </cell>
          <cell r="B6303" t="str">
            <v>Confecção de BSCC - seção canal de 2,0 x 2,0 m - tipo I - areia e brita comerciais</v>
          </cell>
          <cell r="C6303" t="str">
            <v>m</v>
          </cell>
          <cell r="D6303">
            <v>19</v>
          </cell>
        </row>
        <row r="6304">
          <cell r="A6304">
            <v>6817814</v>
          </cell>
          <cell r="B6304" t="str">
            <v>Confecção de BSCC - seção canal de 2,0 x 2,0 m - tipo I - areia extraída e brita produzida</v>
          </cell>
          <cell r="C6304" t="str">
            <v>m</v>
          </cell>
          <cell r="D6304">
            <v>19</v>
          </cell>
        </row>
        <row r="6305">
          <cell r="A6305">
            <v>6817815</v>
          </cell>
          <cell r="B6305" t="str">
            <v>Confecção de BSCC - seção canal de 2,0 x 2,0 m - tipo II - areia e brita comerciais</v>
          </cell>
          <cell r="C6305" t="str">
            <v>m</v>
          </cell>
          <cell r="D6305">
            <v>18.96</v>
          </cell>
        </row>
        <row r="6306">
          <cell r="A6306">
            <v>6817816</v>
          </cell>
          <cell r="B6306" t="str">
            <v>Confecção de BSCC - seção canal de 2,0 x 2,0 m - tipo II - areia extraída e brita produzida</v>
          </cell>
          <cell r="C6306" t="str">
            <v>m</v>
          </cell>
          <cell r="D6306">
            <v>18.96</v>
          </cell>
        </row>
        <row r="6307">
          <cell r="A6307">
            <v>6817817</v>
          </cell>
          <cell r="B6307" t="str">
            <v>Confecção de BSCC - seção canal de 2,5 x 1,5 m - areia e brita comerciais</v>
          </cell>
          <cell r="C6307" t="str">
            <v>m</v>
          </cell>
          <cell r="D6307">
            <v>27.55</v>
          </cell>
        </row>
        <row r="6308">
          <cell r="A6308">
            <v>6817818</v>
          </cell>
          <cell r="B6308" t="str">
            <v>Confecção de BSCC - seção canal de 2,5 x 1,5 m - areia extraída e brita produzida</v>
          </cell>
          <cell r="C6308" t="str">
            <v>m</v>
          </cell>
          <cell r="D6308">
            <v>27.55</v>
          </cell>
        </row>
        <row r="6309">
          <cell r="A6309">
            <v>6817819</v>
          </cell>
          <cell r="B6309" t="str">
            <v>Confecção de BSCC - seção canal de 2,5 x 2,0 m - tipo I - areia e brita comerciais</v>
          </cell>
          <cell r="C6309" t="str">
            <v>m</v>
          </cell>
          <cell r="D6309">
            <v>17.66</v>
          </cell>
        </row>
        <row r="6310">
          <cell r="A6310">
            <v>6817820</v>
          </cell>
          <cell r="B6310" t="str">
            <v>Confecção de BSCC - seção canal de 2,5 x 2,0 m - tipo I - areia extraída e brita produzida</v>
          </cell>
          <cell r="C6310" t="str">
            <v>m</v>
          </cell>
          <cell r="D6310">
            <v>17.66</v>
          </cell>
        </row>
        <row r="6311">
          <cell r="A6311">
            <v>6817821</v>
          </cell>
          <cell r="B6311" t="str">
            <v>Confecção de BSCC - seção canal de 2,5 x 2,0 m - tipo II - areia e brita comerciais</v>
          </cell>
          <cell r="C6311" t="str">
            <v>m</v>
          </cell>
          <cell r="D6311">
            <v>17.62</v>
          </cell>
        </row>
        <row r="6312">
          <cell r="A6312">
            <v>6817822</v>
          </cell>
          <cell r="B6312" t="str">
            <v>Confecção de BSCC - seção canal de 2,5 x 2,0 m - tipo II - areia extraída e brita produzida</v>
          </cell>
          <cell r="C6312" t="str">
            <v>m</v>
          </cell>
          <cell r="D6312">
            <v>17.62</v>
          </cell>
        </row>
        <row r="6313">
          <cell r="A6313">
            <v>6817823</v>
          </cell>
          <cell r="B6313" t="str">
            <v>Confecção de BSCC - seção canal de 3,0 x 1,5 m - areia e brita comerciais</v>
          </cell>
          <cell r="C6313" t="str">
            <v>m</v>
          </cell>
          <cell r="D6313">
            <v>25.44</v>
          </cell>
        </row>
        <row r="6314">
          <cell r="A6314">
            <v>6817824</v>
          </cell>
          <cell r="B6314" t="str">
            <v>Confecção de BSCC - seção canal de 3,0 x 1,5 m - areia extraída e brita produzida</v>
          </cell>
          <cell r="C6314" t="str">
            <v>m</v>
          </cell>
          <cell r="D6314">
            <v>25.44</v>
          </cell>
        </row>
        <row r="6315">
          <cell r="A6315">
            <v>6817825</v>
          </cell>
          <cell r="B6315" t="str">
            <v>Confecção de BSCC - seção canal de 3,0 x 2,0 m - tipo I - areia e brita comerciais</v>
          </cell>
          <cell r="C6315" t="str">
            <v>m</v>
          </cell>
          <cell r="D6315">
            <v>16.48</v>
          </cell>
        </row>
        <row r="6316">
          <cell r="A6316">
            <v>6817826</v>
          </cell>
          <cell r="B6316" t="str">
            <v>Confecção de BSCC - seção canal de 3,0 x 2,0 m - tipo I - areia extraída e brita produzida</v>
          </cell>
          <cell r="C6316" t="str">
            <v>m</v>
          </cell>
          <cell r="D6316">
            <v>16.48</v>
          </cell>
        </row>
        <row r="6317">
          <cell r="A6317">
            <v>6817827</v>
          </cell>
          <cell r="B6317" t="str">
            <v>Confecção de BSCC - seção canal de 3,0 x 2,0 m - tipo II - areia e brita comerciais</v>
          </cell>
          <cell r="C6317" t="str">
            <v>m</v>
          </cell>
          <cell r="D6317">
            <v>16.46</v>
          </cell>
        </row>
        <row r="6318">
          <cell r="A6318">
            <v>6817828</v>
          </cell>
          <cell r="B6318" t="str">
            <v>Confecção de BSCC - seção canal de 3,0 x 2,0 m - tipo II - areia extraída e brita produzida</v>
          </cell>
          <cell r="C6318" t="str">
            <v>m</v>
          </cell>
          <cell r="D6318">
            <v>16.46</v>
          </cell>
        </row>
        <row r="6319">
          <cell r="A6319">
            <v>6817753</v>
          </cell>
          <cell r="B6319" t="str">
            <v>Confecção de BSCC - seção fechada de 1,5 x 1,5 m - altura do aterro de 0,25 a 1,00 m - areia e brita comerciais</v>
          </cell>
          <cell r="C6319" t="str">
            <v>m</v>
          </cell>
          <cell r="D6319">
            <v>23.43</v>
          </cell>
        </row>
        <row r="6320">
          <cell r="A6320">
            <v>6817754</v>
          </cell>
          <cell r="B6320" t="str">
            <v>Confecção de BSCC - seção fechada de 1,5 x 1,5 m - altura do aterro de 0,25 a 1,00 m - areia extraída e brita produzida</v>
          </cell>
          <cell r="C6320" t="str">
            <v>m</v>
          </cell>
          <cell r="D6320">
            <v>23.43</v>
          </cell>
        </row>
        <row r="6321">
          <cell r="A6321">
            <v>6817755</v>
          </cell>
          <cell r="B6321" t="str">
            <v>Confecção de BSCC - seção fechada de 1,5 x 1,5 m - altura do aterro de 1,00 a 2,50 m - areia e brita comerciais</v>
          </cell>
          <cell r="C6321" t="str">
            <v>m</v>
          </cell>
          <cell r="D6321">
            <v>23.42</v>
          </cell>
        </row>
        <row r="6322">
          <cell r="A6322">
            <v>6817756</v>
          </cell>
          <cell r="B6322" t="str">
            <v>Confecção de BSCC - seção fechada de 1,5 x 1,5 m - altura do aterro de 1,00 a 2,50 m - areia extraída e brita produzida</v>
          </cell>
          <cell r="C6322" t="str">
            <v>m</v>
          </cell>
          <cell r="D6322">
            <v>23.42</v>
          </cell>
        </row>
        <row r="6323">
          <cell r="A6323">
            <v>6817763</v>
          </cell>
          <cell r="B6323" t="str">
            <v>Confecção de BSCC - seção fechada de 1,5 x 1,5 m - altura do aterro de 10,00 a 12,50 m - areia e brita comerciais</v>
          </cell>
          <cell r="C6323" t="str">
            <v>m</v>
          </cell>
          <cell r="D6323">
            <v>17.39</v>
          </cell>
        </row>
        <row r="6324">
          <cell r="A6324">
            <v>6817764</v>
          </cell>
          <cell r="B6324" t="str">
            <v>Confecção de BSCC - seção fechada de 1,5 x 1,5 m - altura do aterro de 10,00 a 12,50 m - areia extraída e brita produzida</v>
          </cell>
          <cell r="C6324" t="str">
            <v>m</v>
          </cell>
          <cell r="D6324">
            <v>17.39</v>
          </cell>
        </row>
        <row r="6325">
          <cell r="A6325">
            <v>6817765</v>
          </cell>
          <cell r="B6325" t="str">
            <v>Confecção de BSCC - seção fechada de 1,5 x 1,5 m - altura do aterro de 12,50 a 15,00 m - areia e brita comerciais</v>
          </cell>
          <cell r="C6325" t="str">
            <v>m</v>
          </cell>
          <cell r="D6325">
            <v>17.420000000000002</v>
          </cell>
        </row>
        <row r="6326">
          <cell r="A6326">
            <v>6817766</v>
          </cell>
          <cell r="B6326" t="str">
            <v>Confecção de BSCC - seção fechada de 1,5 x 1,5 m - altura do aterro de 12,50 a 15,00 m - areia extraída e brita produzida</v>
          </cell>
          <cell r="C6326" t="str">
            <v>m</v>
          </cell>
          <cell r="D6326">
            <v>17.420000000000002</v>
          </cell>
        </row>
        <row r="6327">
          <cell r="A6327">
            <v>6817757</v>
          </cell>
          <cell r="B6327" t="str">
            <v>Confecção de BSCC - seção fechada de 1,5 x 1,5 m - altura do aterro de 2,50 a 5,00 m - areia e brita comerciais</v>
          </cell>
          <cell r="C6327" t="str">
            <v>m</v>
          </cell>
          <cell r="D6327">
            <v>23.42</v>
          </cell>
        </row>
        <row r="6328">
          <cell r="A6328">
            <v>6817758</v>
          </cell>
          <cell r="B6328" t="str">
            <v>Confecção de BSCC - seção fechada de 1,5 x 1,5 m - altura do aterro de 2,50 a 5,00 m - areia extraída e brita produzida</v>
          </cell>
          <cell r="C6328" t="str">
            <v>m</v>
          </cell>
          <cell r="D6328">
            <v>23.42</v>
          </cell>
        </row>
        <row r="6329">
          <cell r="A6329">
            <v>6817759</v>
          </cell>
          <cell r="B6329" t="str">
            <v>Confecção de BSCC - seção fechada de 1,5 x 1,5 m - altura do aterro de 5,00 a 7,50 m - areia e brita comerciais</v>
          </cell>
          <cell r="C6329" t="str">
            <v>m</v>
          </cell>
          <cell r="D6329">
            <v>23.44</v>
          </cell>
        </row>
        <row r="6330">
          <cell r="A6330">
            <v>6817760</v>
          </cell>
          <cell r="B6330" t="str">
            <v>Confecção de BSCC - seção fechada de 1,5 x 1,5 m - altura do aterro de 5,00 a 7,50 m - areia extraída e brita produzida</v>
          </cell>
          <cell r="C6330" t="str">
            <v>m</v>
          </cell>
          <cell r="D6330">
            <v>23.44</v>
          </cell>
        </row>
        <row r="6331">
          <cell r="A6331">
            <v>6817761</v>
          </cell>
          <cell r="B6331" t="str">
            <v>Confecção de BSCC - seção fechada de 1,5 x 1,5 m - altura do aterro de 7,50 a 10,00 m - areia e brita comerciais</v>
          </cell>
          <cell r="C6331" t="str">
            <v>m</v>
          </cell>
          <cell r="D6331">
            <v>17.399999999999999</v>
          </cell>
        </row>
        <row r="6332">
          <cell r="A6332">
            <v>6817762</v>
          </cell>
          <cell r="B6332" t="str">
            <v>Confecção de BSCC - seção fechada de 1,5 x 1,5 m - altura do aterro de 7,50 a 10,00 m - areia extraída e brita produzida</v>
          </cell>
          <cell r="C6332" t="str">
            <v>m</v>
          </cell>
          <cell r="D6332">
            <v>17.399999999999999</v>
          </cell>
        </row>
        <row r="6333">
          <cell r="A6333">
            <v>6817767</v>
          </cell>
          <cell r="B6333" t="str">
            <v>Confecção de BSCC - seção fechada de 2,0 x 2,0 m - altura do aterro de 0,25 a 1,00 m - areia e brita comerciais</v>
          </cell>
          <cell r="C6333" t="str">
            <v>m</v>
          </cell>
          <cell r="D6333">
            <v>18.34</v>
          </cell>
        </row>
        <row r="6334">
          <cell r="A6334">
            <v>6817768</v>
          </cell>
          <cell r="B6334" t="str">
            <v>Confecção de BSCC - seção fechada de 2,0 x 2,0 m - altura do aterro de 0,25 a 1,00 m - areia extraída e brita produzida</v>
          </cell>
          <cell r="C6334" t="str">
            <v>m</v>
          </cell>
          <cell r="D6334">
            <v>18.34</v>
          </cell>
        </row>
        <row r="6335">
          <cell r="A6335">
            <v>6817769</v>
          </cell>
          <cell r="B6335" t="str">
            <v>Confecção de BSCC - seção fechada de 2,0 x 2,0 m - altura do aterro de 1,00 a 2,50 m - areia e brita comerciais</v>
          </cell>
          <cell r="C6335" t="str">
            <v>m</v>
          </cell>
          <cell r="D6335">
            <v>18.29</v>
          </cell>
        </row>
        <row r="6336">
          <cell r="A6336">
            <v>6817770</v>
          </cell>
          <cell r="B6336" t="str">
            <v>Confecção de BSCC - seção fechada de 2,0 x 2,0 m - altura do aterro de 1,00 a 2,50 m - areia extraída e brita produzida</v>
          </cell>
          <cell r="C6336" t="str">
            <v>m</v>
          </cell>
          <cell r="D6336">
            <v>18.29</v>
          </cell>
        </row>
        <row r="6337">
          <cell r="A6337">
            <v>6817777</v>
          </cell>
          <cell r="B6337" t="str">
            <v>Confecção de BSCC - seção fechada de 2,0 x 2,0 m - altura do aterro de 10,00 a 12,50 m - areia e brita comerciais</v>
          </cell>
          <cell r="C6337" t="str">
            <v>m</v>
          </cell>
          <cell r="D6337">
            <v>13.65</v>
          </cell>
        </row>
        <row r="6338">
          <cell r="A6338">
            <v>6817778</v>
          </cell>
          <cell r="B6338" t="str">
            <v>Confecção de BSCC - seção fechada de 2,0 x 2,0 m - altura do aterro de 10,00 a 12,50 m - areia extraída e brita produzida</v>
          </cell>
          <cell r="C6338" t="str">
            <v>m</v>
          </cell>
          <cell r="D6338">
            <v>13.65</v>
          </cell>
        </row>
        <row r="6339">
          <cell r="A6339">
            <v>6817779</v>
          </cell>
          <cell r="B6339" t="str">
            <v>Confecção de BSCC - seção fechada de 2,0 x 2,0 m - altura do aterro de 12,50 a 15,00 m - areia e brita comerciais</v>
          </cell>
          <cell r="C6339" t="str">
            <v>m</v>
          </cell>
          <cell r="D6339">
            <v>10.77</v>
          </cell>
        </row>
        <row r="6340">
          <cell r="A6340">
            <v>6817780</v>
          </cell>
          <cell r="B6340" t="str">
            <v>Confecção de BSCC - seção fechada de 2,0 x 2,0 m - altura do aterro de 12,50 a 15,00 m - areia extraída e brita produzida</v>
          </cell>
          <cell r="C6340" t="str">
            <v>m</v>
          </cell>
          <cell r="D6340">
            <v>10.77</v>
          </cell>
        </row>
        <row r="6341">
          <cell r="A6341">
            <v>6817771</v>
          </cell>
          <cell r="B6341" t="str">
            <v>Confecção de BSCC - seção fechada de 2,0 x 2,0 m - altura do aterro de 2,50 a 5,00 m - areia e brita comerciais</v>
          </cell>
          <cell r="C6341" t="str">
            <v>m</v>
          </cell>
          <cell r="D6341">
            <v>18.32</v>
          </cell>
        </row>
        <row r="6342">
          <cell r="A6342">
            <v>6817772</v>
          </cell>
          <cell r="B6342" t="str">
            <v>Confecção de BSCC - seção fechada de 2,0 x 2,0 m - altura do aterro de 2,50 a 5,00 m - areia extraída e brita produzida</v>
          </cell>
          <cell r="C6342" t="str">
            <v>m</v>
          </cell>
          <cell r="D6342">
            <v>18.32</v>
          </cell>
        </row>
        <row r="6343">
          <cell r="A6343">
            <v>6817773</v>
          </cell>
          <cell r="B6343" t="str">
            <v>Confecção de BSCC - seção fechada de 2,0 x 2,0 m - altura do aterro de 5,00 a 7,50 m - areia e brita comerciais</v>
          </cell>
          <cell r="C6343" t="str">
            <v>m</v>
          </cell>
          <cell r="D6343">
            <v>13.63</v>
          </cell>
        </row>
        <row r="6344">
          <cell r="A6344">
            <v>6817774</v>
          </cell>
          <cell r="B6344" t="str">
            <v>Confecção de BSCC - seção fechada de 2,0 x 2,0 m - altura do aterro de 5,00 a 7,50 m - areia extraída e brita produzida</v>
          </cell>
          <cell r="C6344" t="str">
            <v>m</v>
          </cell>
          <cell r="D6344">
            <v>13.63</v>
          </cell>
        </row>
        <row r="6345">
          <cell r="A6345">
            <v>6817775</v>
          </cell>
          <cell r="B6345" t="str">
            <v>Confecção de BSCC - seção fechada de 2,0 x 2,0 m - altura do aterro de 7,50 a 10,00 m - areia e brita comerciais</v>
          </cell>
          <cell r="C6345" t="str">
            <v>m</v>
          </cell>
          <cell r="D6345">
            <v>13.64</v>
          </cell>
        </row>
        <row r="6346">
          <cell r="A6346">
            <v>6817776</v>
          </cell>
          <cell r="B6346" t="str">
            <v>Confecção de BSCC - seção fechada de 2,0 x 2,0 m - altura do aterro de 7,50 a 10,00 m - areia extraída e brita produzida</v>
          </cell>
          <cell r="C6346" t="str">
            <v>m</v>
          </cell>
          <cell r="D6346">
            <v>13.64</v>
          </cell>
        </row>
        <row r="6347">
          <cell r="A6347">
            <v>6817781</v>
          </cell>
          <cell r="B6347" t="str">
            <v>Confecção de BSCC - seção fechada de 2,5 x 2,5 m - altura do aterro de 0,25 a 1,00 m - areia e brita comerciais</v>
          </cell>
          <cell r="C6347" t="str">
            <v>m</v>
          </cell>
          <cell r="D6347">
            <v>15.07</v>
          </cell>
        </row>
        <row r="6348">
          <cell r="A6348">
            <v>6817782</v>
          </cell>
          <cell r="B6348" t="str">
            <v>Confecção de BSCC - seção fechada de 2,5 x 2,5 m - altura do aterro de 0,25 a 1,00 m - areia extraída e brita produzida</v>
          </cell>
          <cell r="C6348" t="str">
            <v>m</v>
          </cell>
          <cell r="D6348">
            <v>15.07</v>
          </cell>
        </row>
        <row r="6349">
          <cell r="A6349">
            <v>6817783</v>
          </cell>
          <cell r="B6349" t="str">
            <v>Confecção de BSCC - seção fechada de 2,5 x 2,5 m - altura do aterro de 1,00 a 2,50 m - areia e brita comerciais</v>
          </cell>
          <cell r="C6349" t="str">
            <v>m</v>
          </cell>
          <cell r="D6349">
            <v>15.02</v>
          </cell>
        </row>
        <row r="6350">
          <cell r="A6350">
            <v>6817784</v>
          </cell>
          <cell r="B6350" t="str">
            <v>Confecção de BSCC - seção fechada de 2,5 x 2,5 m - altura do aterro de 1,00 a 2,50 m - areia extraída e brita produzida</v>
          </cell>
          <cell r="C6350" t="str">
            <v>m</v>
          </cell>
          <cell r="D6350">
            <v>15.02</v>
          </cell>
        </row>
        <row r="6351">
          <cell r="A6351">
            <v>6817791</v>
          </cell>
          <cell r="B6351" t="str">
            <v>Confecção de BSCC - seção fechada de 2,5 x 2,5 m - altura do aterro de 10,00 a 12,50 m - areia e brita comerciais</v>
          </cell>
          <cell r="C6351" t="str">
            <v>m</v>
          </cell>
          <cell r="D6351">
            <v>8.8700500000000009</v>
          </cell>
        </row>
        <row r="6352">
          <cell r="A6352">
            <v>6817792</v>
          </cell>
          <cell r="B6352" t="str">
            <v>Confecção de BSCC - seção fechada de 2,5 x 2,5 m - altura do aterro de 10,00 a 12,50 m - areia extraída e brita produzida</v>
          </cell>
          <cell r="C6352" t="str">
            <v>m</v>
          </cell>
          <cell r="D6352">
            <v>8.8700500000000009</v>
          </cell>
        </row>
        <row r="6353">
          <cell r="A6353">
            <v>6817793</v>
          </cell>
          <cell r="B6353" t="str">
            <v>Confecção de BSCC - seção fechada de 2,5 x 2,5 m - altura do aterro de 12,50 a 15,00 m - areia e brita comerciais</v>
          </cell>
          <cell r="C6353" t="str">
            <v>m</v>
          </cell>
          <cell r="D6353">
            <v>8.8886400000000005</v>
          </cell>
        </row>
        <row r="6354">
          <cell r="A6354">
            <v>6817794</v>
          </cell>
          <cell r="B6354" t="str">
            <v>Confecção de BSCC - seção fechada de 2,5 x 2,5 m - altura do aterro de 12,50 a 15,00 m - areia extraída e brita produzida</v>
          </cell>
          <cell r="C6354" t="str">
            <v>m</v>
          </cell>
          <cell r="D6354">
            <v>8.8886400000000005</v>
          </cell>
        </row>
        <row r="6355">
          <cell r="A6355">
            <v>6817785</v>
          </cell>
          <cell r="B6355" t="str">
            <v>Confecção de BSCC - seção fechada de 2,5 x 2,5 m - altura do aterro de 2,50 a 5,00 m - areia e brita comerciais</v>
          </cell>
          <cell r="C6355" t="str">
            <v>m</v>
          </cell>
          <cell r="D6355">
            <v>11.19</v>
          </cell>
        </row>
        <row r="6356">
          <cell r="A6356">
            <v>6817786</v>
          </cell>
          <cell r="B6356" t="str">
            <v>Confecção de BSCC - seção fechada de 2,5 x 2,5 m - altura do aterro de 2,50 a 5,00 m - areia extraída e brita produzida</v>
          </cell>
          <cell r="C6356" t="str">
            <v>m</v>
          </cell>
          <cell r="D6356">
            <v>11.19</v>
          </cell>
        </row>
        <row r="6357">
          <cell r="A6357">
            <v>6817787</v>
          </cell>
          <cell r="B6357" t="str">
            <v>Confecção de BSCC - seção fechada de 2,5 x 2,5 m - altura do aterro de 5,00 a 7,50 m - areia e brita comerciais</v>
          </cell>
          <cell r="C6357" t="str">
            <v>m</v>
          </cell>
          <cell r="D6357">
            <v>11.21</v>
          </cell>
        </row>
        <row r="6358">
          <cell r="A6358">
            <v>6817788</v>
          </cell>
          <cell r="B6358" t="str">
            <v>Confecção de BSCC - seção fechada de 2,5 x 2,5 m - altura do aterro de 5,00 a 7,50 m - areia extraída e brita produzida</v>
          </cell>
          <cell r="C6358" t="str">
            <v>m</v>
          </cell>
          <cell r="D6358">
            <v>11.21</v>
          </cell>
        </row>
        <row r="6359">
          <cell r="A6359">
            <v>6817789</v>
          </cell>
          <cell r="B6359" t="str">
            <v>Confecção de BSCC - seção fechada de 2,5 x 2,5 m - altura do aterro de 7,50 a 10,00 m - areia e brita comerciais</v>
          </cell>
          <cell r="C6359" t="str">
            <v>m</v>
          </cell>
          <cell r="D6359">
            <v>11.23</v>
          </cell>
        </row>
        <row r="6360">
          <cell r="A6360">
            <v>6817790</v>
          </cell>
          <cell r="B6360" t="str">
            <v>Confecção de BSCC - seção fechada de 2,5 x 2,5 m - altura do aterro de 7,50 a 10,00 m - areia extraída e brita produzida</v>
          </cell>
          <cell r="C6360" t="str">
            <v>m</v>
          </cell>
          <cell r="D6360">
            <v>11.23</v>
          </cell>
        </row>
        <row r="6361">
          <cell r="A6361">
            <v>6817795</v>
          </cell>
          <cell r="B6361" t="str">
            <v>Confecção de BSCC - seção fechada de 3,0 x 3,0 m - altura do aterro de 0,25 a 1,00 m - areia e brita comerciais</v>
          </cell>
          <cell r="C6361" t="str">
            <v>m</v>
          </cell>
          <cell r="D6361">
            <v>12.79</v>
          </cell>
        </row>
        <row r="6362">
          <cell r="A6362">
            <v>6817796</v>
          </cell>
          <cell r="B6362" t="str">
            <v>Confecção de BSCC - seção fechada de 3,0 x 3,0 m - altura do aterro de 0,25 a 1,00 m - areia extraída e brita produzida</v>
          </cell>
          <cell r="C6362" t="str">
            <v>m</v>
          </cell>
          <cell r="D6362">
            <v>12.79</v>
          </cell>
        </row>
        <row r="6363">
          <cell r="A6363">
            <v>6817797</v>
          </cell>
          <cell r="B6363" t="str">
            <v>Confecção de BSCC - seção fechada de 3,0 x 3,0 m - altura do aterro de 1,00 a 2,50 m - areia e brita comerciais</v>
          </cell>
          <cell r="C6363" t="str">
            <v>m</v>
          </cell>
          <cell r="D6363">
            <v>12.76</v>
          </cell>
        </row>
        <row r="6364">
          <cell r="A6364">
            <v>6817798</v>
          </cell>
          <cell r="B6364" t="str">
            <v>Confecção de BSCC - seção fechada de 3,0 x 3,0 m - altura do aterro de 1,00 a 2,50 m - areia extraída e brita produzida</v>
          </cell>
          <cell r="C6364" t="str">
            <v>m</v>
          </cell>
          <cell r="D6364">
            <v>12.76</v>
          </cell>
        </row>
        <row r="6365">
          <cell r="A6365">
            <v>6817805</v>
          </cell>
          <cell r="B6365" t="str">
            <v>Confecção de BSCC - seção fechada de 3,0 x 3,0 m - altura do aterro de 10,00 a 12,50 m - areia e brita comerciais</v>
          </cell>
          <cell r="C6365" t="str">
            <v>m</v>
          </cell>
          <cell r="D6365">
            <v>7.3380799999999997</v>
          </cell>
        </row>
        <row r="6366">
          <cell r="A6366">
            <v>6817806</v>
          </cell>
          <cell r="B6366" t="str">
            <v>Confecção de BSCC - seção fechada de 3,0 x 3,0 m - altura do aterro de 10,00 a 12,50 m - areia extraída e brita produzida</v>
          </cell>
          <cell r="C6366" t="str">
            <v>m</v>
          </cell>
          <cell r="D6366">
            <v>7.3380799999999997</v>
          </cell>
        </row>
        <row r="6367">
          <cell r="A6367">
            <v>6817807</v>
          </cell>
          <cell r="B6367" t="str">
            <v>Confecção de BSCC - seção fechada de 3,0 x 3,0 m - altura do aterro de 12,50 a 15,00 m - areia e brita comerciais</v>
          </cell>
          <cell r="C6367" t="str">
            <v>m</v>
          </cell>
          <cell r="D6367">
            <v>7.3521799999999997</v>
          </cell>
        </row>
        <row r="6368">
          <cell r="A6368">
            <v>6817808</v>
          </cell>
          <cell r="B6368" t="str">
            <v>Confecção de BSCC - seção fechada de 3,0 x 3,0 m - altura do aterro de 12,50 a 15,00 m - areia extraída e brita produzida</v>
          </cell>
          <cell r="C6368" t="str">
            <v>m</v>
          </cell>
          <cell r="D6368">
            <v>7.3521799999999997</v>
          </cell>
        </row>
        <row r="6369">
          <cell r="A6369">
            <v>6817799</v>
          </cell>
          <cell r="B6369" t="str">
            <v>Confecção de BSCC - seção fechada de 3,0 x 3,0 m - altura do aterro de 2,50 a 5,00 m - areia e brita comerciais</v>
          </cell>
          <cell r="C6369" t="str">
            <v>m</v>
          </cell>
          <cell r="D6369">
            <v>9.5129300000000008</v>
          </cell>
        </row>
        <row r="6370">
          <cell r="A6370">
            <v>6817800</v>
          </cell>
          <cell r="B6370" t="str">
            <v>Confecção de BSCC - seção fechada de 3,0 x 3,0 m - altura do aterro de 2,50 a 5,00 m - areia extraída e brita produzida</v>
          </cell>
          <cell r="C6370" t="str">
            <v>m</v>
          </cell>
          <cell r="D6370">
            <v>9.5129300000000008</v>
          </cell>
        </row>
        <row r="6371">
          <cell r="A6371">
            <v>6817801</v>
          </cell>
          <cell r="B6371" t="str">
            <v>Confecção de BSCC - seção fechada de 3,0 x 3,0 m - altura do aterro de 5,00 a 7,50 m - areia e brita comerciais</v>
          </cell>
          <cell r="C6371" t="str">
            <v>m</v>
          </cell>
          <cell r="D6371">
            <v>9.5357400000000005</v>
          </cell>
        </row>
        <row r="6372">
          <cell r="A6372">
            <v>6817802</v>
          </cell>
          <cell r="B6372" t="str">
            <v>Confecção de BSCC - seção fechada de 3,0 x 3,0 m - altura do aterro de 5,00 a 7,50 m - areia extraída e brita produzida</v>
          </cell>
          <cell r="C6372" t="str">
            <v>m</v>
          </cell>
          <cell r="D6372">
            <v>9.5357400000000005</v>
          </cell>
        </row>
        <row r="6373">
          <cell r="A6373">
            <v>6817803</v>
          </cell>
          <cell r="B6373" t="str">
            <v>Confecção de BSCC - seção fechada de 3,0 x 3,0 m - altura do aterro de 7,50 a 10,00 m - areia e brita comerciais</v>
          </cell>
          <cell r="C6373" t="str">
            <v>m</v>
          </cell>
          <cell r="D6373">
            <v>7.54758</v>
          </cell>
        </row>
        <row r="6374">
          <cell r="A6374">
            <v>6817804</v>
          </cell>
          <cell r="B6374" t="str">
            <v>Confecção de BSCC - seção fechada de 3,0 x 3,0 m - altura do aterro de 7,50 a 10,00 m - areia extraída e brita produzida</v>
          </cell>
          <cell r="C6374" t="str">
            <v>m</v>
          </cell>
          <cell r="D6374">
            <v>7.54758</v>
          </cell>
        </row>
        <row r="6375">
          <cell r="A6375">
            <v>6817885</v>
          </cell>
          <cell r="B6375" t="str">
            <v>Corpo de BSCC - seção canal de 1,5 x 1,5 m - pré-moldado - areia e brita comerciais</v>
          </cell>
          <cell r="C6375" t="str">
            <v>m</v>
          </cell>
          <cell r="D6375">
            <v>4.9800000000000004</v>
          </cell>
        </row>
        <row r="6376">
          <cell r="A6376">
            <v>6817886</v>
          </cell>
          <cell r="B6376" t="str">
            <v>Corpo de BSCC - seção canal de 1,5 x 1,5 m - pré-moldado - areia extraída e brita produzida</v>
          </cell>
          <cell r="C6376" t="str">
            <v>m</v>
          </cell>
          <cell r="D6376">
            <v>4.9800000000000004</v>
          </cell>
        </row>
        <row r="6377">
          <cell r="A6377">
            <v>6817887</v>
          </cell>
          <cell r="B6377" t="str">
            <v>Corpo de BSCC - seção canal de 2,0 x 1,5 m - pré-moldado - areia e brita comerciais</v>
          </cell>
          <cell r="C6377" t="str">
            <v>m</v>
          </cell>
          <cell r="D6377">
            <v>4.5272699999999997</v>
          </cell>
        </row>
        <row r="6378">
          <cell r="A6378">
            <v>6817888</v>
          </cell>
          <cell r="B6378" t="str">
            <v>Corpo de BSCC - seção canal de 2,0 x 1,5 m - pré-moldado - areia extraída e brita produzida</v>
          </cell>
          <cell r="C6378" t="str">
            <v>m</v>
          </cell>
          <cell r="D6378">
            <v>4.5272699999999997</v>
          </cell>
        </row>
        <row r="6379">
          <cell r="A6379">
            <v>6817889</v>
          </cell>
          <cell r="B6379" t="str">
            <v>Corpo de BSCC - seção canal de 2,0 x 2,0 m - pré-moldado - tipo I - areia e brita comerciais</v>
          </cell>
          <cell r="C6379" t="str">
            <v>m</v>
          </cell>
          <cell r="D6379">
            <v>3.55714</v>
          </cell>
        </row>
        <row r="6380">
          <cell r="A6380">
            <v>6817890</v>
          </cell>
          <cell r="B6380" t="str">
            <v>Corpo de BSCC - seção canal de 2,0 x 2,0 m - pré-moldado - tipo I - areia extraída e brita produzida</v>
          </cell>
          <cell r="C6380" t="str">
            <v>m</v>
          </cell>
          <cell r="D6380">
            <v>3.55714</v>
          </cell>
        </row>
        <row r="6381">
          <cell r="A6381">
            <v>6817891</v>
          </cell>
          <cell r="B6381" t="str">
            <v>Corpo de BSCC - seção canal de 2,0 x 2,0 m - pré-moldado - tipo II - areia e brita comerciais</v>
          </cell>
          <cell r="C6381" t="str">
            <v>m</v>
          </cell>
          <cell r="D6381">
            <v>3.55714</v>
          </cell>
        </row>
        <row r="6382">
          <cell r="A6382">
            <v>6817892</v>
          </cell>
          <cell r="B6382" t="str">
            <v>Corpo de BSCC - seção canal de 2,0 x 2,0 m - pré-moldado - tipo II - areia extraída e brita produzida</v>
          </cell>
          <cell r="C6382" t="str">
            <v>m</v>
          </cell>
          <cell r="D6382">
            <v>3.55714</v>
          </cell>
        </row>
        <row r="6383">
          <cell r="A6383">
            <v>6817893</v>
          </cell>
          <cell r="B6383" t="str">
            <v>Corpo de BSCC - seção canal de 2,5 x 1,5 m - pré-moldado - areia e brita comerciais</v>
          </cell>
          <cell r="C6383" t="str">
            <v>m</v>
          </cell>
          <cell r="D6383">
            <v>3.32</v>
          </cell>
        </row>
        <row r="6384">
          <cell r="A6384">
            <v>6817894</v>
          </cell>
          <cell r="B6384" t="str">
            <v>Corpo de BSCC - seção canal de 2,5 x 1,5 m - pré-moldado - areia extraída e brita produzida</v>
          </cell>
          <cell r="C6384" t="str">
            <v>m</v>
          </cell>
          <cell r="D6384">
            <v>3.32</v>
          </cell>
        </row>
        <row r="6385">
          <cell r="A6385">
            <v>6817895</v>
          </cell>
          <cell r="B6385" t="str">
            <v>Corpo de BSCC - seção canal de 2,5 x 2,0 m - pré-moldado - tipo I - areia e brita comerciais</v>
          </cell>
          <cell r="C6385" t="str">
            <v>m</v>
          </cell>
          <cell r="D6385">
            <v>2.9294099999999998</v>
          </cell>
        </row>
        <row r="6386">
          <cell r="A6386">
            <v>6817896</v>
          </cell>
          <cell r="B6386" t="str">
            <v>Corpo de BSCC - seção canal de 2,5 x 2,0 m - pré-moldado - tipo I - areia extraída e brita produzida</v>
          </cell>
          <cell r="C6386" t="str">
            <v>m</v>
          </cell>
          <cell r="D6386">
            <v>2.9294099999999998</v>
          </cell>
        </row>
        <row r="6387">
          <cell r="A6387">
            <v>6817897</v>
          </cell>
          <cell r="B6387" t="str">
            <v>Corpo de BSCC - seção canal de 2,5 x 2,0 m - pré-moldado - tipo II - areia e brita comerciais</v>
          </cell>
          <cell r="C6387" t="str">
            <v>m</v>
          </cell>
          <cell r="D6387">
            <v>2.9294099999999998</v>
          </cell>
        </row>
        <row r="6388">
          <cell r="A6388">
            <v>6817898</v>
          </cell>
          <cell r="B6388" t="str">
            <v>Corpo de BSCC - seção canal de 2,5 x 2,0 m - pré-moldado - tipo II - areia extraída e brita produzida</v>
          </cell>
          <cell r="C6388" t="str">
            <v>m</v>
          </cell>
          <cell r="D6388">
            <v>2.9294099999999998</v>
          </cell>
        </row>
        <row r="6389">
          <cell r="A6389">
            <v>6817899</v>
          </cell>
          <cell r="B6389" t="str">
            <v>Corpo de BSCC - seção canal de 3,0 x 1,5 m - pré-moldado - areia e brita comerciais</v>
          </cell>
          <cell r="C6389" t="str">
            <v>m</v>
          </cell>
          <cell r="D6389">
            <v>2.76667</v>
          </cell>
        </row>
        <row r="6390">
          <cell r="A6390">
            <v>6817900</v>
          </cell>
          <cell r="B6390" t="str">
            <v>Corpo de BSCC - seção canal de 3,0 x 1,5 m - pré-moldado - areia extraída e brita produzida</v>
          </cell>
          <cell r="C6390" t="str">
            <v>m</v>
          </cell>
          <cell r="D6390">
            <v>2.76667</v>
          </cell>
        </row>
        <row r="6391">
          <cell r="A6391">
            <v>6817901</v>
          </cell>
          <cell r="B6391" t="str">
            <v>Corpo de BSCC - seção canal de 3,0 x 2,0 m - pré-moldado - tipo I - areia e brita comerciais</v>
          </cell>
          <cell r="C6391" t="str">
            <v>m</v>
          </cell>
          <cell r="D6391">
            <v>2.4900000000000002</v>
          </cell>
        </row>
        <row r="6392">
          <cell r="A6392">
            <v>6817902</v>
          </cell>
          <cell r="B6392" t="str">
            <v>Corpo de BSCC - seção canal de 3,0 x 2,0 m - pré-moldado - tipo I - areia extraída e brita produzida</v>
          </cell>
          <cell r="C6392" t="str">
            <v>m</v>
          </cell>
          <cell r="D6392">
            <v>2.4900000000000002</v>
          </cell>
        </row>
        <row r="6393">
          <cell r="A6393">
            <v>6817903</v>
          </cell>
          <cell r="B6393" t="str">
            <v>Corpo de BSCC - seção canal de 3,0 x 2,0 m - pré-moldado - tipo II - areia e brita comerciais</v>
          </cell>
          <cell r="C6393" t="str">
            <v>m</v>
          </cell>
          <cell r="D6393">
            <v>2.4900000000000002</v>
          </cell>
        </row>
        <row r="6394">
          <cell r="A6394">
            <v>6817904</v>
          </cell>
          <cell r="B6394" t="str">
            <v>Corpo de BSCC - seção canal de 3,0 x 2,0 m - pré-moldado - tipo II - areia extraída e brita produzida</v>
          </cell>
          <cell r="C6394" t="str">
            <v>m</v>
          </cell>
          <cell r="D6394">
            <v>2.4900000000000002</v>
          </cell>
        </row>
        <row r="6395">
          <cell r="A6395">
            <v>6817829</v>
          </cell>
          <cell r="B6395" t="str">
            <v>Corpo de BSCC - seção fechada de 1,5 x 1,5 m - pré-moldado - altura do aterro de 0,25 a 1,00 m - areia e brita comerciais</v>
          </cell>
          <cell r="C6395" t="str">
            <v>m</v>
          </cell>
          <cell r="D6395">
            <v>3.32</v>
          </cell>
        </row>
        <row r="6396">
          <cell r="A6396">
            <v>6817830</v>
          </cell>
          <cell r="B6396" t="str">
            <v>Corpo de BSCC - seção fechada de 1,5 x 1,5 m - pré-moldado - altura do aterro de 0,25 a 1,00 m - areia extraída e brita produzida</v>
          </cell>
          <cell r="C6396" t="str">
            <v>m</v>
          </cell>
          <cell r="D6396">
            <v>3.32</v>
          </cell>
        </row>
        <row r="6397">
          <cell r="A6397">
            <v>6817831</v>
          </cell>
          <cell r="B6397" t="str">
            <v>Corpo de BSCC - seção fechada de 1,5 x 1,5 m - pré-moldado - altura do aterro de 1,00 a 2,50 m - areia e brita comerciais</v>
          </cell>
          <cell r="C6397" t="str">
            <v>m</v>
          </cell>
          <cell r="D6397">
            <v>3.32</v>
          </cell>
        </row>
        <row r="6398">
          <cell r="A6398">
            <v>6817832</v>
          </cell>
          <cell r="B6398" t="str">
            <v>Corpo de BSCC - seção fechada de 1,5 x 1,5 m - pré-moldado - altura do aterro de 1,00 a 2,50 m - areia extraída e brita produzida</v>
          </cell>
          <cell r="C6398" t="str">
            <v>m</v>
          </cell>
          <cell r="D6398">
            <v>3.32</v>
          </cell>
        </row>
        <row r="6399">
          <cell r="A6399">
            <v>6817839</v>
          </cell>
          <cell r="B6399" t="str">
            <v>Corpo de BSCC - seção fechada de 1,5 x 1,5 m - pré-moldado - altura do aterro de 10,00 a 12,50 m - areia e brita comerciais</v>
          </cell>
          <cell r="C6399" t="str">
            <v>m</v>
          </cell>
          <cell r="D6399">
            <v>3.32</v>
          </cell>
        </row>
        <row r="6400">
          <cell r="A6400">
            <v>6817840</v>
          </cell>
          <cell r="B6400" t="str">
            <v>Corpo de BSCC - seção fechada de 1,5 x 1,5 m - pré-moldado - altura do aterro de 10,00 a 12,50 m - areia extraída e brita produzida</v>
          </cell>
          <cell r="C6400" t="str">
            <v>m</v>
          </cell>
          <cell r="D6400">
            <v>3.32</v>
          </cell>
        </row>
        <row r="6401">
          <cell r="A6401">
            <v>6817841</v>
          </cell>
          <cell r="B6401" t="str">
            <v>Corpo de BSCC - seção fechada de 1,5 x 1,5 m - pré-moldado - altura do aterro de 12,50 a 15,00 m - areia e brita comerciais</v>
          </cell>
          <cell r="C6401" t="str">
            <v>m</v>
          </cell>
          <cell r="D6401">
            <v>3.32</v>
          </cell>
        </row>
        <row r="6402">
          <cell r="A6402">
            <v>6817842</v>
          </cell>
          <cell r="B6402" t="str">
            <v>Corpo de BSCC - seção fechada de 1,5 x 1,5 m - pré-moldado - altura do aterro de 12,50 a 15,00 m - areia extraída e brita produzida</v>
          </cell>
          <cell r="C6402" t="str">
            <v>m</v>
          </cell>
          <cell r="D6402">
            <v>3.32</v>
          </cell>
        </row>
        <row r="6403">
          <cell r="A6403">
            <v>6817833</v>
          </cell>
          <cell r="B6403" t="str">
            <v>Corpo de BSCC - seção fechada de 1,5 x 1,5 m - pré-moldado - altura do aterro de 2,50 a 5,00 m - areia e brita comerciais</v>
          </cell>
          <cell r="C6403" t="str">
            <v>m</v>
          </cell>
          <cell r="D6403">
            <v>3.32</v>
          </cell>
        </row>
        <row r="6404">
          <cell r="A6404">
            <v>6817834</v>
          </cell>
          <cell r="B6404" t="str">
            <v>Corpo de BSCC - seção fechada de 1,5 x 1,5 m - pré-moldado - altura do aterro de 2,50 a 5,00 m - areia extraída e brita produzida</v>
          </cell>
          <cell r="C6404" t="str">
            <v>m</v>
          </cell>
          <cell r="D6404">
            <v>3.32</v>
          </cell>
        </row>
        <row r="6405">
          <cell r="A6405">
            <v>6817835</v>
          </cell>
          <cell r="B6405" t="str">
            <v>Corpo de BSCC - seção fechada de 1,5 x 1,5 m - pré-moldado - altura do aterro de 5,00 a 7,50 m - areia e brita comerciais</v>
          </cell>
          <cell r="C6405" t="str">
            <v>m</v>
          </cell>
          <cell r="D6405">
            <v>3.32</v>
          </cell>
        </row>
        <row r="6406">
          <cell r="A6406">
            <v>6817836</v>
          </cell>
          <cell r="B6406" t="str">
            <v>Corpo de BSCC - seção fechada de 1,5 x 1,5 m - pré-moldado - altura do aterro de 5,00 a 7,50 m - areia extraída e brita produzida</v>
          </cell>
          <cell r="C6406" t="str">
            <v>m</v>
          </cell>
          <cell r="D6406">
            <v>3.32</v>
          </cell>
        </row>
        <row r="6407">
          <cell r="A6407">
            <v>6817837</v>
          </cell>
          <cell r="B6407" t="str">
            <v>Corpo de BSCC - seção fechada de 1,5 x 1,5 m - pré-moldado - altura do aterro de 7,50 a 10,00 m - areia e brita comerciais</v>
          </cell>
          <cell r="C6407" t="str">
            <v>m</v>
          </cell>
          <cell r="D6407">
            <v>3.32</v>
          </cell>
        </row>
        <row r="6408">
          <cell r="A6408">
            <v>6817838</v>
          </cell>
          <cell r="B6408" t="str">
            <v>Corpo de BSCC - seção fechada de 1,5 x 1,5 m - pré-moldado - altura do aterro de 7,50 a 10,00 m - areia extraída e brita produzida</v>
          </cell>
          <cell r="C6408" t="str">
            <v>m</v>
          </cell>
          <cell r="D6408">
            <v>3.32</v>
          </cell>
        </row>
        <row r="6409">
          <cell r="A6409">
            <v>6817843</v>
          </cell>
          <cell r="B6409" t="str">
            <v>Corpo de BSCC - seção fechada de 2,0 x 2,0 m - pré-moldado - altura do aterro de 0,25 a 1,00 m - areia e brita comerciais</v>
          </cell>
          <cell r="C6409" t="str">
            <v>m</v>
          </cell>
          <cell r="D6409">
            <v>2.84571</v>
          </cell>
        </row>
        <row r="6410">
          <cell r="A6410">
            <v>6817844</v>
          </cell>
          <cell r="B6410" t="str">
            <v>Corpo de BSCC - seção fechada de 2,0 x 2,0 m - pré-moldado - altura do aterro de 0,25 a 1,00 m - areia extraída e brita produzida</v>
          </cell>
          <cell r="C6410" t="str">
            <v>m</v>
          </cell>
          <cell r="D6410">
            <v>2.84571</v>
          </cell>
        </row>
        <row r="6411">
          <cell r="A6411">
            <v>6817845</v>
          </cell>
          <cell r="B6411" t="str">
            <v>Corpo de BSCC - seção fechada de 2,0 x 2,0 m - pré-moldado - altura do aterro de 1,00 a 2,50 m - areia e brita comerciais</v>
          </cell>
          <cell r="C6411" t="str">
            <v>m</v>
          </cell>
          <cell r="D6411">
            <v>2.84571</v>
          </cell>
        </row>
        <row r="6412">
          <cell r="A6412">
            <v>6817846</v>
          </cell>
          <cell r="B6412" t="str">
            <v>Corpo de BSCC - seção fechada de 2,0 x 2,0 m - pré-moldado - altura do aterro de 1,00 a 2,50 m - areia extraída e brita produzida</v>
          </cell>
          <cell r="C6412" t="str">
            <v>m</v>
          </cell>
          <cell r="D6412">
            <v>2.84571</v>
          </cell>
        </row>
        <row r="6413">
          <cell r="A6413">
            <v>6817853</v>
          </cell>
          <cell r="B6413" t="str">
            <v>Corpo de BSCC - seção fechada de 2,0 x 2,0 m - pré-moldado - altura do aterro de 10,00 a 12,50 m - areia e brita comerciais</v>
          </cell>
          <cell r="C6413" t="str">
            <v>m</v>
          </cell>
          <cell r="D6413">
            <v>2.84571</v>
          </cell>
        </row>
        <row r="6414">
          <cell r="A6414">
            <v>6817854</v>
          </cell>
          <cell r="B6414" t="str">
            <v>Corpo de BSCC - seção fechada de 2,0 x 2,0 m - pré-moldado - altura do aterro de 10,00 a 12,50 m - areia extraída e brita produzida</v>
          </cell>
          <cell r="C6414" t="str">
            <v>m</v>
          </cell>
          <cell r="D6414">
            <v>2.84571</v>
          </cell>
        </row>
        <row r="6415">
          <cell r="A6415">
            <v>6817855</v>
          </cell>
          <cell r="B6415" t="str">
            <v>Corpo de BSCC - seção fechada de 2,0 x 2,0 m - pré-moldado - altura do aterro de 12,50 a 15,00 m - areia e brita comerciais</v>
          </cell>
          <cell r="C6415" t="str">
            <v>m</v>
          </cell>
          <cell r="D6415">
            <v>2.84571</v>
          </cell>
        </row>
        <row r="6416">
          <cell r="A6416">
            <v>6817856</v>
          </cell>
          <cell r="B6416" t="str">
            <v>Corpo de BSCC - seção fechada de 2,0 x 2,0 m - pré-moldado - altura do aterro de 12,50 a 15,00 m - areia extraída e brita produzida</v>
          </cell>
          <cell r="C6416" t="str">
            <v>m</v>
          </cell>
          <cell r="D6416">
            <v>2.84571</v>
          </cell>
        </row>
        <row r="6417">
          <cell r="A6417">
            <v>6817847</v>
          </cell>
          <cell r="B6417" t="str">
            <v>Corpo de BSCC - seção fechada de 2,0 x 2,0 m - pré-moldado - altura do aterro de 2,50 a 5,00 m - areia e brita comerciais</v>
          </cell>
          <cell r="C6417" t="str">
            <v>m</v>
          </cell>
          <cell r="D6417">
            <v>2.84571</v>
          </cell>
        </row>
        <row r="6418">
          <cell r="A6418">
            <v>6817848</v>
          </cell>
          <cell r="B6418" t="str">
            <v>Corpo de BSCC - seção fechada de 2,0 x 2,0 m - pré-moldado - altura do aterro de 2,50 a 5,00 m - areia extraída e brita produzida</v>
          </cell>
          <cell r="C6418" t="str">
            <v>m</v>
          </cell>
          <cell r="D6418">
            <v>2.84571</v>
          </cell>
        </row>
        <row r="6419">
          <cell r="A6419">
            <v>6817849</v>
          </cell>
          <cell r="B6419" t="str">
            <v>Corpo de BSCC - seção fechada de 2,0 x 2,0 m - pré-moldado - altura do aterro de 5,00 a 7,50 m - areia e brita comerciais</v>
          </cell>
          <cell r="C6419" t="str">
            <v>m</v>
          </cell>
          <cell r="D6419">
            <v>2.84571</v>
          </cell>
        </row>
        <row r="6420">
          <cell r="A6420">
            <v>6817850</v>
          </cell>
          <cell r="B6420" t="str">
            <v>Corpo de BSCC - seção fechada de 2,0 x 2,0 m - pré-moldado - altura do aterro de 5,00 a 7,50 m - areia extraída e brita produzida</v>
          </cell>
          <cell r="C6420" t="str">
            <v>m</v>
          </cell>
          <cell r="D6420">
            <v>2.84571</v>
          </cell>
        </row>
        <row r="6421">
          <cell r="A6421">
            <v>6817851</v>
          </cell>
          <cell r="B6421" t="str">
            <v>Corpo de BSCC - seção fechada de 2,0 x 2,0 m - pré-moldado - altura do aterro de 7,50 a 10,00 m - areia e brita comerciais</v>
          </cell>
          <cell r="C6421" t="str">
            <v>m</v>
          </cell>
          <cell r="D6421">
            <v>2.84571</v>
          </cell>
        </row>
        <row r="6422">
          <cell r="A6422">
            <v>6817852</v>
          </cell>
          <cell r="B6422" t="str">
            <v>Corpo de BSCC - seção fechada de 2,0 x 2,0 m - pré-moldado - altura do aterro de 7,50 a 10,00 m - areia extraída e brita produzida</v>
          </cell>
          <cell r="C6422" t="str">
            <v>m</v>
          </cell>
          <cell r="D6422">
            <v>2.84571</v>
          </cell>
        </row>
        <row r="6423">
          <cell r="A6423">
            <v>6817857</v>
          </cell>
          <cell r="B6423" t="str">
            <v>Corpo de BSCC - seção fechada de 2,5 x 2,5 m - pré-moldado - altura do aterro de 0,25 a 1,00 m - areia e brita comerciais</v>
          </cell>
          <cell r="C6423" t="str">
            <v>m</v>
          </cell>
          <cell r="D6423">
            <v>2.4900000000000002</v>
          </cell>
        </row>
        <row r="6424">
          <cell r="A6424">
            <v>6817858</v>
          </cell>
          <cell r="B6424" t="str">
            <v>Corpo de BSCC - seção fechada de 2,5 x 2,5 m - pré-moldado - altura do aterro de 0,25 a 1,00 m - areia extraída e brita produzida</v>
          </cell>
          <cell r="C6424" t="str">
            <v>m</v>
          </cell>
          <cell r="D6424">
            <v>2.4900000000000002</v>
          </cell>
        </row>
        <row r="6425">
          <cell r="A6425">
            <v>6817859</v>
          </cell>
          <cell r="B6425" t="str">
            <v>Corpo de BSCC - seção fechada de 2,5 x 2,5 m - pré-moldado - altura do aterro de 1,00 a 2,50 m - areia e brita comerciais</v>
          </cell>
          <cell r="C6425" t="str">
            <v>m</v>
          </cell>
          <cell r="D6425">
            <v>2.4900000000000002</v>
          </cell>
        </row>
        <row r="6426">
          <cell r="A6426">
            <v>6817860</v>
          </cell>
          <cell r="B6426" t="str">
            <v>Corpo de BSCC - seção fechada de 2,5 x 2,5 m - pré-moldado - altura do aterro de 1,00 a 2,50 m - areia extraída e brita produzida</v>
          </cell>
          <cell r="C6426" t="str">
            <v>m</v>
          </cell>
          <cell r="D6426">
            <v>2.4900000000000002</v>
          </cell>
        </row>
        <row r="6427">
          <cell r="A6427">
            <v>6817867</v>
          </cell>
          <cell r="B6427" t="str">
            <v>Corpo de BSCC - seção fechada de 2,5 x 2,5 m - pré-moldado - altura do aterro de 10,00 a 12,50 m - areia e brita comerciais</v>
          </cell>
          <cell r="C6427" t="str">
            <v>m</v>
          </cell>
          <cell r="D6427">
            <v>2.4900000000000002</v>
          </cell>
        </row>
        <row r="6428">
          <cell r="A6428">
            <v>6817868</v>
          </cell>
          <cell r="B6428" t="str">
            <v>Corpo de BSCC - seção fechada de 2,5 x 2,5 m - pré-moldado - altura do aterro de 10,00 a 12,50 m - areia extraída e brita produzida</v>
          </cell>
          <cell r="C6428" t="str">
            <v>m</v>
          </cell>
          <cell r="D6428">
            <v>2.4900000000000002</v>
          </cell>
        </row>
        <row r="6429">
          <cell r="A6429">
            <v>6817869</v>
          </cell>
          <cell r="B6429" t="str">
            <v>Corpo de BSCC - seção fechada de 2,5 x 2,5 m - pré-moldado - altura do aterro de 12,50 a 15,00 m - areia e brita comerciais</v>
          </cell>
          <cell r="C6429" t="str">
            <v>m</v>
          </cell>
          <cell r="D6429">
            <v>2.4900000000000002</v>
          </cell>
        </row>
        <row r="6430">
          <cell r="A6430">
            <v>6817870</v>
          </cell>
          <cell r="B6430" t="str">
            <v>Corpo de BSCC - seção fechada de 2,5 x 2,5 m - pré-moldado - altura do aterro de 12,50 a 15,00 m - areia extraída e brita produzida</v>
          </cell>
          <cell r="C6430" t="str">
            <v>m</v>
          </cell>
          <cell r="D6430">
            <v>2.4900000000000002</v>
          </cell>
        </row>
        <row r="6431">
          <cell r="A6431">
            <v>6817861</v>
          </cell>
          <cell r="B6431" t="str">
            <v>Corpo de BSCC - seção fechada de 2,5 x 2,5 m - pré-moldado - altura do aterro de 2,50 a 5,00 m - areia e brita comerciais</v>
          </cell>
          <cell r="C6431" t="str">
            <v>m</v>
          </cell>
          <cell r="D6431">
            <v>2.4900000000000002</v>
          </cell>
        </row>
        <row r="6432">
          <cell r="A6432">
            <v>6817862</v>
          </cell>
          <cell r="B6432" t="str">
            <v>Corpo de BSCC - seção fechada de 2,5 x 2,5 m - pré-moldado - altura do aterro de 2,50 a 5,00 m - areia extraída e brita produzida</v>
          </cell>
          <cell r="C6432" t="str">
            <v>m</v>
          </cell>
          <cell r="D6432">
            <v>2.4900000000000002</v>
          </cell>
        </row>
        <row r="6433">
          <cell r="A6433">
            <v>6817863</v>
          </cell>
          <cell r="B6433" t="str">
            <v>Corpo de BSCC - seção fechada de 2,5 x 2,5 m - pré-moldado - altura do aterro de 5,00 a 7,50 m - areia e brita comerciais</v>
          </cell>
          <cell r="C6433" t="str">
            <v>m</v>
          </cell>
          <cell r="D6433">
            <v>2.4900000000000002</v>
          </cell>
        </row>
        <row r="6434">
          <cell r="A6434">
            <v>6817864</v>
          </cell>
          <cell r="B6434" t="str">
            <v>Corpo de BSCC - seção fechada de 2,5 x 2,5 m - pré-moldado - altura do aterro de 5,00 a 7,50 m - areia extraída e brita produzida</v>
          </cell>
          <cell r="C6434" t="str">
            <v>m</v>
          </cell>
          <cell r="D6434">
            <v>2.4900000000000002</v>
          </cell>
        </row>
        <row r="6435">
          <cell r="A6435">
            <v>6817865</v>
          </cell>
          <cell r="B6435" t="str">
            <v>Corpo de BSCC - seção fechada de 2,5 x 2,5 m - pré-moldado - altura do aterro de 7,50 a 10,00 m - areia e brita comerciais</v>
          </cell>
          <cell r="C6435" t="str">
            <v>m</v>
          </cell>
          <cell r="D6435">
            <v>2.4900000000000002</v>
          </cell>
        </row>
        <row r="6436">
          <cell r="A6436">
            <v>6817866</v>
          </cell>
          <cell r="B6436" t="str">
            <v>Corpo de BSCC - seção fechada de 2,5 x 2,5 m - pré-moldado - altura do aterro de 7,50 a 10,00 m - areia extraída e brita produzida</v>
          </cell>
          <cell r="C6436" t="str">
            <v>m</v>
          </cell>
          <cell r="D6436">
            <v>2.4900000000000002</v>
          </cell>
        </row>
        <row r="6437">
          <cell r="A6437">
            <v>6817871</v>
          </cell>
          <cell r="B6437" t="str">
            <v>Corpo de BSCC - seção fechada de 3,0 x 3,0 m - pré-moldado - altura do aterro de 0,25 a 1,00 m - areia e brita comerciais</v>
          </cell>
          <cell r="C6437" t="str">
            <v>m</v>
          </cell>
          <cell r="D6437">
            <v>1.992</v>
          </cell>
        </row>
        <row r="6438">
          <cell r="A6438">
            <v>6817872</v>
          </cell>
          <cell r="B6438" t="str">
            <v>Corpo de BSCC - seção fechada de 3,0 x 3,0 m - pré-moldado - altura do aterro de 0,25 a 1,00 m - areia extraída e brita produzida</v>
          </cell>
          <cell r="C6438" t="str">
            <v>m</v>
          </cell>
          <cell r="D6438">
            <v>1.992</v>
          </cell>
        </row>
        <row r="6439">
          <cell r="A6439">
            <v>6817873</v>
          </cell>
          <cell r="B6439" t="str">
            <v>Corpo de BSCC - seção fechada de 3,0 x 3,0 m - pré-moldado - altura do aterro de 1,00 a 2,50 m - areia e brita comerciais</v>
          </cell>
          <cell r="C6439" t="str">
            <v>m</v>
          </cell>
          <cell r="D6439">
            <v>1.992</v>
          </cell>
        </row>
        <row r="6440">
          <cell r="A6440">
            <v>6817874</v>
          </cell>
          <cell r="B6440" t="str">
            <v>Corpo de BSCC - seção fechada de 3,0 x 3,0 m - pré-moldado - altura do aterro de 1,00 a 2,50 m - areia extraída e brita produzida</v>
          </cell>
          <cell r="C6440" t="str">
            <v>m</v>
          </cell>
          <cell r="D6440">
            <v>1.992</v>
          </cell>
        </row>
        <row r="6441">
          <cell r="A6441">
            <v>6817881</v>
          </cell>
          <cell r="B6441" t="str">
            <v>Corpo de BSCC - seção fechada de 3,0 x 3,0 m - pré-moldado - altura do aterro de 10,00 a 12,50 m - areia e brita comerciais</v>
          </cell>
          <cell r="C6441" t="str">
            <v>m</v>
          </cell>
          <cell r="D6441">
            <v>1.992</v>
          </cell>
        </row>
        <row r="6442">
          <cell r="A6442">
            <v>6817882</v>
          </cell>
          <cell r="B6442" t="str">
            <v>Corpo de BSCC - seção fechada de 3,0 x 3,0 m - pré-moldado - altura do aterro de 10,00 a 12,50 m - areia extraída e brita produzida</v>
          </cell>
          <cell r="C6442" t="str">
            <v>m</v>
          </cell>
          <cell r="D6442">
            <v>1.992</v>
          </cell>
        </row>
        <row r="6443">
          <cell r="A6443">
            <v>6817883</v>
          </cell>
          <cell r="B6443" t="str">
            <v>Corpo de BSCC - seção fechada de 3,0 x 3,0 m - pré-moldado - altura do aterro de 12,50 a 15,00 m - areia e brita comerciais</v>
          </cell>
          <cell r="C6443" t="str">
            <v>m</v>
          </cell>
          <cell r="D6443">
            <v>1.992</v>
          </cell>
        </row>
        <row r="6444">
          <cell r="A6444">
            <v>6817884</v>
          </cell>
          <cell r="B6444" t="str">
            <v>Corpo de BSCC - seção fechada de 3,0 x 3,0 m - pré-moldado - altura do aterro de 12,50 a 15,00 m - areia extraída e brita produzida</v>
          </cell>
          <cell r="C6444" t="str">
            <v>m</v>
          </cell>
          <cell r="D6444">
            <v>1.992</v>
          </cell>
        </row>
        <row r="6445">
          <cell r="A6445">
            <v>6817875</v>
          </cell>
          <cell r="B6445" t="str">
            <v>Corpo de BSCC - seção fechada de 3,0 x 3,0 m - pré-moldado - altura do aterro de 2,50 a 5,00 m - areia e brita comerciais</v>
          </cell>
          <cell r="C6445" t="str">
            <v>m</v>
          </cell>
          <cell r="D6445">
            <v>1.992</v>
          </cell>
        </row>
        <row r="6446">
          <cell r="A6446">
            <v>6817876</v>
          </cell>
          <cell r="B6446" t="str">
            <v>Corpo de BSCC - seção fechada de 3,0 x 3,0 m - pré-moldado - altura do aterro de 2,50 a 5,00 m - areia extraída e brita produzida</v>
          </cell>
          <cell r="C6446" t="str">
            <v>m</v>
          </cell>
          <cell r="D6446">
            <v>1.992</v>
          </cell>
        </row>
        <row r="6447">
          <cell r="A6447">
            <v>6817877</v>
          </cell>
          <cell r="B6447" t="str">
            <v>Corpo de BSCC - seção fechada de 3,0 x 3,0 m - pré-moldado - altura do aterro de 5,00 a 7,50 m - areia e brita comerciais</v>
          </cell>
          <cell r="C6447" t="str">
            <v>m</v>
          </cell>
          <cell r="D6447">
            <v>1.992</v>
          </cell>
        </row>
        <row r="6448">
          <cell r="A6448">
            <v>6817878</v>
          </cell>
          <cell r="B6448" t="str">
            <v>Corpo de BSCC - seção fechada de 3,0 x 3,0 m - pré-moldado - altura do aterro de 5,00 a 7,50 m - areia extraída e brita produzida</v>
          </cell>
          <cell r="C6448" t="str">
            <v>m</v>
          </cell>
          <cell r="D6448">
            <v>1.992</v>
          </cell>
        </row>
        <row r="6449">
          <cell r="A6449">
            <v>6817879</v>
          </cell>
          <cell r="B6449" t="str">
            <v>Corpo de BSCC - seção fechada de 3,0 x 3,0 m - pré-moldado - altura do aterro de 7,50 a 10,00 m - areia e brita comerciais</v>
          </cell>
          <cell r="C6449" t="str">
            <v>m</v>
          </cell>
          <cell r="D6449">
            <v>1.992</v>
          </cell>
        </row>
        <row r="6450">
          <cell r="A6450">
            <v>6817880</v>
          </cell>
          <cell r="B6450" t="str">
            <v>Corpo de BSCC - seção fechada de 3,0 x 3,0 m - pré-moldado - altura do aterro de 7,50 a 10,00 m - areia extraída e brita produzida</v>
          </cell>
          <cell r="C6450" t="str">
            <v>m</v>
          </cell>
          <cell r="D6450">
            <v>1.992</v>
          </cell>
        </row>
        <row r="6451">
          <cell r="A6451">
            <v>7119788</v>
          </cell>
          <cell r="B6451" t="str">
            <v>Administração local do Estaleiro Padrão</v>
          </cell>
          <cell r="C6451" t="str">
            <v>mês</v>
          </cell>
          <cell r="D6451">
            <v>1</v>
          </cell>
        </row>
        <row r="6452">
          <cell r="A6452">
            <v>7119714</v>
          </cell>
          <cell r="B6452" t="str">
            <v>Amarração do sistema de fundeio - profundidade de até 50 m</v>
          </cell>
          <cell r="C6452" t="str">
            <v>un</v>
          </cell>
          <cell r="D6452">
            <v>0.20455000000000001</v>
          </cell>
        </row>
        <row r="6453">
          <cell r="A6453">
            <v>7119715</v>
          </cell>
          <cell r="B6453" t="str">
            <v>Ânodo de sacrifício para proteção do casco - fornecimento e instalação</v>
          </cell>
          <cell r="C6453" t="str">
            <v>un</v>
          </cell>
          <cell r="D6453">
            <v>7.2054400000000003</v>
          </cell>
        </row>
        <row r="6454">
          <cell r="A6454">
            <v>7119678</v>
          </cell>
          <cell r="B6454" t="str">
            <v>Beneficiamento de aço naval para construção de instalações portuárias de pequeno porte - excluso o aço naval</v>
          </cell>
          <cell r="C6454" t="str">
            <v>t</v>
          </cell>
          <cell r="D6454">
            <v>3.62676</v>
          </cell>
        </row>
        <row r="6455">
          <cell r="A6455">
            <v>7119712</v>
          </cell>
          <cell r="B6455" t="str">
            <v>Cabo de segurança para conexão da ponte - fornecimento e instalação</v>
          </cell>
          <cell r="C6455" t="str">
            <v>un</v>
          </cell>
          <cell r="D6455">
            <v>4.0233499999999998</v>
          </cell>
        </row>
        <row r="6456">
          <cell r="A6456">
            <v>7119694</v>
          </cell>
          <cell r="B6456" t="str">
            <v>Confecção de morto de concreto de 13 t</v>
          </cell>
          <cell r="C6456" t="str">
            <v>un</v>
          </cell>
          <cell r="D6456">
            <v>1</v>
          </cell>
        </row>
        <row r="6457">
          <cell r="A6457">
            <v>7119695</v>
          </cell>
          <cell r="B6457" t="str">
            <v>Confecção de morto de concreto de 14 t</v>
          </cell>
          <cell r="C6457" t="str">
            <v>un</v>
          </cell>
          <cell r="D6457">
            <v>1</v>
          </cell>
        </row>
        <row r="6458">
          <cell r="A6458">
            <v>7119696</v>
          </cell>
          <cell r="B6458" t="str">
            <v>Confecção de morto de concreto de 22 t</v>
          </cell>
          <cell r="C6458" t="str">
            <v>un</v>
          </cell>
          <cell r="D6458">
            <v>1</v>
          </cell>
        </row>
        <row r="6459">
          <cell r="A6459">
            <v>7119697</v>
          </cell>
          <cell r="B6459" t="str">
            <v>Confecção de morto de concreto de 36 t</v>
          </cell>
          <cell r="C6459" t="str">
            <v>un</v>
          </cell>
          <cell r="D6459">
            <v>1</v>
          </cell>
        </row>
        <row r="6460">
          <cell r="A6460">
            <v>7119698</v>
          </cell>
          <cell r="B6460" t="str">
            <v>Confecção de morto de concreto de 48 t</v>
          </cell>
          <cell r="C6460" t="str">
            <v>un</v>
          </cell>
          <cell r="D6460">
            <v>1</v>
          </cell>
        </row>
        <row r="6461">
          <cell r="A6461">
            <v>7119688</v>
          </cell>
          <cell r="B6461" t="str">
            <v>Confecção de poita de concreto com garras metálicas de 13,3 t (peso submerso = 8 t)</v>
          </cell>
          <cell r="C6461" t="str">
            <v>un</v>
          </cell>
          <cell r="D6461">
            <v>1</v>
          </cell>
        </row>
        <row r="6462">
          <cell r="A6462">
            <v>7119689</v>
          </cell>
          <cell r="B6462" t="str">
            <v>Confecção de poita de concreto com garras metálicas de 25 t (peso submerso = 15 t)</v>
          </cell>
          <cell r="C6462" t="str">
            <v>un</v>
          </cell>
          <cell r="D6462">
            <v>1</v>
          </cell>
        </row>
        <row r="6463">
          <cell r="A6463">
            <v>7119690</v>
          </cell>
          <cell r="B6463" t="str">
            <v>Confecção de poita de concreto com garras metálicas de 30 t (peso submerso = 18 t)</v>
          </cell>
          <cell r="C6463" t="str">
            <v>un</v>
          </cell>
          <cell r="D6463">
            <v>1</v>
          </cell>
        </row>
        <row r="6464">
          <cell r="A6464">
            <v>7119691</v>
          </cell>
          <cell r="B6464" t="str">
            <v>Confecção de poita de concreto com garras metálicas de 41,7 t (peso submerso = 25 t)</v>
          </cell>
          <cell r="C6464" t="str">
            <v>un</v>
          </cell>
          <cell r="D6464">
            <v>1</v>
          </cell>
        </row>
        <row r="6465">
          <cell r="A6465">
            <v>7119692</v>
          </cell>
          <cell r="B6465" t="str">
            <v>Confecção de poita de concreto com garras metálicas de 45,8 t (peso submerso = 27,5 t)</v>
          </cell>
          <cell r="C6465" t="str">
            <v>un</v>
          </cell>
          <cell r="D6465">
            <v>1</v>
          </cell>
        </row>
        <row r="6466">
          <cell r="A6466">
            <v>7119693</v>
          </cell>
          <cell r="B6466" t="str">
            <v>Confecção de poita de concreto com garras metálicas de 58,3 t (peso submerso = 35 t)</v>
          </cell>
          <cell r="C6466" t="str">
            <v>un</v>
          </cell>
          <cell r="D6466">
            <v>1</v>
          </cell>
        </row>
        <row r="6467">
          <cell r="A6467">
            <v>7119687</v>
          </cell>
          <cell r="B6467" t="str">
            <v>Confecção de poita de concreto com garras metálicas de 6,7 t (peso submerso = 4 t)</v>
          </cell>
          <cell r="C6467" t="str">
            <v>un</v>
          </cell>
          <cell r="D6467">
            <v>1</v>
          </cell>
        </row>
        <row r="6468">
          <cell r="A6468">
            <v>7119681</v>
          </cell>
          <cell r="B6468" t="str">
            <v>Confecção de poita de concreto de 13,3 t (peso submerso = 8 t)</v>
          </cell>
          <cell r="C6468" t="str">
            <v>un</v>
          </cell>
          <cell r="D6468">
            <v>1</v>
          </cell>
        </row>
        <row r="6469">
          <cell r="A6469">
            <v>7119682</v>
          </cell>
          <cell r="B6469" t="str">
            <v>Confecção de poita de concreto de 25 t (peso submerso = 15 t)</v>
          </cell>
          <cell r="C6469" t="str">
            <v>un</v>
          </cell>
          <cell r="D6469">
            <v>1</v>
          </cell>
        </row>
        <row r="6470">
          <cell r="A6470">
            <v>7119683</v>
          </cell>
          <cell r="B6470" t="str">
            <v>Confecção de poita de concreto de 30 t (peso submerso = 18 t)</v>
          </cell>
          <cell r="C6470" t="str">
            <v>un</v>
          </cell>
          <cell r="D6470">
            <v>1</v>
          </cell>
        </row>
        <row r="6471">
          <cell r="A6471">
            <v>7119684</v>
          </cell>
          <cell r="B6471" t="str">
            <v>Confecção de poita de concreto de 41,7 t (peso submerso = 25 t)</v>
          </cell>
          <cell r="C6471" t="str">
            <v>un</v>
          </cell>
          <cell r="D6471">
            <v>1</v>
          </cell>
        </row>
        <row r="6472">
          <cell r="A6472">
            <v>7119685</v>
          </cell>
          <cell r="B6472" t="str">
            <v>Confecção de poita de concreto de 45,8 t (peso submerso = 27,5 t)</v>
          </cell>
          <cell r="C6472" t="str">
            <v>un</v>
          </cell>
          <cell r="D6472">
            <v>1</v>
          </cell>
        </row>
        <row r="6473">
          <cell r="A6473">
            <v>7119686</v>
          </cell>
          <cell r="B6473" t="str">
            <v>Confecção de poita de concreto de 58,3 t (peso submerso = 35 t)</v>
          </cell>
          <cell r="C6473" t="str">
            <v>un</v>
          </cell>
          <cell r="D6473">
            <v>1</v>
          </cell>
        </row>
        <row r="6474">
          <cell r="A6474">
            <v>7119680</v>
          </cell>
          <cell r="B6474" t="str">
            <v>Confecção de poita de concreto de 6,7 t (peso submerso = 4 t)</v>
          </cell>
          <cell r="C6474" t="str">
            <v>un</v>
          </cell>
          <cell r="D6474">
            <v>1</v>
          </cell>
        </row>
        <row r="6475">
          <cell r="A6475">
            <v>7119710</v>
          </cell>
          <cell r="B6475" t="str">
            <v>Defensa de pneus para proteção do flutuante - confecção e instalação</v>
          </cell>
          <cell r="C6475" t="str">
            <v>un</v>
          </cell>
          <cell r="D6475">
            <v>1.72618</v>
          </cell>
        </row>
        <row r="6476">
          <cell r="A6476">
            <v>7107375</v>
          </cell>
          <cell r="B6476" t="str">
            <v>Fornecimento e instalação de reservatório metálico tipo taça de 10.000 litros pintura interna e externa com escada de acesso e base de concreto armado - areia e brita comerciais</v>
          </cell>
          <cell r="C6476" t="str">
            <v>un</v>
          </cell>
          <cell r="D6476">
            <v>0.76922999999999997</v>
          </cell>
        </row>
        <row r="6477">
          <cell r="A6477">
            <v>7107376</v>
          </cell>
          <cell r="B6477" t="str">
            <v>Fornecimento e instalação de reservatório metálico tipo taça de 20.000 litros pintura interna e externa com escada de acesso e base de concreto armado - areia e brita comerciais</v>
          </cell>
          <cell r="C6477" t="str">
            <v>un</v>
          </cell>
          <cell r="D6477">
            <v>0.56179999999999997</v>
          </cell>
        </row>
        <row r="6478">
          <cell r="A6478">
            <v>7107377</v>
          </cell>
          <cell r="B6478" t="str">
            <v>Fornecimento e instalação de reservatório metálico tipo taça de 30.000 litros pintura interna e externa com escada de acesso e base de concreto armado - areia e brita comerciais</v>
          </cell>
          <cell r="C6478" t="str">
            <v>un</v>
          </cell>
          <cell r="D6478">
            <v>0.33333000000000002</v>
          </cell>
        </row>
        <row r="6479">
          <cell r="A6479">
            <v>7107374</v>
          </cell>
          <cell r="B6479" t="str">
            <v>Fornecimento e instalação de reservatório metálico tipo taça de 5.000 litros pintura interna e externa com escada de acesso e base de concreto armado - areia e brita comerciais</v>
          </cell>
          <cell r="C6479" t="str">
            <v>un</v>
          </cell>
          <cell r="D6479">
            <v>1</v>
          </cell>
        </row>
        <row r="6480">
          <cell r="A6480">
            <v>7119708</v>
          </cell>
          <cell r="B6480" t="str">
            <v>Guincho manual para sistema de fundeio com capacidade de tração de 100 kN - fornecimento e instalação</v>
          </cell>
          <cell r="C6480" t="str">
            <v>un</v>
          </cell>
          <cell r="D6480">
            <v>1</v>
          </cell>
        </row>
        <row r="6481">
          <cell r="A6481">
            <v>7119709</v>
          </cell>
          <cell r="B6481" t="str">
            <v>Guincho manual para sistema de fundeio com capacidade de tração de 200 kN - fornecimento e instalação</v>
          </cell>
          <cell r="C6481" t="str">
            <v>un</v>
          </cell>
          <cell r="D6481">
            <v>1</v>
          </cell>
        </row>
        <row r="6482">
          <cell r="A6482">
            <v>7119706</v>
          </cell>
          <cell r="B6482" t="str">
            <v>Implantação do sistema naval tipo I - ponte móvel e flutuante principal</v>
          </cell>
          <cell r="C6482" t="str">
            <v>un</v>
          </cell>
          <cell r="D6482">
            <v>2.7269999999999999E-2</v>
          </cell>
        </row>
        <row r="6483">
          <cell r="A6483">
            <v>7119707</v>
          </cell>
          <cell r="B6483" t="str">
            <v>Implantação do sistema naval tipo II - pontes móveis, flutuante intermediário e flutuante principal</v>
          </cell>
          <cell r="C6483" t="str">
            <v>un</v>
          </cell>
          <cell r="D6483">
            <v>1.3639999999999999E-2</v>
          </cell>
        </row>
        <row r="6484">
          <cell r="A6484">
            <v>7119787</v>
          </cell>
          <cell r="B6484" t="str">
            <v>Instalações do Estaleiro Padrão para o beneficiamento de estruturas navais, inclusive mobiliário, equipamentos de informática e de segurança</v>
          </cell>
          <cell r="C6484" t="str">
            <v>m²</v>
          </cell>
          <cell r="D6484">
            <v>1</v>
          </cell>
        </row>
        <row r="6485">
          <cell r="A6485">
            <v>7119647</v>
          </cell>
          <cell r="B6485" t="str">
            <v>Lançamento da embarcação sobre carreira em água</v>
          </cell>
          <cell r="C6485" t="str">
            <v>un</v>
          </cell>
          <cell r="D6485">
            <v>1</v>
          </cell>
        </row>
        <row r="6486">
          <cell r="A6486">
            <v>7119679</v>
          </cell>
          <cell r="B6486" t="str">
            <v>Lançamento de poita de concreto - peso submerso</v>
          </cell>
          <cell r="C6486" t="str">
            <v>t</v>
          </cell>
          <cell r="D6486">
            <v>32</v>
          </cell>
        </row>
        <row r="6487">
          <cell r="A6487">
            <v>7119711</v>
          </cell>
          <cell r="B6487" t="str">
            <v>Mancal de conexão - confecção e instalação</v>
          </cell>
          <cell r="C6487" t="str">
            <v>un</v>
          </cell>
          <cell r="D6487">
            <v>1</v>
          </cell>
        </row>
        <row r="6488">
          <cell r="A6488">
            <v>7107379</v>
          </cell>
          <cell r="B6488" t="str">
            <v>Manutenção de tratamento superficial e pintura da área interna do flutuante (tanques de reserva de flutuabilidade)</v>
          </cell>
          <cell r="C6488" t="str">
            <v>m²</v>
          </cell>
          <cell r="D6488">
            <v>1</v>
          </cell>
        </row>
        <row r="6489">
          <cell r="A6489">
            <v>7107381</v>
          </cell>
          <cell r="B6489" t="str">
            <v>Manutenção de tratamento superficial e pintura da parte externa do flutuante (costados e espelhos de proa e popa) - exceto fundo</v>
          </cell>
          <cell r="C6489" t="str">
            <v>m²</v>
          </cell>
          <cell r="D6489">
            <v>1</v>
          </cell>
        </row>
        <row r="6490">
          <cell r="A6490">
            <v>7107380</v>
          </cell>
          <cell r="B6490" t="str">
            <v>Manutenção de tratamento superficial e pintura da ponte, convés, casarias e demais estruturas metálicas navais sobre os flutuantes</v>
          </cell>
          <cell r="C6490" t="str">
            <v>m²</v>
          </cell>
          <cell r="D6490">
            <v>1</v>
          </cell>
        </row>
        <row r="6491">
          <cell r="A6491">
            <v>7107382</v>
          </cell>
          <cell r="B6491" t="str">
            <v>Manutenção de tratamento superficial e pintura do fundo do flutuante</v>
          </cell>
          <cell r="C6491" t="str">
            <v>m²</v>
          </cell>
          <cell r="D6491">
            <v>1</v>
          </cell>
        </row>
        <row r="6492">
          <cell r="A6492">
            <v>7119713</v>
          </cell>
          <cell r="B6492" t="str">
            <v>Molinete manual para sistema de fundeio com capacidade de tração de 70 kN - fornecimento e instalação</v>
          </cell>
          <cell r="C6492" t="str">
            <v>un</v>
          </cell>
          <cell r="D6492">
            <v>1</v>
          </cell>
        </row>
        <row r="6493">
          <cell r="A6493">
            <v>7119646</v>
          </cell>
          <cell r="B6493" t="str">
            <v>Transporte interno em estaleiro para movimentação de peças</v>
          </cell>
          <cell r="C6493" t="str">
            <v>t</v>
          </cell>
          <cell r="D6493">
            <v>1</v>
          </cell>
        </row>
        <row r="6494">
          <cell r="A6494">
            <v>7107384</v>
          </cell>
          <cell r="B6494" t="str">
            <v>Tratamento superficial e pintura da ponte e demais estruturas metálicas navais - exceto fundo do flutuante</v>
          </cell>
          <cell r="C6494" t="str">
            <v>m²</v>
          </cell>
          <cell r="D6494">
            <v>1</v>
          </cell>
        </row>
        <row r="6495">
          <cell r="A6495">
            <v>7107378</v>
          </cell>
          <cell r="B6495" t="str">
            <v>Tratamento superficial e pintura do fundo do flutuante</v>
          </cell>
          <cell r="C6495" t="str">
            <v>m²</v>
          </cell>
          <cell r="D6495">
            <v>1</v>
          </cell>
        </row>
        <row r="6498">
          <cell r="A6498" t="str">
            <v>CPU144129</v>
          </cell>
          <cell r="B6498" t="str">
            <v>Construção, compactação, carga e transporte de aterro - exceto material</v>
          </cell>
          <cell r="C6498" t="str">
            <v>M3</v>
          </cell>
          <cell r="D6498">
            <v>146.35</v>
          </cell>
        </row>
        <row r="6499">
          <cell r="A6499" t="str">
            <v>CPU93960</v>
          </cell>
          <cell r="B6499" t="str">
            <v>Base ou sub-base de macadame seco com brita comercial</v>
          </cell>
          <cell r="C6499" t="str">
            <v>M3</v>
          </cell>
          <cell r="D6499">
            <v>84.62</v>
          </cell>
        </row>
        <row r="6500">
          <cell r="A6500" t="str">
            <v>CPU93961</v>
          </cell>
          <cell r="B6500" t="str">
            <v>Fornecimento de Macadame Seco Comercial</v>
          </cell>
          <cell r="C6500" t="str">
            <v>M3</v>
          </cell>
          <cell r="D6500">
            <v>1</v>
          </cell>
        </row>
        <row r="6501">
          <cell r="A6501" t="str">
            <v>CPU93955</v>
          </cell>
          <cell r="B6501" t="str">
            <v>Base ou sub-base de brita graduada - usinagem comercial - excluso material</v>
          </cell>
          <cell r="C6501" t="str">
            <v>M3</v>
          </cell>
          <cell r="D6501">
            <v>113.18</v>
          </cell>
        </row>
        <row r="6502">
          <cell r="A6502" t="str">
            <v>CPU48148</v>
          </cell>
          <cell r="B6502" t="str">
            <v>Usinagem de Brita Graduada - Comercial</v>
          </cell>
          <cell r="C6502" t="str">
            <v>M3</v>
          </cell>
          <cell r="D6502">
            <v>1</v>
          </cell>
        </row>
        <row r="6503">
          <cell r="A6503" t="str">
            <v>CPU93957</v>
          </cell>
          <cell r="B6503" t="str">
            <v>Concreto asfáltico com borracha - faixa C-12,5 - areia e brita comercial</v>
          </cell>
          <cell r="C6503" t="str">
            <v>T</v>
          </cell>
          <cell r="D6503">
            <v>84.66</v>
          </cell>
        </row>
        <row r="6504">
          <cell r="A6504" t="str">
            <v>CPU48153</v>
          </cell>
          <cell r="B6504" t="str">
            <v>Usinagem de concreto asfáltico - Faixa C-12,5 - Comercial - Sem Ligante</v>
          </cell>
          <cell r="C6504" t="str">
            <v>TON</v>
          </cell>
          <cell r="D6504">
            <v>1</v>
          </cell>
        </row>
        <row r="6505">
          <cell r="A6505" t="str">
            <v>CPU149246</v>
          </cell>
          <cell r="B6505" t="str">
            <v>Sarjeta Retangular Em Concreto Armado - SRC 01 (B=0,3m X H=0,3m)</v>
          </cell>
          <cell r="C6505" t="str">
            <v>M</v>
          </cell>
          <cell r="D6505">
            <v>1</v>
          </cell>
        </row>
        <row r="6506">
          <cell r="A6506" t="str">
            <v>CPU149248</v>
          </cell>
          <cell r="B6506" t="str">
            <v>Sarjeta Retangular Em Concreto Armado - SRC 06 (B=0,5m X H=0,6m)</v>
          </cell>
          <cell r="C6506" t="str">
            <v>M</v>
          </cell>
          <cell r="D6506">
            <v>1</v>
          </cell>
        </row>
        <row r="6507">
          <cell r="A6507" t="str">
            <v>CPU149249</v>
          </cell>
          <cell r="B6507" t="str">
            <v>Sarjeta Retangular Em Concreto Armado - SRC 08 (B=0,5m X H=0,6m)</v>
          </cell>
          <cell r="C6507" t="str">
            <v>M</v>
          </cell>
          <cell r="D6507">
            <v>1</v>
          </cell>
        </row>
        <row r="6508">
          <cell r="A6508" t="str">
            <v>CPU149250</v>
          </cell>
          <cell r="B6508" t="str">
            <v>Sarjeta Retangular Em Concreto Armado - SRC 17 (B=0,8m X H=0,8m)</v>
          </cell>
          <cell r="C6508" t="str">
            <v>M</v>
          </cell>
          <cell r="D6508">
            <v>1</v>
          </cell>
        </row>
        <row r="6509">
          <cell r="A6509" t="str">
            <v>CPU149251</v>
          </cell>
          <cell r="B6509" t="str">
            <v>Sarjeta Retangular Em Concreto Armado - SRC 26 (B=1,0m X H=1,4m)</v>
          </cell>
          <cell r="C6509" t="str">
            <v>M</v>
          </cell>
          <cell r="D6509">
            <v>1</v>
          </cell>
        </row>
        <row r="6510">
          <cell r="A6510" t="str">
            <v>CPU149252</v>
          </cell>
          <cell r="B6510" t="str">
            <v>Sarjeta Retangular Em Concreto Armado - SRC 27 (B=1,5m X H=1,4m)</v>
          </cell>
          <cell r="C6510" t="str">
            <v>M</v>
          </cell>
          <cell r="D6510">
            <v>1</v>
          </cell>
        </row>
        <row r="6511">
          <cell r="A6511" t="str">
            <v>CPU139195</v>
          </cell>
          <cell r="B6511" t="str">
            <v>Corpo de BSCC - seção fechada de 1,50 x 1,50 m - pré-moldado - altura do aterro de 5,00 a 7,50 m - areia e brita comerciais - Tipo 4</v>
          </cell>
          <cell r="C6511" t="str">
            <v>M</v>
          </cell>
          <cell r="D6511">
            <v>3.32</v>
          </cell>
        </row>
        <row r="6512">
          <cell r="A6512" t="str">
            <v>CPU149239</v>
          </cell>
          <cell r="B6512" t="str">
            <v>CORPO DE BSCC 1,0x1,0 (altura de aterro 0 até 1,0m) - Moldado no local</v>
          </cell>
          <cell r="C6512" t="str">
            <v>M</v>
          </cell>
          <cell r="D6512">
            <v>1</v>
          </cell>
        </row>
        <row r="6513">
          <cell r="A6513" t="str">
            <v>CPU149240</v>
          </cell>
          <cell r="B6513" t="str">
            <v>CORPO DE BSCC 1,0x1,0 (aterro mínimo 1,5m) - Moldado no local</v>
          </cell>
          <cell r="C6513" t="str">
            <v>M</v>
          </cell>
          <cell r="D6513">
            <v>1</v>
          </cell>
        </row>
        <row r="6514">
          <cell r="A6514" t="str">
            <v>CPU149241</v>
          </cell>
          <cell r="B6514" t="str">
            <v>CORPO DE BSCC 1,5x1,5 (altura de aterro 0 até 1,0m) - Moldado no local</v>
          </cell>
          <cell r="C6514" t="str">
            <v>M</v>
          </cell>
          <cell r="D6514">
            <v>1</v>
          </cell>
        </row>
        <row r="6515">
          <cell r="A6515" t="str">
            <v>CPU149242</v>
          </cell>
          <cell r="B6515" t="str">
            <v>CORPO DE BSCC 2,0x2,0 (altura de aterro 0 até 1,0m) - Moldado no local</v>
          </cell>
          <cell r="C6515" t="str">
            <v>M</v>
          </cell>
          <cell r="D6515">
            <v>1</v>
          </cell>
        </row>
        <row r="6516">
          <cell r="A6516" t="str">
            <v>CPU149243</v>
          </cell>
          <cell r="B6516" t="str">
            <v>CORPO DE BDCC 2,5x1,8 (altura de aterro 0 até 1,0m) - Moldado no local</v>
          </cell>
          <cell r="C6516" t="str">
            <v>M</v>
          </cell>
          <cell r="D6516">
            <v>1</v>
          </cell>
        </row>
        <row r="6517">
          <cell r="A6517" t="str">
            <v>CPU149244</v>
          </cell>
          <cell r="B6517" t="str">
            <v>CORPO DE BTCC 1,5x1,5 (altura de aterro 0 até 1,0m) - Moldado no local</v>
          </cell>
          <cell r="C6517" t="str">
            <v>M</v>
          </cell>
          <cell r="D6517">
            <v>1</v>
          </cell>
        </row>
        <row r="6518">
          <cell r="A6518" t="str">
            <v>CPU149245</v>
          </cell>
          <cell r="B6518" t="str">
            <v>CORPO DE BTCC 2,3x1,8 (altura de aterro 0 até 1,0m) - Moldado no local</v>
          </cell>
          <cell r="C6518" t="str">
            <v>M</v>
          </cell>
          <cell r="D6518">
            <v>1</v>
          </cell>
        </row>
        <row r="6519">
          <cell r="A6519" t="str">
            <v>CPU149273</v>
          </cell>
          <cell r="B6519" t="str">
            <v>Corpo De Bueiro Simples Celular De Concreto Pré-Moldado (ADUELAS) - BSCC 2,0x2,0 - Tipo 1 - 0,5 &lt; H &lt; 1,0m</v>
          </cell>
          <cell r="C6519" t="str">
            <v>M</v>
          </cell>
          <cell r="D6519">
            <v>2.84571</v>
          </cell>
        </row>
        <row r="6520">
          <cell r="A6520" t="str">
            <v>CPU149275</v>
          </cell>
          <cell r="B6520" t="str">
            <v>Corpo De Bueiro Simples Celular De Concreto Pré-Moldado (ADUELAS) - BSCC 2,0x2,0 - Tipo 4 - 5,0 &lt; H &lt; 7,5m</v>
          </cell>
          <cell r="C6520" t="str">
            <v>M</v>
          </cell>
          <cell r="D6520">
            <v>2.84571</v>
          </cell>
        </row>
        <row r="6521">
          <cell r="A6521" t="str">
            <v>CPU149276</v>
          </cell>
          <cell r="B6521" t="str">
            <v>Corpo De Bueiro Simples Celular De Concreto Pré-Moldado (ADUELAS) - BSCC 2,0x2,0 - Tipo 6 - 10,0 &lt; H &lt; 12,5m</v>
          </cell>
          <cell r="C6521" t="str">
            <v>M</v>
          </cell>
          <cell r="D6521">
            <v>1</v>
          </cell>
        </row>
        <row r="6522">
          <cell r="A6522" t="str">
            <v>CPU149277</v>
          </cell>
          <cell r="B6522" t="str">
            <v>Corpo De Bueiro Simples Celular De Concreto Pré-Moldado (ADUELAS) - BSCC 2,5x2,5 - Tipo 4 - 5,0 &lt; H &lt; 7,5m</v>
          </cell>
          <cell r="C6522" t="str">
            <v>M</v>
          </cell>
          <cell r="D6522">
            <v>2.4900000000000002</v>
          </cell>
        </row>
        <row r="6523">
          <cell r="A6523" t="str">
            <v>CPU149280</v>
          </cell>
          <cell r="B6523" t="str">
            <v>Corpo De Bueiro Simples Celular De Concreto Pré-Moldado (ADUELAS) - BSCC 2,5x2,5 - Tipo 6 - 10,0 &lt; H &lt; 12,5m</v>
          </cell>
          <cell r="C6523" t="str">
            <v>M</v>
          </cell>
          <cell r="D6523">
            <v>2.4900000000000002</v>
          </cell>
        </row>
        <row r="6524">
          <cell r="A6524" t="str">
            <v>CPU149281</v>
          </cell>
          <cell r="B6524" t="str">
            <v>Corpo De Bueiro Duplo Celular De Concreto Pré-Moldado (ADUELAS) - BDCC 1,5x1,5 - Tipo 4 - 5,0 &lt; H &lt; 7,5m</v>
          </cell>
          <cell r="C6524" t="str">
            <v>M</v>
          </cell>
          <cell r="D6524">
            <v>1.66</v>
          </cell>
        </row>
        <row r="6525">
          <cell r="A6525" t="str">
            <v>CPU149282</v>
          </cell>
          <cell r="B6525" t="str">
            <v>Corpo De Bueiro Duplo Celular De Concreto Pré-Moldado (ADUELAS) - BDCC 2,0x2,0 - Tipo 2 - 1,0 &lt; H &lt; 2,5m</v>
          </cell>
          <cell r="C6525" t="str">
            <v>M</v>
          </cell>
          <cell r="D6525">
            <v>1.4228499999999999</v>
          </cell>
        </row>
        <row r="6526">
          <cell r="A6526" t="str">
            <v>CPU149283</v>
          </cell>
          <cell r="B6526" t="str">
            <v>Corpo De Bueiro Duplo Celular De Concreto Pré-Moldado (ADUELAS) - BDCC 2,0x2,0 - Tipo 4 - 5,0 &lt; H &lt; 7,5m</v>
          </cell>
          <cell r="C6526" t="str">
            <v>M</v>
          </cell>
          <cell r="D6526">
            <v>1.4228499999999999</v>
          </cell>
        </row>
        <row r="6527">
          <cell r="A6527" t="str">
            <v>CPU149284</v>
          </cell>
          <cell r="B6527" t="str">
            <v>Corpo De Bueiro Duplo Celular De Concreto Pré-Moldado (ADUELAS) - BDCC 2,0x2,0 - Tipo 5 - 7,5 &lt; H &lt; 10,0m</v>
          </cell>
          <cell r="C6527" t="str">
            <v>M</v>
          </cell>
          <cell r="D6527">
            <v>1.4228499999999999</v>
          </cell>
        </row>
        <row r="6528">
          <cell r="A6528" t="str">
            <v>CPU149285</v>
          </cell>
          <cell r="B6528" t="str">
            <v>Corpo De Bueiro Duplo Celular De Concreto Pré-Moldado (ADUELAS) - BDCC 2,0x2,0 - Tipo 6 - 10,0 &lt; H &lt; 12,5m</v>
          </cell>
          <cell r="C6528" t="str">
            <v>M</v>
          </cell>
          <cell r="D6528">
            <v>1.4228499999999999</v>
          </cell>
        </row>
        <row r="6529">
          <cell r="A6529" t="str">
            <v>CPU149286</v>
          </cell>
          <cell r="B6529" t="str">
            <v>Corpo De Bueiro Duplo Celular De Concreto Pré-Moldado (ADUELAS) - BDCC 2,5x2,5 - Tipo 4 - 5,0 &lt; H &lt; 7,5m</v>
          </cell>
          <cell r="C6529" t="str">
            <v>M</v>
          </cell>
          <cell r="D6529">
            <v>1.2450000000000001</v>
          </cell>
        </row>
        <row r="6530">
          <cell r="A6530" t="str">
            <v>CPU149287</v>
          </cell>
          <cell r="B6530" t="str">
            <v>Corpo De Bueiro Duplo Celular De Concreto Pré-Moldado (ADUELAS) - BDCC 2,5x2,5 - Tipo 6 - 10,0 &lt; H &lt; 12,5m</v>
          </cell>
          <cell r="C6530" t="str">
            <v>M</v>
          </cell>
          <cell r="D6530">
            <v>1.2450000000000001</v>
          </cell>
        </row>
        <row r="6531">
          <cell r="A6531" t="str">
            <v>CPU149288</v>
          </cell>
          <cell r="B6531" t="str">
            <v>Corpo De Bueiro Triplo Celular De Concreto Pré-Moldado (ADUELAS) - BTCC 1,5x1,5 - Tipo 1 - 0,5 &lt; H &lt; 1,0m</v>
          </cell>
          <cell r="C6531" t="str">
            <v>M</v>
          </cell>
          <cell r="D6531">
            <v>1.10667</v>
          </cell>
        </row>
        <row r="6532">
          <cell r="A6532" t="str">
            <v>CPU149289</v>
          </cell>
          <cell r="B6532" t="str">
            <v>Corpo De Bueiro Triplo Celular De Concreto Pré-Moldado (ADUELAS) - BTCC 1,5x1,5 - Tipo 4 -  5,0 &lt; H &lt; 7,5m</v>
          </cell>
          <cell r="C6532" t="str">
            <v>M</v>
          </cell>
          <cell r="D6532">
            <v>1.10667</v>
          </cell>
        </row>
        <row r="6533">
          <cell r="A6533" t="str">
            <v>CPU149290</v>
          </cell>
          <cell r="B6533" t="str">
            <v>Corpo De Bueiro Triplo Celular De Concreto Pré-Moldado (ADUELAS) - BTCC 2,0x2,0 - Tipo 1 - 0,5 &lt; H &lt; 1,0m</v>
          </cell>
          <cell r="C6533" t="str">
            <v>M</v>
          </cell>
          <cell r="D6533">
            <v>0.94857000000000002</v>
          </cell>
        </row>
        <row r="6534">
          <cell r="A6534" t="str">
            <v>CPU149291</v>
          </cell>
          <cell r="B6534" t="str">
            <v>Corpo De Bueiro Triplo Celular De Concreto Pré-Moldado (ADUELAS) - BTCC 2,0x2,0 - Tipo 3 - 2,5 &lt; H &lt; 5,0m</v>
          </cell>
          <cell r="C6534" t="str">
            <v>M</v>
          </cell>
          <cell r="D6534">
            <v>0.94857000000000002</v>
          </cell>
        </row>
        <row r="6535">
          <cell r="A6535" t="str">
            <v>CPU149292</v>
          </cell>
          <cell r="B6535" t="str">
            <v>Corpo De Bueiro Triplo Celular De Concreto Pré-Moldado (ADUELAS) - BTCC 2,0x2,0 - Tipo 4 - 5,0 &lt; H &lt; 7,5m</v>
          </cell>
          <cell r="C6535" t="str">
            <v>M</v>
          </cell>
          <cell r="D6535">
            <v>0.94857000000000002</v>
          </cell>
        </row>
        <row r="6536">
          <cell r="A6536" t="str">
            <v>CPU149293</v>
          </cell>
          <cell r="B6536" t="str">
            <v>Corpo De Bueiro Triplo Celular De Concreto Pré-Moldado (ADUELAS) - BTCC 2,0x2,0 - Tipo 5 - 7,5 &lt; H &lt; 10,0m</v>
          </cell>
          <cell r="C6536" t="str">
            <v>M</v>
          </cell>
          <cell r="D6536">
            <v>0.94857000000000002</v>
          </cell>
        </row>
        <row r="6537">
          <cell r="A6537" t="str">
            <v>CPU149294</v>
          </cell>
          <cell r="B6537" t="str">
            <v>Corpo De Bueiro Triplo Celular De Concreto Pré-Moldado (ADUELAS) - BTCC 2,5x2,5 - Tipo 1 - 0,5 &lt; H &lt; 1,0m</v>
          </cell>
          <cell r="C6537" t="str">
            <v>M</v>
          </cell>
          <cell r="D6537">
            <v>0.83</v>
          </cell>
        </row>
        <row r="6538">
          <cell r="A6538" t="str">
            <v>CPU149295</v>
          </cell>
          <cell r="B6538" t="str">
            <v>Corpo De Bueiro Triplo Celular De Concreto Pré-Moldado (ADUELAS) - BTCC 2,5x2,5 - Tipo 5 - 7,5 &lt; H &lt; 10,0m</v>
          </cell>
          <cell r="C6538" t="str">
            <v>M</v>
          </cell>
          <cell r="D6538">
            <v>0.83</v>
          </cell>
        </row>
        <row r="6539">
          <cell r="A6539" t="str">
            <v>CPU150354</v>
          </cell>
          <cell r="B6539" t="str">
            <v>Corpo De Bueiro Triplo Celular De Concreto Pré-Moldado (ADUELAS) - BTCC 2,0x1,5 - Tipo 1 - 0,5 &lt; H &lt; 1,0m</v>
          </cell>
          <cell r="C6539" t="str">
            <v>M</v>
          </cell>
          <cell r="D6539">
            <v>0.94857000000000002</v>
          </cell>
        </row>
        <row r="6540">
          <cell r="A6540" t="str">
            <v>CPU150361</v>
          </cell>
          <cell r="B6540" t="str">
            <v>Corpo De Bueiro Triplo Celular De Concreto Pré-Moldado (ADUELAS) - BTCC 3,0x2,0 - Tipo 4 - 5,0 &lt; H &lt; 7,5m</v>
          </cell>
          <cell r="C6540" t="str">
            <v>M</v>
          </cell>
          <cell r="D6540">
            <v>0.66400000000000003</v>
          </cell>
        </row>
        <row r="6541">
          <cell r="A6541" t="str">
            <v>CPU42619</v>
          </cell>
          <cell r="B6541" t="str">
            <v>Corpo de BSTC D = 0,40 m PA1 - BERÇO DE BRITA</v>
          </cell>
          <cell r="C6541" t="str">
            <v>M</v>
          </cell>
          <cell r="D6541">
            <v>12.45</v>
          </cell>
        </row>
        <row r="6542">
          <cell r="A6542" t="str">
            <v>CPU42620</v>
          </cell>
          <cell r="B6542" t="str">
            <v>Corpo de BSTC D = 0,60 m PA1 - BERÇO DE BRITA</v>
          </cell>
          <cell r="C6542" t="str">
            <v>M</v>
          </cell>
          <cell r="D6542">
            <v>6.2249999999999996</v>
          </cell>
        </row>
        <row r="6543">
          <cell r="A6543" t="str">
            <v>CPU139163</v>
          </cell>
          <cell r="B6543" t="str">
            <v xml:space="preserve">Boca Normal Com Ala Aberta Adaptável Ao Bueiro Simples Tubular De Concreto - BNAA 01 - BSTC D=0,60m </v>
          </cell>
          <cell r="C6543" t="str">
            <v>UN</v>
          </cell>
          <cell r="D6543">
            <v>1</v>
          </cell>
        </row>
        <row r="6544">
          <cell r="A6544" t="str">
            <v>CPU139164</v>
          </cell>
          <cell r="B6544" t="str">
            <v xml:space="preserve">Boca Normal Com Ala Aberta Adaptável Ao Bueiro Simples Tubular De Concreto - BNAA 02 - BSTC D=0,80m </v>
          </cell>
          <cell r="C6544" t="str">
            <v>UN</v>
          </cell>
          <cell r="D6544">
            <v>1</v>
          </cell>
        </row>
        <row r="6545">
          <cell r="A6545" t="str">
            <v>CPU139169</v>
          </cell>
          <cell r="B6545" t="str">
            <v xml:space="preserve">Boca Normal Com Ala Aberta Adaptável Ao Bueiro Simples Tubular De Concreto - BNAA 03 - BSTC D=1,00m </v>
          </cell>
          <cell r="C6545" t="str">
            <v>UN</v>
          </cell>
          <cell r="D6545">
            <v>1</v>
          </cell>
        </row>
        <row r="6546">
          <cell r="A6546" t="str">
            <v>CPU139212</v>
          </cell>
          <cell r="B6546" t="str">
            <v>Boca Normal Com Alas Abertas Adaptáveis Aos Bueiros Celulares Em Concreto Armado - BNAA 12 - BSCC 1,5x1,5</v>
          </cell>
          <cell r="C6546" t="str">
            <v>UN</v>
          </cell>
          <cell r="D6546">
            <v>1</v>
          </cell>
        </row>
        <row r="6547">
          <cell r="A6547" t="str">
            <v>CPU139213</v>
          </cell>
          <cell r="B6547" t="str">
            <v>Boca Normal Com Alas Abertas Adaptáveis Aos Bueiros Celulares Em Concreto Armado - BNAA 14 - BSCC 2,0x2,0</v>
          </cell>
          <cell r="C6547" t="str">
            <v>UN</v>
          </cell>
          <cell r="D6547">
            <v>1</v>
          </cell>
        </row>
        <row r="6548">
          <cell r="A6548" t="str">
            <v>CPU139214</v>
          </cell>
          <cell r="B6548" t="str">
            <v>Boca Normal Com Alas Abertas Adaptáveis Aos Bueiros Celulares Em Concreto Armado - BNAA 27 - BDCC 2,5x2,5</v>
          </cell>
          <cell r="C6548" t="str">
            <v>UN</v>
          </cell>
          <cell r="D6548">
            <v>1</v>
          </cell>
        </row>
        <row r="6549">
          <cell r="A6549" t="str">
            <v>CPU149303</v>
          </cell>
          <cell r="B6549" t="str">
            <v xml:space="preserve">Boca Normal Com Ala Aberta Adaptável Ao Bueiro Simples Tubular De Concreto - BNAA 04 - BSTC D=1,20m </v>
          </cell>
          <cell r="C6549" t="str">
            <v>UN</v>
          </cell>
          <cell r="D6549">
            <v>1</v>
          </cell>
        </row>
        <row r="6550">
          <cell r="A6550" t="str">
            <v>CPU149304</v>
          </cell>
          <cell r="B6550" t="str">
            <v xml:space="preserve">Boca Normal Com Ala Aberta Adaptável Ao Bueiro Duplo Tubular De Concreto - BNAA 06 - BDTC D=1,00m </v>
          </cell>
          <cell r="C6550" t="str">
            <v>UN</v>
          </cell>
          <cell r="D6550">
            <v>1</v>
          </cell>
        </row>
        <row r="6551">
          <cell r="A6551" t="str">
            <v>CPU149305</v>
          </cell>
          <cell r="B6551" t="str">
            <v xml:space="preserve">Boca Normal Com Ala Aberta Adaptável Ao Bueiro Duplo Tubular De Concreto - BNAA 07 - BDTC D=1,20m </v>
          </cell>
          <cell r="C6551" t="str">
            <v>UN</v>
          </cell>
          <cell r="D6551">
            <v>1</v>
          </cell>
        </row>
        <row r="6552">
          <cell r="A6552" t="str">
            <v>CPU149306</v>
          </cell>
          <cell r="B6552" t="str">
            <v xml:space="preserve">Boca Normal Com Ala Aberta Adaptável Ao Bueiro Triplo Tubular De Concreto - BNAA 09 - BTTC D=1,00m </v>
          </cell>
          <cell r="C6552" t="str">
            <v>UN</v>
          </cell>
          <cell r="D6552">
            <v>1</v>
          </cell>
        </row>
        <row r="6553">
          <cell r="A6553" t="str">
            <v>CPU149307</v>
          </cell>
          <cell r="B6553" t="str">
            <v xml:space="preserve">Boca Normal Com Ala Aberta Adaptável Ao Bueiro Triplo Tubular De Concreto - BNAA 10 - BTTC D=1,20m </v>
          </cell>
          <cell r="C6553" t="str">
            <v>UN</v>
          </cell>
          <cell r="D6553">
            <v>1</v>
          </cell>
        </row>
        <row r="6554">
          <cell r="A6554" t="str">
            <v>CPU149308</v>
          </cell>
          <cell r="B6554" t="str">
            <v>Boca Normal Com Alas Abertas Adaptáveis Aos Bueiros Celulares Em Concreto Armado - BNAA 17 - BSCC 2,5x2,5</v>
          </cell>
          <cell r="C6554" t="str">
            <v>UN</v>
          </cell>
          <cell r="D6554">
            <v>1</v>
          </cell>
        </row>
        <row r="6555">
          <cell r="A6555" t="str">
            <v>CPU149309</v>
          </cell>
          <cell r="B6555" t="str">
            <v>Boca Normal Com Alas Abertas Adaptáveis Aos Bueiros Celulares Em Concreto Armado - BNAA 24 - BDCC 2,0x2,0</v>
          </cell>
          <cell r="C6555" t="str">
            <v>UN</v>
          </cell>
          <cell r="D6555">
            <v>1</v>
          </cell>
        </row>
        <row r="6556">
          <cell r="A6556" t="str">
            <v>CPU149310</v>
          </cell>
          <cell r="B6556" t="str">
            <v>Boca Normal Com Alas Abertas Adaptáveis Aos Bueiros Celulares Em Concreto Armado - BNAA 26 - BDCC 2,5x1,8</v>
          </cell>
          <cell r="C6556" t="str">
            <v>UN</v>
          </cell>
          <cell r="D6556">
            <v>1</v>
          </cell>
        </row>
        <row r="6557">
          <cell r="A6557" t="str">
            <v>CPU149311</v>
          </cell>
          <cell r="B6557" t="str">
            <v>Boca Normal Com Alas Abertas Adaptáveis Aos Bueiros Celulares Em Concreto Armado - BNAA 32 - BTCC 1,5x1,5</v>
          </cell>
          <cell r="C6557" t="str">
            <v>UN</v>
          </cell>
          <cell r="D6557">
            <v>1</v>
          </cell>
        </row>
        <row r="6558">
          <cell r="A6558" t="str">
            <v>CPU149312</v>
          </cell>
          <cell r="B6558" t="str">
            <v>Boca Normal Com Alas Abertas Adaptáveis Aos Bueiros Celulares Em Concreto Armado - BNAA 34 - BTCC 2,0x2,0</v>
          </cell>
          <cell r="C6558" t="str">
            <v>UN</v>
          </cell>
          <cell r="D6558">
            <v>1</v>
          </cell>
        </row>
        <row r="6559">
          <cell r="A6559" t="str">
            <v>CPU149313</v>
          </cell>
          <cell r="B6559" t="str">
            <v>Boca Normal Com Alas Abertas Adaptáveis Aos Bueiros Celulares Em Concreto Armado - BNAA 36 - BTCC 2,5x2,0</v>
          </cell>
          <cell r="C6559" t="str">
            <v>UN</v>
          </cell>
          <cell r="D6559">
            <v>1</v>
          </cell>
        </row>
        <row r="6560">
          <cell r="A6560" t="str">
            <v>CPU149314</v>
          </cell>
          <cell r="B6560" t="str">
            <v>Boca Normal Com Alas Abertas Adaptáveis Aos Bueiros Celulares Em Concreto Armado - BNAA 37 - BTCC 2,5x2,5</v>
          </cell>
          <cell r="C6560" t="str">
            <v>UN</v>
          </cell>
          <cell r="D6560">
            <v>1</v>
          </cell>
        </row>
        <row r="6561">
          <cell r="A6561" t="str">
            <v>CPU149315</v>
          </cell>
          <cell r="B6561" t="str">
            <v>Boca Normal Com Alas Abertas Adaptáveis Aos Bueiros Celulares Em Concreto Armado - BNAA 39 - BTCC 3,0x2,0</v>
          </cell>
          <cell r="C6561" t="str">
            <v>UN</v>
          </cell>
          <cell r="D6561">
            <v>1</v>
          </cell>
        </row>
        <row r="6562">
          <cell r="A6562" t="str">
            <v>CPU149316</v>
          </cell>
          <cell r="B6562" t="str">
            <v>Boca Normal Com Alas Abertas Adaptáveis Aos Bueiros Celulares Em Concreto Armado - BNAA 41 - BTCC 3,0x3,0</v>
          </cell>
          <cell r="C6562" t="str">
            <v>UN</v>
          </cell>
          <cell r="D6562">
            <v>1</v>
          </cell>
        </row>
        <row r="6563">
          <cell r="A6563" t="str">
            <v>CPU149346</v>
          </cell>
          <cell r="B6563" t="str">
            <v xml:space="preserve">Boca Esconsa 45º Com Ala Aberta Adaptável Ao Bueiro Simples Tubular De Concreto - BEAA 25 - Bstc D=1,00m </v>
          </cell>
          <cell r="C6563" t="str">
            <v>UN</v>
          </cell>
          <cell r="D6563">
            <v>1</v>
          </cell>
        </row>
        <row r="6564">
          <cell r="A6564" t="str">
            <v>CPU149347</v>
          </cell>
          <cell r="B6564" t="str">
            <v xml:space="preserve">Boca Esconsa 45º Com Ala Aberta Adaptável Ao Bueiro Simples Tubular De Concreto - BEAA 26 - Bstc D=1,20m </v>
          </cell>
          <cell r="C6564" t="str">
            <v>UN</v>
          </cell>
          <cell r="D6564">
            <v>1</v>
          </cell>
        </row>
        <row r="6565">
          <cell r="A6565" t="str">
            <v>CPU149348</v>
          </cell>
          <cell r="B6565" t="str">
            <v xml:space="preserve">Boca Esconsa 45º Com Ala Aberta Adaptável Ao Bueiro Simples Tubular De Concreto - BEAA 28 - BDTC D=1,00m </v>
          </cell>
          <cell r="C6565" t="str">
            <v>UN</v>
          </cell>
          <cell r="D6565">
            <v>1</v>
          </cell>
        </row>
        <row r="6566">
          <cell r="A6566" t="str">
            <v>CPU149349</v>
          </cell>
          <cell r="B6566" t="str">
            <v xml:space="preserve">Boca Esconsa 45º Com Ala Aberta Adaptável Ao Bueiro Duplo Tubular De Concreto - BEAA 29 - BDTC D=1,20m </v>
          </cell>
          <cell r="C6566" t="str">
            <v>UN</v>
          </cell>
          <cell r="D6566">
            <v>1</v>
          </cell>
        </row>
        <row r="6567">
          <cell r="A6567" t="str">
            <v>CPU149352</v>
          </cell>
          <cell r="B6567" t="str">
            <v xml:space="preserve">Boca Normal Com Ala Aberta Adaptável Ao Bueiro Duplo Tubular De Concreto - BNAR 06 - BDTC D=0,80m </v>
          </cell>
          <cell r="C6567" t="str">
            <v>UN</v>
          </cell>
          <cell r="D6567">
            <v>1</v>
          </cell>
        </row>
        <row r="6568">
          <cell r="A6568" t="str">
            <v>CPU149971</v>
          </cell>
          <cell r="B6568" t="str">
            <v>Boca Normal Com Alas Abertas Adaptáveis Aos Bueiros Celulares Em Concreto Armado - BNAA 22 - BDCC 1,5x1,5</v>
          </cell>
          <cell r="C6568" t="str">
            <v>UN</v>
          </cell>
          <cell r="D6568">
            <v>1</v>
          </cell>
        </row>
        <row r="6569">
          <cell r="A6569" t="str">
            <v>CPU149972</v>
          </cell>
          <cell r="B6569" t="str">
            <v>Boca Normal Com Alas Abertas Adaptáveis Aos Bueiros Celulares Em Concreto Armado - BNAA 33 - BTCC 2,0x1,5</v>
          </cell>
          <cell r="C6569" t="str">
            <v>UN</v>
          </cell>
          <cell r="D6569">
            <v>1</v>
          </cell>
        </row>
        <row r="6570">
          <cell r="A6570" t="str">
            <v>CPU149973</v>
          </cell>
          <cell r="B6570" t="str">
            <v xml:space="preserve">Boca Esconsa 10º Com Ala Aberta Adaptável Ao Bueiro Triplo Tubular De Concreto - BEAA 10 - BTTC D=1,20m </v>
          </cell>
          <cell r="C6570" t="str">
            <v>UN</v>
          </cell>
          <cell r="D6570">
            <v>1</v>
          </cell>
        </row>
        <row r="6571">
          <cell r="A6571">
            <v>102737</v>
          </cell>
          <cell r="B6571" t="str">
            <v>BOCA PARA BUEIRO SIMPLES TUBULAR D = 40 CM EM CONCRETO, ALAS COM ESCONSIDADE DE 0°, INCLUINDO FÔRMAS E MATERIAIS. AF_07/2021</v>
          </cell>
          <cell r="C6571" t="str">
            <v>UN</v>
          </cell>
          <cell r="D6571">
            <v>1</v>
          </cell>
        </row>
        <row r="6572">
          <cell r="A6572" t="str">
            <v>CPU39542</v>
          </cell>
          <cell r="B6572" t="str">
            <v>Fornecimento e instalação de delineador reflexivo para defensa metálica</v>
          </cell>
          <cell r="C6572" t="str">
            <v>UNID</v>
          </cell>
          <cell r="D6572">
            <v>29.58</v>
          </cell>
        </row>
        <row r="6573">
          <cell r="A6573" t="str">
            <v>CPU39548</v>
          </cell>
          <cell r="B6573" t="str">
            <v>Fornecimento e instalação de delineador refletivo para barreira de concreto</v>
          </cell>
          <cell r="C6573" t="str">
            <v>UNID</v>
          </cell>
          <cell r="D6573">
            <v>29.58</v>
          </cell>
        </row>
        <row r="6574">
          <cell r="A6574">
            <v>98557</v>
          </cell>
          <cell r="B6574" t="str">
            <v>IMPERMEABILIZAÇÃO DE SUPERFÍCIE COM EMULSÃO ASFÁLTICA, 2 DEMÃOS. AF_09/2023</v>
          </cell>
          <cell r="C6574" t="str">
            <v>M2</v>
          </cell>
          <cell r="D6574">
            <v>1</v>
          </cell>
        </row>
        <row r="6575">
          <cell r="A6575">
            <v>102492</v>
          </cell>
          <cell r="B6575" t="str">
            <v>PINTURA DE PISO COM TINTA ACRÍLICA, APLICAÇÃO MANUAL, 3 DEMÃOS, INCLUSO FUNDO PREPARADOR. AF_05/2021</v>
          </cell>
          <cell r="C6575" t="str">
            <v>M2</v>
          </cell>
          <cell r="D6575">
            <v>1</v>
          </cell>
        </row>
        <row r="6576">
          <cell r="A6576">
            <v>104412</v>
          </cell>
          <cell r="B6576" t="str">
            <v>ESTUCAMENTO PARA QUALQUER REVESTIMENTO, EM TETO DO SISTEMA DE PAREDES DE CONCRETO, EM AMBIENTES COM ÁREA MAIOR OU IGUAL A 10 M², UTILIZAÇÃO DE ARGAMASSA COLANTE. AF_12/2024</v>
          </cell>
          <cell r="C6576" t="str">
            <v>M2</v>
          </cell>
          <cell r="D6576">
            <v>1</v>
          </cell>
        </row>
        <row r="6577">
          <cell r="A6577" t="str">
            <v>CPU150008</v>
          </cell>
          <cell r="B6577" t="str">
            <v>Estaca broca manual D = 25 cm - confecção</v>
          </cell>
          <cell r="C6577" t="str">
            <v>M</v>
          </cell>
          <cell r="D6577">
            <v>1.66</v>
          </cell>
        </row>
        <row r="6578">
          <cell r="A6578" t="str">
            <v>CPU150363</v>
          </cell>
          <cell r="B6578" t="str">
            <v>Lastro de brita 3 comercial - espalhamento manual</v>
          </cell>
          <cell r="C6578" t="str">
            <v>M3</v>
          </cell>
          <cell r="D6578">
            <v>5</v>
          </cell>
        </row>
        <row r="6579">
          <cell r="A6579" t="str">
            <v>CPU150364</v>
          </cell>
          <cell r="B6579" t="str">
            <v>Cerca com tela alambrado sobre mureta de alvenaria rebocada - H = 100 cm - mourões de concreto a cada 2,5 m e esticador a cada 20 m</v>
          </cell>
          <cell r="C6579" t="str">
            <v>M</v>
          </cell>
          <cell r="D6579">
            <v>15</v>
          </cell>
        </row>
        <row r="6580">
          <cell r="A6580" t="str">
            <v>CPU39553</v>
          </cell>
          <cell r="B6580" t="str">
            <v>Piso podotátil de alerta ou direcional de concreto, assentado sobre argamassa</v>
          </cell>
          <cell r="C6580" t="str">
            <v>M2</v>
          </cell>
          <cell r="D6580">
            <v>1</v>
          </cell>
        </row>
        <row r="6581">
          <cell r="A6581" t="str">
            <v>CPU39575</v>
          </cell>
          <cell r="B6581" t="str">
            <v>Fornecimento e colocação de barreira de siltagem</v>
          </cell>
          <cell r="C6581" t="str">
            <v>M</v>
          </cell>
          <cell r="D6581">
            <v>100</v>
          </cell>
        </row>
        <row r="6582">
          <cell r="A6582" t="str">
            <v>CPU150888</v>
          </cell>
          <cell r="B6582" t="str">
            <v>Corpo de BSCC - seção canal de 2,5 x 1,5 m - pré-moldado - areia e brita comerciais</v>
          </cell>
          <cell r="C6582" t="str">
            <v>M</v>
          </cell>
          <cell r="D6582">
            <v>3.32</v>
          </cell>
        </row>
        <row r="6583">
          <cell r="A6583" t="str">
            <v>CPU150347</v>
          </cell>
          <cell r="B6583" t="str">
            <v>Fornecimento e implantação de placa de marco quilométrico em aço - película retrorrefletiva tipo I + I (projeto tipo)</v>
          </cell>
          <cell r="C6583" t="str">
            <v>UN</v>
          </cell>
          <cell r="D6583">
            <v>15</v>
          </cell>
        </row>
        <row r="6584">
          <cell r="A6584" t="str">
            <v>CPU150348</v>
          </cell>
          <cell r="B6584" t="str">
            <v xml:space="preserve">Fornecimento e implantação de trilho como suporte p/ marco quilométrico e/ou marco hectométrico </v>
          </cell>
          <cell r="C6584" t="str">
            <v>UNID</v>
          </cell>
          <cell r="D6584">
            <v>4.2</v>
          </cell>
        </row>
        <row r="6586">
          <cell r="A6586" t="str">
            <v>PN_17</v>
          </cell>
          <cell r="B6586" t="str">
            <v xml:space="preserve">CONSTRUÇÃO DE CORPO DE ATERRO COM MATERIAL DE 3ª CATEGORIA ORIUNDO DE PEDREIRA </v>
          </cell>
          <cell r="C6586" t="str">
            <v xml:space="preserve">M3    </v>
          </cell>
          <cell r="D6586">
            <v>50.11</v>
          </cell>
        </row>
        <row r="6587">
          <cell r="A6587" t="str">
            <v>PN_18</v>
          </cell>
          <cell r="B6587" t="str">
            <v xml:space="preserve">CAMADA DE AREIA COMERCIAL </v>
          </cell>
          <cell r="C6587" t="str">
            <v xml:space="preserve">M³    </v>
          </cell>
          <cell r="D6587">
            <v>230.19</v>
          </cell>
        </row>
        <row r="6588">
          <cell r="A6588" t="str">
            <v>PN_15</v>
          </cell>
          <cell r="B6588" t="str">
            <v xml:space="preserve">CORPO DE BSTC D = 0,40 M PA1 – BERÇO DE BRITA </v>
          </cell>
          <cell r="C6588" t="str">
            <v xml:space="preserve">M     </v>
          </cell>
          <cell r="D6588">
            <v>12.45</v>
          </cell>
        </row>
        <row r="6589">
          <cell r="A6589" t="str">
            <v>PN_04</v>
          </cell>
          <cell r="B6589" t="str">
            <v xml:space="preserve">CAIXA COLETORA COM BOCA DE LOBO PMBL 01 –BSTC D=0,40m H=1,00m </v>
          </cell>
          <cell r="C6589" t="str">
            <v xml:space="preserve">UNID  </v>
          </cell>
          <cell r="D6589">
            <v>1</v>
          </cell>
        </row>
        <row r="6590">
          <cell r="A6590" t="str">
            <v>PN_03</v>
          </cell>
          <cell r="B6590" t="str">
            <v xml:space="preserve">CAIXA COLETORA COM BOCA DE LOBO PMBL 02 – BSTC D=0,40M H=1,50M </v>
          </cell>
          <cell r="C6590" t="str">
            <v xml:space="preserve">UNID  </v>
          </cell>
          <cell r="D6590">
            <v>1</v>
          </cell>
        </row>
        <row r="6591">
          <cell r="A6591" t="str">
            <v>PN_05</v>
          </cell>
          <cell r="B6591" t="str">
            <v xml:space="preserve">CAIXA COLETORA COM BOCA DE LOBO PMBL 03 –BSTC D=0,60m H=1,00m </v>
          </cell>
          <cell r="C6591" t="str">
            <v xml:space="preserve">UNID  </v>
          </cell>
          <cell r="D6591">
            <v>1</v>
          </cell>
        </row>
        <row r="6592">
          <cell r="A6592" t="str">
            <v>PN_06</v>
          </cell>
          <cell r="B6592" t="str">
            <v xml:space="preserve">CAIXA COLETORA COM BOCA DE LOBO PMBL 07 –BSTC D=0,80m H=2,00m </v>
          </cell>
          <cell r="C6592" t="str">
            <v xml:space="preserve">UNID  </v>
          </cell>
          <cell r="D6592">
            <v>1</v>
          </cell>
        </row>
        <row r="6593">
          <cell r="A6593" t="str">
            <v>PN_12</v>
          </cell>
          <cell r="B6593" t="str">
            <v xml:space="preserve">CAIXA COLETORA COM GRELHA DE FERRO FUNDIDO PMCG 01 D=0,40M H=1,00M </v>
          </cell>
          <cell r="C6593" t="str">
            <v xml:space="preserve">UN    </v>
          </cell>
          <cell r="D6593">
            <v>1</v>
          </cell>
        </row>
        <row r="6594">
          <cell r="A6594" t="str">
            <v>PN_13</v>
          </cell>
          <cell r="B6594" t="str">
            <v xml:space="preserve">CAIXA COLETORA COM GRELHA DE FERRO FUNDIDO PMCG 02 D=0,40M H=1,50M </v>
          </cell>
          <cell r="C6594" t="str">
            <v xml:space="preserve">UN    </v>
          </cell>
          <cell r="D6594">
            <v>1</v>
          </cell>
        </row>
        <row r="6595">
          <cell r="A6595" t="str">
            <v>PN_14</v>
          </cell>
          <cell r="B6595" t="str">
            <v xml:space="preserve">CAIXA COLETORA COM GRELHA DE FERRO FUNDIDO PMCG 03 D=0,40M H=2,00M </v>
          </cell>
          <cell r="C6595" t="str">
            <v xml:space="preserve">UN    </v>
          </cell>
          <cell r="D6595">
            <v>1</v>
          </cell>
        </row>
        <row r="6596">
          <cell r="A6596" t="str">
            <v>PN_07</v>
          </cell>
          <cell r="B6596" t="str">
            <v xml:space="preserve">CAIXA COLETORA PARA CANALETA – CCSR 01 – BSTC D=0,40 – H=1,00m </v>
          </cell>
          <cell r="C6596" t="str">
            <v xml:space="preserve">UNID  </v>
          </cell>
          <cell r="D6596">
            <v>1</v>
          </cell>
        </row>
        <row r="6597">
          <cell r="A6597" t="str">
            <v>PN_08</v>
          </cell>
          <cell r="B6597" t="str">
            <v xml:space="preserve">CAIXA COLETORA PARA CANALETA – CCSR 04  – BSTC D=0,60 – H=1,00m </v>
          </cell>
          <cell r="C6597" t="str">
            <v xml:space="preserve">UNID  </v>
          </cell>
          <cell r="D6597">
            <v>1</v>
          </cell>
        </row>
        <row r="6598">
          <cell r="A6598" t="str">
            <v>PN_09</v>
          </cell>
          <cell r="B6598" t="str">
            <v xml:space="preserve">SARJETA RETANGULAR DE CONCRETO SRC 01 – 20cm x 40cm </v>
          </cell>
          <cell r="C6598" t="str">
            <v xml:space="preserve">M     </v>
          </cell>
          <cell r="D6598">
            <v>1</v>
          </cell>
        </row>
        <row r="6599">
          <cell r="A6599" t="str">
            <v>PN_16</v>
          </cell>
          <cell r="B6599" t="str">
            <v xml:space="preserve">CORTE DE PAVIMENTAÇÃO ASFÁLTICO ESP ATÉ 0,1M </v>
          </cell>
          <cell r="C6599" t="str">
            <v xml:space="preserve">M     </v>
          </cell>
          <cell r="D6599">
            <v>37.58</v>
          </cell>
        </row>
        <row r="6600">
          <cell r="A6600" t="str">
            <v>PN_02</v>
          </cell>
          <cell r="B6600" t="str">
            <v xml:space="preserve">FORNECIMENTO E INSTALAÇÃO DE DELINEADOR REFLETIVO PARA DEFENSA </v>
          </cell>
          <cell r="C6600" t="str">
            <v xml:space="preserve">UND   </v>
          </cell>
          <cell r="D6600">
            <v>12</v>
          </cell>
        </row>
        <row r="6601">
          <cell r="A6601" t="str">
            <v>PN_01</v>
          </cell>
          <cell r="B6601" t="str">
            <v xml:space="preserve">REMOÇÃO E RELOCALIZAÇÃO DE POSTES </v>
          </cell>
          <cell r="C6601" t="str">
            <v xml:space="preserve">UN    </v>
          </cell>
          <cell r="D6601">
            <v>1</v>
          </cell>
        </row>
        <row r="6602">
          <cell r="A6602" t="str">
            <v>PN_10</v>
          </cell>
          <cell r="B6602" t="str">
            <v xml:space="preserve">REMOÇÃO DE ABRIGO DE PASSAGEIROS – INCLUSIVE TRANSPORTE </v>
          </cell>
          <cell r="C6602" t="str">
            <v xml:space="preserve">UNID  </v>
          </cell>
          <cell r="D6602">
            <v>1</v>
          </cell>
        </row>
        <row r="6603">
          <cell r="A6603" t="str">
            <v>PN_11</v>
          </cell>
          <cell r="B6603" t="str">
            <v xml:space="preserve">IMPLANTAÇÃO DE MURO DE ALVENARIA – H=2,00M </v>
          </cell>
          <cell r="C6603" t="str">
            <v xml:space="preserve">M     </v>
          </cell>
          <cell r="D6603">
            <v>1</v>
          </cell>
        </row>
        <row r="6604">
          <cell r="A6604" t="str">
            <v>PN_19</v>
          </cell>
          <cell r="B6604" t="str">
            <v xml:space="preserve">CORPO DE BSTC D = 0,60 M PA1 – BERÇO DE BRITA </v>
          </cell>
          <cell r="C6604" t="str">
            <v xml:space="preserve">M     </v>
          </cell>
          <cell r="D6604">
            <v>6.2249999999999996</v>
          </cell>
        </row>
        <row r="6605">
          <cell r="A6605" t="str">
            <v>0804377A</v>
          </cell>
          <cell r="B6605" t="str">
            <v xml:space="preserve">BOCA DE BSTC D = 0,60 M - ESCONSIDADE 0° -  BNAA 01 </v>
          </cell>
          <cell r="C6605" t="str">
            <v xml:space="preserve">UN    </v>
          </cell>
          <cell r="D6605">
            <v>1</v>
          </cell>
        </row>
        <row r="6606">
          <cell r="A6606" t="str">
            <v>0804379A</v>
          </cell>
          <cell r="B6606" t="str">
            <v xml:space="preserve">BOCA DE BSTC D = 0,60 M - ESCONSIDADE 15° - BEAA 01 </v>
          </cell>
          <cell r="C6606" t="str">
            <v xml:space="preserve">UN    </v>
          </cell>
          <cell r="D6606">
            <v>1</v>
          </cell>
        </row>
        <row r="6607">
          <cell r="A6607" t="str">
            <v>0804386A</v>
          </cell>
          <cell r="B6607" t="str">
            <v xml:space="preserve">BOCA DE BSTC D = 0,80 M - ESCONSIDADE 15° - BEAA 02 </v>
          </cell>
          <cell r="C6607" t="str">
            <v xml:space="preserve">UN    </v>
          </cell>
          <cell r="D6607">
            <v>1</v>
          </cell>
        </row>
        <row r="6608">
          <cell r="A6608" t="str">
            <v>0804392A</v>
          </cell>
          <cell r="B6608" t="str">
            <v xml:space="preserve">BOCA DE BSTC D = 1,00 M - ESCONSIDADE 0° - BNAA 03 </v>
          </cell>
          <cell r="C6608" t="str">
            <v xml:space="preserve">UN    </v>
          </cell>
          <cell r="D6608">
            <v>1</v>
          </cell>
        </row>
        <row r="6609">
          <cell r="A6609">
            <v>102491</v>
          </cell>
          <cell r="B6609" t="str">
            <v xml:space="preserve">PINTURA DE PISO COM TINTA ACRÍLICA, APLICAÇÃO MANUAL, 2 DEMÃOS, INCLUSO FUNDO PREPARADOR. AF_05/2021 </v>
          </cell>
          <cell r="C6609" t="str">
            <v xml:space="preserve">M2    </v>
          </cell>
          <cell r="D6609">
            <v>1</v>
          </cell>
        </row>
        <row r="6610">
          <cell r="A6610">
            <v>92397</v>
          </cell>
          <cell r="B6610" t="str">
            <v xml:space="preserve">EXECUÇÃO DE PAVIMENTO EM PISO INTERTRAVADO, COM BLOCO RETANGULAR COR NATURAL DE 20 X 10 CM, ESPESSURA 6 CM. AF_10/2022 </v>
          </cell>
          <cell r="C6610" t="str">
            <v xml:space="preserve">M2    </v>
          </cell>
          <cell r="D6610">
            <v>1</v>
          </cell>
        </row>
        <row r="6611">
          <cell r="A6611">
            <v>104434</v>
          </cell>
          <cell r="B6611" t="str">
            <v xml:space="preserve">EXECUÇÃO DE PASSEIO EM PISO INTERTRAVADO, COM BLOCO PODOTÁTIL (ALERTA OU DIRECIONAL) RETANGULAR DE 20 X 10 CM, ESPESSURA 6 CM. AF_10/2022 </v>
          </cell>
          <cell r="C6611" t="str">
            <v xml:space="preserve">M2    </v>
          </cell>
          <cell r="D6611">
            <v>1</v>
          </cell>
        </row>
        <row r="12990">
          <cell r="A12990" t="str">
            <v>PN-02</v>
          </cell>
          <cell r="B12990" t="str">
            <v>Fornecimento e instalação de delineador refletivo para defensa metálica</v>
          </cell>
          <cell r="C12990" t="str">
            <v>un</v>
          </cell>
          <cell r="D12990">
            <v>12</v>
          </cell>
        </row>
        <row r="12991">
          <cell r="A12991" t="str">
            <v>PN-01</v>
          </cell>
          <cell r="B12991" t="str">
            <v xml:space="preserve">Barreira de siltagem - fornecimento e colocação </v>
          </cell>
          <cell r="C12991" t="str">
            <v xml:space="preserve">m     </v>
          </cell>
          <cell r="D12991">
            <v>100</v>
          </cell>
        </row>
        <row r="12992">
          <cell r="A12992" t="str">
            <v>4011227A</v>
          </cell>
          <cell r="B12992" t="str">
            <v>Sub-base de solo estabilizado granulometricamente com aproveitamento do rap e material de jazida</v>
          </cell>
          <cell r="C12992" t="str">
            <v>m³</v>
          </cell>
          <cell r="D12992">
            <v>224.27</v>
          </cell>
        </row>
        <row r="12993">
          <cell r="D12993">
            <v>134.56</v>
          </cell>
        </row>
        <row r="12994">
          <cell r="A12994" t="str">
            <v>PN-03</v>
          </cell>
          <cell r="B12994" t="str">
            <v xml:space="preserve">Escavação, carga e transporte de material de 1ª categoria - DMT de 3.000 a 4.000 m - caminho de serviço pavimentado - com escavadeira e caminhão basculante de 14 m³ </v>
          </cell>
          <cell r="C12994" t="str">
            <v xml:space="preserve">M³    </v>
          </cell>
          <cell r="D12994">
            <v>230.19</v>
          </cell>
        </row>
        <row r="12995">
          <cell r="A12995" t="str">
            <v>PN-04</v>
          </cell>
          <cell r="B12995" t="str">
            <v xml:space="preserve">Escavação, carga e transporte de material de 1ª categoria - DMT de 4.000 a 5.000 m - caminho de serviço pavimentado - com escavadeira e caminhão basculante de 14 m³ </v>
          </cell>
          <cell r="C12995" t="str">
            <v xml:space="preserve">M³    </v>
          </cell>
          <cell r="D12995">
            <v>230.19</v>
          </cell>
        </row>
        <row r="12996">
          <cell r="A12996" t="str">
            <v>PN-06</v>
          </cell>
          <cell r="B12996" t="str">
            <v xml:space="preserve">BUEIRO DUPLO CELULAR EM CONCRETO ARMADO PRÉ-MOLDAOD (ADUELAS) – BDCC 2,00X2,00M TIPO I </v>
          </cell>
          <cell r="C12996" t="str">
            <v xml:space="preserve">M     </v>
          </cell>
          <cell r="D12996">
            <v>1</v>
          </cell>
        </row>
        <row r="12997">
          <cell r="A12997" t="str">
            <v>PN-07</v>
          </cell>
          <cell r="B12997" t="str">
            <v xml:space="preserve">BUEIRO DUPLO CELULAR EM CONCRETO ARMADO PRÉ-MOLDAOD (ADUELAS) – BDCC 2,50X2,50M TIPO I </v>
          </cell>
          <cell r="C12997" t="str">
            <v xml:space="preserve">M     </v>
          </cell>
          <cell r="D12997">
            <v>1</v>
          </cell>
        </row>
        <row r="12998">
          <cell r="A12998" t="str">
            <v>PN-08</v>
          </cell>
          <cell r="B12998" t="str">
            <v xml:space="preserve">BUEIRO DUPLO CELULAR EM CONCRETO ARMADO PRÉ-MOLDAOD (ADUELAS) – BDCC 2,50X2,50M TIPO II </v>
          </cell>
          <cell r="C12998" t="str">
            <v xml:space="preserve">M     </v>
          </cell>
          <cell r="D12998">
            <v>1</v>
          </cell>
        </row>
        <row r="12999">
          <cell r="A12999" t="str">
            <v>PN-09</v>
          </cell>
          <cell r="B12999" t="str">
            <v xml:space="preserve">BUEIROTRIPLO CELULAR EM CONCRETO ARMADO PRÉ-MOLDAOD (ADUELAS) – BTCC 2,50X2,50M TIPO II </v>
          </cell>
          <cell r="C12999" t="str">
            <v xml:space="preserve">M     </v>
          </cell>
          <cell r="D12999">
            <v>1</v>
          </cell>
        </row>
        <row r="13000">
          <cell r="A13000" t="str">
            <v>PN-02</v>
          </cell>
          <cell r="B13000" t="str">
            <v xml:space="preserve">Fornecimento e colocação de delineador para defensa metálica </v>
          </cell>
          <cell r="C13000" t="str">
            <v xml:space="preserve">un    </v>
          </cell>
          <cell r="D13000">
            <v>12</v>
          </cell>
        </row>
        <row r="13001">
          <cell r="A13001" t="str">
            <v>PN-01</v>
          </cell>
          <cell r="B13001" t="str">
            <v xml:space="preserve">Barreira de siltagem - fornecimento e colocação </v>
          </cell>
          <cell r="C13001" t="str">
            <v xml:space="preserve">m     </v>
          </cell>
          <cell r="D13001">
            <v>100</v>
          </cell>
        </row>
        <row r="13002">
          <cell r="A13002" t="str">
            <v>PN-05</v>
          </cell>
          <cell r="B13002" t="str">
            <v xml:space="preserve">Corte de pavimentação concreto com esp até 0,1m </v>
          </cell>
          <cell r="C13002" t="str">
            <v xml:space="preserve">M     </v>
          </cell>
          <cell r="D13002">
            <v>41.5</v>
          </cell>
        </row>
      </sheetData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_obra_class"/>
      <sheetName val="Res_adm"/>
      <sheetName val="Parc_fixa"/>
      <sheetName val="Parc_fixa_OAE"/>
      <sheetName val="Parc_vinc"/>
      <sheetName val="Parc_vinc_OAE"/>
      <sheetName val="Parc_var_acomp_frentes"/>
      <sheetName val="Parc_var_contr_tec"/>
      <sheetName val="Manejo Florestal"/>
      <sheetName val="Manutenção"/>
      <sheetName val="Detalhamento"/>
      <sheetName val="Coef_Quant"/>
      <sheetName val="PEM"/>
      <sheetName val="sicro_MO"/>
      <sheetName val="sicro_Equ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CGCIT</v>
          </cell>
          <cell r="B1" t="str">
            <v>SISTEMA DE CUSTOS REFERENCIAIS DE OBRAS - SICRO</v>
          </cell>
          <cell r="G1" t="str">
            <v>DNIT</v>
          </cell>
        </row>
        <row r="3">
          <cell r="A3" t="str">
            <v>Maranhão - OUTUBRO/2025</v>
          </cell>
        </row>
        <row r="4">
          <cell r="A4" t="str">
            <v>Sem desoneração</v>
          </cell>
        </row>
        <row r="5">
          <cell r="A5" t="str">
            <v>Código</v>
          </cell>
          <cell r="B5" t="str">
            <v>Descrição</v>
          </cell>
          <cell r="C5" t="str">
            <v>Unidade</v>
          </cell>
          <cell r="D5" t="str">
            <v>Custo
 (R$)</v>
          </cell>
          <cell r="F5" t="str">
            <v>Custo
 (R$)</v>
          </cell>
        </row>
        <row r="6">
          <cell r="A6" t="str">
            <v>P9801</v>
          </cell>
          <cell r="B6" t="str">
            <v>Ajudante</v>
          </cell>
          <cell r="C6" t="str">
            <v>h</v>
          </cell>
          <cell r="D6">
            <v>22.424600000000002</v>
          </cell>
          <cell r="F6">
            <v>22.424600000000002</v>
          </cell>
        </row>
        <row r="7">
          <cell r="A7" t="str">
            <v>P9802</v>
          </cell>
          <cell r="B7" t="str">
            <v>Ajudante especializado</v>
          </cell>
          <cell r="C7" t="str">
            <v>h</v>
          </cell>
          <cell r="D7">
            <v>26.101700000000001</v>
          </cell>
          <cell r="F7">
            <v>26.101700000000001</v>
          </cell>
        </row>
        <row r="8">
          <cell r="A8" t="str">
            <v>P9803</v>
          </cell>
          <cell r="B8" t="str">
            <v>Almoxarife - mensalista</v>
          </cell>
          <cell r="C8" t="str">
            <v>mês</v>
          </cell>
          <cell r="D8">
            <v>6605.6323000000002</v>
          </cell>
          <cell r="F8">
            <v>6605.6323000000002</v>
          </cell>
        </row>
        <row r="9">
          <cell r="A9" t="str">
            <v>P9804</v>
          </cell>
          <cell r="B9" t="str">
            <v>Apontador - mensalista</v>
          </cell>
          <cell r="C9" t="str">
            <v>mês</v>
          </cell>
          <cell r="D9">
            <v>5579.5207</v>
          </cell>
          <cell r="F9">
            <v>5579.5207</v>
          </cell>
        </row>
        <row r="10">
          <cell r="A10" t="str">
            <v>P9805</v>
          </cell>
          <cell r="B10" t="str">
            <v>Armador</v>
          </cell>
          <cell r="C10" t="str">
            <v>h</v>
          </cell>
          <cell r="D10">
            <v>32.550699999999999</v>
          </cell>
          <cell r="F10">
            <v>32.550699999999999</v>
          </cell>
        </row>
        <row r="11">
          <cell r="A11" t="str">
            <v>P9806</v>
          </cell>
          <cell r="B11" t="str">
            <v>Auxiliar administrativo - mensalista</v>
          </cell>
          <cell r="C11" t="str">
            <v>mês</v>
          </cell>
          <cell r="D11">
            <v>5545.9708000000001</v>
          </cell>
          <cell r="F11">
            <v>5545.9708000000001</v>
          </cell>
        </row>
        <row r="12">
          <cell r="A12" t="str">
            <v>P9807</v>
          </cell>
          <cell r="B12" t="str">
            <v>Bombeiro hidráulico</v>
          </cell>
          <cell r="C12" t="str">
            <v>h</v>
          </cell>
          <cell r="D12">
            <v>33.133600000000001</v>
          </cell>
          <cell r="F12">
            <v>33.133600000000001</v>
          </cell>
        </row>
        <row r="13">
          <cell r="A13" t="str">
            <v>P9808</v>
          </cell>
          <cell r="B13" t="str">
            <v>Carpinteiro</v>
          </cell>
          <cell r="C13" t="str">
            <v>h</v>
          </cell>
          <cell r="D13">
            <v>30.268599999999999</v>
          </cell>
          <cell r="F13">
            <v>30.268599999999999</v>
          </cell>
        </row>
        <row r="14">
          <cell r="A14" t="str">
            <v>P9809</v>
          </cell>
          <cell r="B14" t="str">
            <v>Encarregado administrativo - mensalista</v>
          </cell>
          <cell r="C14" t="str">
            <v>mês</v>
          </cell>
          <cell r="D14">
            <v>7846.0465999999997</v>
          </cell>
          <cell r="F14">
            <v>7846.0465999999997</v>
          </cell>
        </row>
        <row r="15">
          <cell r="A15" t="str">
            <v>P9810</v>
          </cell>
          <cell r="B15" t="str">
            <v>Eletricista</v>
          </cell>
          <cell r="C15" t="str">
            <v>h</v>
          </cell>
          <cell r="D15">
            <v>31.431699999999999</v>
          </cell>
          <cell r="F15">
            <v>31.431699999999999</v>
          </cell>
        </row>
        <row r="16">
          <cell r="A16" t="str">
            <v>P9811</v>
          </cell>
          <cell r="B16" t="str">
            <v>Encarregado especializado - mensalista</v>
          </cell>
          <cell r="C16" t="str">
            <v>mês</v>
          </cell>
          <cell r="D16">
            <v>8442.7077000000008</v>
          </cell>
          <cell r="F16">
            <v>8442.7077000000008</v>
          </cell>
        </row>
        <row r="17">
          <cell r="A17" t="str">
            <v>P9812</v>
          </cell>
          <cell r="B17" t="str">
            <v>Engenheiro - mensalista</v>
          </cell>
          <cell r="C17" t="str">
            <v>mês</v>
          </cell>
          <cell r="D17">
            <v>27527.5442</v>
          </cell>
          <cell r="F17">
            <v>27527.5442</v>
          </cell>
        </row>
        <row r="18">
          <cell r="A18" t="str">
            <v>P9813</v>
          </cell>
          <cell r="B18" t="str">
            <v>Almoxarife</v>
          </cell>
          <cell r="C18" t="str">
            <v>h</v>
          </cell>
          <cell r="D18">
            <v>35.809899999999999</v>
          </cell>
          <cell r="F18">
            <v>35.809899999999999</v>
          </cell>
        </row>
        <row r="19">
          <cell r="A19" t="str">
            <v>P9814</v>
          </cell>
          <cell r="B19" t="str">
            <v>Operacional - mensalista</v>
          </cell>
          <cell r="C19" t="str">
            <v>mês</v>
          </cell>
          <cell r="D19">
            <v>4299.4062000000004</v>
          </cell>
          <cell r="F19">
            <v>4299.4062000000004</v>
          </cell>
        </row>
        <row r="20">
          <cell r="A20" t="str">
            <v>P9815</v>
          </cell>
          <cell r="B20" t="str">
            <v>Jardineiro</v>
          </cell>
          <cell r="C20" t="str">
            <v>h</v>
          </cell>
          <cell r="D20">
            <v>30.426300000000001</v>
          </cell>
          <cell r="F20">
            <v>30.426300000000001</v>
          </cell>
        </row>
        <row r="21">
          <cell r="A21" t="str">
            <v>P9817</v>
          </cell>
          <cell r="B21" t="str">
            <v>Apontador</v>
          </cell>
          <cell r="C21" t="str">
            <v>h</v>
          </cell>
          <cell r="D21">
            <v>30.144200000000001</v>
          </cell>
          <cell r="F21">
            <v>30.144200000000001</v>
          </cell>
        </row>
        <row r="22">
          <cell r="A22" t="str">
            <v>P9818</v>
          </cell>
          <cell r="B22" t="str">
            <v>Auxiliar administrativo</v>
          </cell>
          <cell r="C22" t="str">
            <v>h</v>
          </cell>
          <cell r="D22">
            <v>30.094200000000001</v>
          </cell>
          <cell r="F22">
            <v>30.094200000000001</v>
          </cell>
        </row>
        <row r="23">
          <cell r="A23" t="str">
            <v>P9819</v>
          </cell>
          <cell r="B23" t="str">
            <v>Engenheiro supervisor - mensalista</v>
          </cell>
          <cell r="C23" t="str">
            <v>mês</v>
          </cell>
          <cell r="D23">
            <v>27527.5442</v>
          </cell>
          <cell r="F23">
            <v>27527.5442</v>
          </cell>
        </row>
        <row r="24">
          <cell r="A24" t="str">
            <v>P9820</v>
          </cell>
          <cell r="B24" t="str">
            <v>Auxiliar de laboratório</v>
          </cell>
          <cell r="C24" t="str">
            <v>h</v>
          </cell>
          <cell r="D24">
            <v>32.2866</v>
          </cell>
          <cell r="F24">
            <v>32.2866</v>
          </cell>
        </row>
        <row r="25">
          <cell r="A25" t="str">
            <v>P9821</v>
          </cell>
          <cell r="B25" t="str">
            <v>Pedreiro</v>
          </cell>
          <cell r="C25" t="str">
            <v>h</v>
          </cell>
          <cell r="D25">
            <v>30.231200000000001</v>
          </cell>
          <cell r="F25">
            <v>30.231200000000001</v>
          </cell>
        </row>
        <row r="26">
          <cell r="A26" t="str">
            <v>P9822</v>
          </cell>
          <cell r="B26" t="str">
            <v>Pintor</v>
          </cell>
          <cell r="C26" t="str">
            <v>h</v>
          </cell>
          <cell r="D26">
            <v>32.5383</v>
          </cell>
          <cell r="F26">
            <v>32.5383</v>
          </cell>
        </row>
        <row r="27">
          <cell r="A27" t="str">
            <v>P9823</v>
          </cell>
          <cell r="B27" t="str">
            <v>Serralheiro</v>
          </cell>
          <cell r="C27" t="str">
            <v>h</v>
          </cell>
          <cell r="D27">
            <v>30.2286</v>
          </cell>
          <cell r="F27">
            <v>30.2286</v>
          </cell>
        </row>
        <row r="28">
          <cell r="A28" t="str">
            <v>P9824</v>
          </cell>
          <cell r="B28" t="str">
            <v>Servente</v>
          </cell>
          <cell r="C28" t="str">
            <v>h</v>
          </cell>
          <cell r="D28">
            <v>22.026700000000002</v>
          </cell>
          <cell r="F28">
            <v>22.026700000000002</v>
          </cell>
        </row>
        <row r="29">
          <cell r="A29" t="str">
            <v>P9825</v>
          </cell>
          <cell r="B29" t="str">
            <v>Soldador</v>
          </cell>
          <cell r="C29" t="str">
            <v>h</v>
          </cell>
          <cell r="D29">
            <v>36.681800000000003</v>
          </cell>
          <cell r="F29">
            <v>36.681800000000003</v>
          </cell>
        </row>
        <row r="30">
          <cell r="A30" t="str">
            <v>P9827</v>
          </cell>
          <cell r="B30" t="str">
            <v>Vigia - mensalista</v>
          </cell>
          <cell r="C30" t="str">
            <v>mês</v>
          </cell>
          <cell r="D30">
            <v>4824.8612000000003</v>
          </cell>
          <cell r="F30">
            <v>4824.8612000000003</v>
          </cell>
        </row>
        <row r="31">
          <cell r="A31" t="str">
            <v>P9828</v>
          </cell>
          <cell r="B31" t="str">
            <v>Auxiliar de topografia</v>
          </cell>
          <cell r="C31" t="str">
            <v>h</v>
          </cell>
          <cell r="D31">
            <v>32.357100000000003</v>
          </cell>
          <cell r="F31">
            <v>32.357100000000003</v>
          </cell>
        </row>
        <row r="32">
          <cell r="A32" t="str">
            <v>P9829</v>
          </cell>
          <cell r="B32" t="str">
            <v>Auxiliar técnico</v>
          </cell>
          <cell r="C32" t="str">
            <v>h</v>
          </cell>
          <cell r="D32">
            <v>26.619499999999999</v>
          </cell>
          <cell r="F32">
            <v>26.619499999999999</v>
          </cell>
        </row>
        <row r="33">
          <cell r="A33" t="str">
            <v>P9830</v>
          </cell>
          <cell r="B33" t="str">
            <v>Montador</v>
          </cell>
          <cell r="C33" t="str">
            <v>h</v>
          </cell>
          <cell r="D33">
            <v>33.180700000000002</v>
          </cell>
          <cell r="F33">
            <v>33.180700000000002</v>
          </cell>
        </row>
        <row r="34">
          <cell r="A34" t="str">
            <v>P9831</v>
          </cell>
          <cell r="B34" t="str">
            <v>Chefe do setor administrativo</v>
          </cell>
          <cell r="C34" t="str">
            <v>h</v>
          </cell>
          <cell r="D34">
            <v>42.608699999999999</v>
          </cell>
          <cell r="F34">
            <v>42.608699999999999</v>
          </cell>
        </row>
        <row r="35">
          <cell r="A35" t="str">
            <v>P9833</v>
          </cell>
          <cell r="B35" t="str">
            <v>Auxiliar de laboratório - mensalista</v>
          </cell>
          <cell r="C35" t="str">
            <v>mês</v>
          </cell>
          <cell r="D35">
            <v>5969.7456000000002</v>
          </cell>
          <cell r="F35">
            <v>5969.7456000000002</v>
          </cell>
        </row>
        <row r="36">
          <cell r="A36" t="str">
            <v>P9834</v>
          </cell>
          <cell r="B36" t="str">
            <v>Comandante de longo curso</v>
          </cell>
          <cell r="C36" t="str">
            <v>h</v>
          </cell>
          <cell r="D36">
            <v>109.8086</v>
          </cell>
          <cell r="F36">
            <v>109.8086</v>
          </cell>
        </row>
        <row r="37">
          <cell r="A37" t="str">
            <v>P9837</v>
          </cell>
          <cell r="B37" t="str">
            <v>Oceanógrafo - mensalista</v>
          </cell>
          <cell r="C37" t="str">
            <v>mês</v>
          </cell>
          <cell r="D37">
            <v>14225.886</v>
          </cell>
          <cell r="F37">
            <v>14225.886</v>
          </cell>
        </row>
        <row r="38">
          <cell r="A38" t="str">
            <v>P9839</v>
          </cell>
          <cell r="B38" t="str">
            <v>Condutor maquinista fluvial</v>
          </cell>
          <cell r="C38" t="str">
            <v>h</v>
          </cell>
          <cell r="D38">
            <v>31.674299999999999</v>
          </cell>
          <cell r="F38">
            <v>31.674299999999999</v>
          </cell>
        </row>
        <row r="39">
          <cell r="A39" t="str">
            <v>P9840</v>
          </cell>
          <cell r="B39" t="str">
            <v>Encarregado geral - mensalista</v>
          </cell>
          <cell r="C39" t="str">
            <v>mês</v>
          </cell>
          <cell r="D39">
            <v>11823.7328</v>
          </cell>
          <cell r="F39">
            <v>11823.7328</v>
          </cell>
        </row>
        <row r="40">
          <cell r="A40" t="str">
            <v>P9842</v>
          </cell>
          <cell r="B40" t="str">
            <v>Faxineiro - mensalista</v>
          </cell>
          <cell r="C40" t="str">
            <v>mês</v>
          </cell>
          <cell r="D40">
            <v>4294.7936</v>
          </cell>
          <cell r="F40">
            <v>4294.7936</v>
          </cell>
        </row>
        <row r="41">
          <cell r="A41" t="str">
            <v>P9843</v>
          </cell>
          <cell r="B41" t="str">
            <v>Operador de equipamento leve</v>
          </cell>
          <cell r="C41" t="str">
            <v>h</v>
          </cell>
          <cell r="D41">
            <v>30.126799999999999</v>
          </cell>
          <cell r="F41">
            <v>30.126799999999999</v>
          </cell>
        </row>
        <row r="42">
          <cell r="A42" t="str">
            <v>P9845</v>
          </cell>
          <cell r="B42" t="str">
            <v>Operador de equipamento pesado</v>
          </cell>
          <cell r="C42" t="str">
            <v>h</v>
          </cell>
          <cell r="D42">
            <v>34.403500000000001</v>
          </cell>
          <cell r="F42">
            <v>34.403500000000001</v>
          </cell>
        </row>
        <row r="43">
          <cell r="A43" t="str">
            <v>P9846</v>
          </cell>
          <cell r="B43" t="str">
            <v>Operador de equipamento especial</v>
          </cell>
          <cell r="C43" t="str">
            <v>h</v>
          </cell>
          <cell r="D43">
            <v>44.577800000000003</v>
          </cell>
          <cell r="F43">
            <v>44.577800000000003</v>
          </cell>
        </row>
        <row r="44">
          <cell r="A44" t="str">
            <v>P9847</v>
          </cell>
          <cell r="B44" t="str">
            <v>Perfurador de tubulão</v>
          </cell>
          <cell r="C44" t="str">
            <v>h</v>
          </cell>
          <cell r="D44">
            <v>22.404699999999998</v>
          </cell>
          <cell r="F44">
            <v>22.404699999999998</v>
          </cell>
        </row>
        <row r="45">
          <cell r="A45" t="str">
            <v>P9848</v>
          </cell>
          <cell r="B45" t="str">
            <v>Desenhista - mensalista</v>
          </cell>
          <cell r="C45" t="str">
            <v>mês</v>
          </cell>
          <cell r="D45">
            <v>8380.3665000000001</v>
          </cell>
          <cell r="F45">
            <v>8380.3665000000001</v>
          </cell>
        </row>
        <row r="46">
          <cell r="A46" t="str">
            <v>P9849</v>
          </cell>
          <cell r="B46" t="str">
            <v>Condutor maquinista fluvial - mensalista</v>
          </cell>
          <cell r="C46" t="str">
            <v>mês</v>
          </cell>
          <cell r="D46">
            <v>5832.4277000000002</v>
          </cell>
          <cell r="F46">
            <v>5832.4277000000002</v>
          </cell>
        </row>
        <row r="47">
          <cell r="A47" t="str">
            <v>P9851</v>
          </cell>
          <cell r="B47" t="str">
            <v>Médico do trabalho - mensalista</v>
          </cell>
          <cell r="C47" t="str">
            <v>mês</v>
          </cell>
          <cell r="D47">
            <v>18382.2922</v>
          </cell>
          <cell r="F47">
            <v>18382.2922</v>
          </cell>
        </row>
        <row r="48">
          <cell r="A48" t="str">
            <v>P9852</v>
          </cell>
          <cell r="B48" t="str">
            <v>Blaster</v>
          </cell>
          <cell r="C48" t="str">
            <v>h</v>
          </cell>
          <cell r="D48">
            <v>42.948099999999997</v>
          </cell>
          <cell r="F48">
            <v>42.948099999999997</v>
          </cell>
        </row>
        <row r="49">
          <cell r="A49" t="str">
            <v>P9853</v>
          </cell>
          <cell r="B49" t="str">
            <v>Pré-marcador</v>
          </cell>
          <cell r="C49" t="str">
            <v>h</v>
          </cell>
          <cell r="D49">
            <v>22.289899999999999</v>
          </cell>
          <cell r="F49">
            <v>22.289899999999999</v>
          </cell>
        </row>
        <row r="50">
          <cell r="A50" t="str">
            <v>P9855</v>
          </cell>
          <cell r="B50" t="str">
            <v>Marinheiro de máquinas - mensalista</v>
          </cell>
          <cell r="C50" t="str">
            <v>mês</v>
          </cell>
          <cell r="D50">
            <v>5526.8234000000002</v>
          </cell>
          <cell r="F50">
            <v>5526.8234000000002</v>
          </cell>
        </row>
        <row r="51">
          <cell r="A51" t="str">
            <v>P9856</v>
          </cell>
          <cell r="B51" t="str">
            <v>Marinheiro de convés</v>
          </cell>
          <cell r="C51" t="str">
            <v>h</v>
          </cell>
          <cell r="D51">
            <v>29.833400000000001</v>
          </cell>
          <cell r="F51">
            <v>29.833400000000001</v>
          </cell>
        </row>
        <row r="52">
          <cell r="A52" t="str">
            <v>P9857</v>
          </cell>
          <cell r="B52" t="str">
            <v>Marinheiro de convés - mensalista</v>
          </cell>
          <cell r="C52" t="str">
            <v>mês</v>
          </cell>
          <cell r="D52">
            <v>5486.9584000000004</v>
          </cell>
          <cell r="F52">
            <v>5486.9584000000004</v>
          </cell>
        </row>
        <row r="53">
          <cell r="A53" t="str">
            <v>P9858</v>
          </cell>
          <cell r="B53" t="str">
            <v>Laboratorista - mensalista</v>
          </cell>
          <cell r="C53" t="str">
            <v>mês</v>
          </cell>
          <cell r="D53">
            <v>7877.2713999999996</v>
          </cell>
          <cell r="F53">
            <v>7877.2713999999996</v>
          </cell>
        </row>
        <row r="54">
          <cell r="A54" t="str">
            <v>P9859</v>
          </cell>
          <cell r="B54" t="str">
            <v>Trabalhador de via</v>
          </cell>
          <cell r="C54" t="str">
            <v>h</v>
          </cell>
          <cell r="D54">
            <v>21.843</v>
          </cell>
          <cell r="F54">
            <v>21.843</v>
          </cell>
        </row>
        <row r="55">
          <cell r="A55" t="str">
            <v>P9861</v>
          </cell>
          <cell r="B55" t="str">
            <v>Selecionador de material pétreo</v>
          </cell>
          <cell r="C55" t="str">
            <v>h</v>
          </cell>
          <cell r="D55">
            <v>22.3352</v>
          </cell>
          <cell r="F55">
            <v>22.3352</v>
          </cell>
        </row>
        <row r="56">
          <cell r="A56" t="str">
            <v>P9862</v>
          </cell>
          <cell r="B56" t="str">
            <v>Desenhista</v>
          </cell>
          <cell r="C56" t="str">
            <v>h</v>
          </cell>
          <cell r="D56">
            <v>45.281999999999996</v>
          </cell>
          <cell r="F56">
            <v>45.281999999999996</v>
          </cell>
        </row>
        <row r="57">
          <cell r="A57" t="str">
            <v>P9863</v>
          </cell>
          <cell r="B57" t="str">
            <v>Draguista</v>
          </cell>
          <cell r="C57" t="str">
            <v>h</v>
          </cell>
          <cell r="D57">
            <v>34.601199999999999</v>
          </cell>
          <cell r="F57">
            <v>34.601199999999999</v>
          </cell>
        </row>
        <row r="58">
          <cell r="A58" t="str">
            <v>P9864</v>
          </cell>
          <cell r="B58" t="str">
            <v>Engenheiro de segurança do trabalho - mensalista</v>
          </cell>
          <cell r="C58" t="str">
            <v>mês</v>
          </cell>
          <cell r="D58">
            <v>25087.103800000001</v>
          </cell>
          <cell r="F58">
            <v>25087.103800000001</v>
          </cell>
        </row>
        <row r="59">
          <cell r="A59" t="str">
            <v>P9866</v>
          </cell>
          <cell r="B59" t="str">
            <v>Motorista de caminhão</v>
          </cell>
          <cell r="C59" t="str">
            <v>h</v>
          </cell>
          <cell r="D59">
            <v>32.440399999999997</v>
          </cell>
          <cell r="F59">
            <v>32.440399999999997</v>
          </cell>
        </row>
        <row r="60">
          <cell r="A60" t="str">
            <v>P9867</v>
          </cell>
          <cell r="B60" t="str">
            <v>Técnico especializado - mensalista</v>
          </cell>
          <cell r="C60" t="str">
            <v>mês</v>
          </cell>
          <cell r="D60">
            <v>7483.7244000000001</v>
          </cell>
          <cell r="F60">
            <v>7483.7244000000001</v>
          </cell>
        </row>
        <row r="61">
          <cell r="A61" t="str">
            <v>P9868</v>
          </cell>
          <cell r="B61" t="str">
            <v>Encarregado administrativo</v>
          </cell>
          <cell r="C61" t="str">
            <v>h</v>
          </cell>
          <cell r="D61">
            <v>42.6083</v>
          </cell>
          <cell r="F61">
            <v>42.6083</v>
          </cell>
        </row>
        <row r="62">
          <cell r="A62" t="str">
            <v>P9869</v>
          </cell>
          <cell r="B62" t="str">
            <v>Encarregado de obras de artes especiais - mensalista</v>
          </cell>
          <cell r="C62" t="str">
            <v>mês</v>
          </cell>
          <cell r="D62">
            <v>8442.7077000000008</v>
          </cell>
          <cell r="F62">
            <v>8442.7077000000008</v>
          </cell>
        </row>
        <row r="63">
          <cell r="A63" t="str">
            <v>P9870</v>
          </cell>
          <cell r="B63" t="str">
            <v>Motorista de veículo leve</v>
          </cell>
          <cell r="C63" t="str">
            <v>h</v>
          </cell>
          <cell r="D63">
            <v>32.238999999999997</v>
          </cell>
          <cell r="F63">
            <v>32.238999999999997</v>
          </cell>
        </row>
        <row r="64">
          <cell r="A64" t="str">
            <v>P9871</v>
          </cell>
          <cell r="B64" t="str">
            <v>Motorista de veículo especial</v>
          </cell>
          <cell r="C64" t="str">
            <v>h</v>
          </cell>
          <cell r="D64">
            <v>38.381399999999999</v>
          </cell>
          <cell r="F64">
            <v>38.381399999999999</v>
          </cell>
        </row>
        <row r="65">
          <cell r="A65" t="str">
            <v>P9872</v>
          </cell>
          <cell r="B65" t="str">
            <v>Encarregado de conservação rodoviária</v>
          </cell>
          <cell r="C65" t="str">
            <v>h</v>
          </cell>
          <cell r="D65">
            <v>45.695900000000002</v>
          </cell>
          <cell r="F65">
            <v>45.695900000000002</v>
          </cell>
        </row>
        <row r="66">
          <cell r="A66" t="str">
            <v>P9873</v>
          </cell>
          <cell r="B66" t="str">
            <v>Encarregado de obras de artes especiais</v>
          </cell>
          <cell r="C66" t="str">
            <v>h</v>
          </cell>
          <cell r="D66">
            <v>45.695900000000002</v>
          </cell>
          <cell r="F66">
            <v>45.695900000000002</v>
          </cell>
        </row>
        <row r="67">
          <cell r="A67" t="str">
            <v>P9874</v>
          </cell>
          <cell r="B67" t="str">
            <v>Encarregado de pavimentação</v>
          </cell>
          <cell r="C67" t="str">
            <v>h</v>
          </cell>
          <cell r="D67">
            <v>45.695900000000002</v>
          </cell>
          <cell r="F67">
            <v>45.695900000000002</v>
          </cell>
        </row>
        <row r="68">
          <cell r="A68" t="str">
            <v>P9875</v>
          </cell>
          <cell r="B68" t="str">
            <v>Encarregado de turma - mensalista</v>
          </cell>
          <cell r="C68" t="str">
            <v>mês</v>
          </cell>
          <cell r="D68">
            <v>6006.2910000000002</v>
          </cell>
          <cell r="F68">
            <v>6006.2910000000002</v>
          </cell>
        </row>
        <row r="69">
          <cell r="A69" t="str">
            <v>P9876</v>
          </cell>
          <cell r="B69" t="str">
            <v>Técnico de segurança do trabalho - mensalista</v>
          </cell>
          <cell r="C69" t="str">
            <v>mês</v>
          </cell>
          <cell r="D69">
            <v>7725.2623999999996</v>
          </cell>
          <cell r="F69">
            <v>7725.2623999999996</v>
          </cell>
        </row>
        <row r="70">
          <cell r="A70" t="str">
            <v>P9877</v>
          </cell>
          <cell r="B70" t="str">
            <v>Encarregado de superestrutura ferroviária</v>
          </cell>
          <cell r="C70" t="str">
            <v>h</v>
          </cell>
          <cell r="D70">
            <v>45.695900000000002</v>
          </cell>
          <cell r="F70">
            <v>45.695900000000002</v>
          </cell>
        </row>
        <row r="71">
          <cell r="A71" t="str">
            <v>P9879</v>
          </cell>
          <cell r="B71" t="str">
            <v>Encarregado de terraplenagem</v>
          </cell>
          <cell r="C71" t="str">
            <v>h</v>
          </cell>
          <cell r="D71">
            <v>45.695900000000002</v>
          </cell>
          <cell r="F71">
            <v>45.695900000000002</v>
          </cell>
        </row>
        <row r="72">
          <cell r="A72" t="str">
            <v>P9880</v>
          </cell>
          <cell r="B72" t="str">
            <v>Piloto fluvial - mensalista</v>
          </cell>
          <cell r="C72" t="str">
            <v>mês</v>
          </cell>
          <cell r="D72">
            <v>7676.4822000000004</v>
          </cell>
          <cell r="F72">
            <v>7676.4822000000004</v>
          </cell>
        </row>
        <row r="73">
          <cell r="A73" t="str">
            <v>P9881</v>
          </cell>
          <cell r="B73" t="str">
            <v>Encarregado de turma</v>
          </cell>
          <cell r="C73" t="str">
            <v>h</v>
          </cell>
          <cell r="D73">
            <v>32.538499999999999</v>
          </cell>
          <cell r="F73">
            <v>32.538499999999999</v>
          </cell>
        </row>
        <row r="74">
          <cell r="A74" t="str">
            <v>P9882</v>
          </cell>
          <cell r="B74" t="str">
            <v>Técnico especializado</v>
          </cell>
          <cell r="C74" t="str">
            <v>h</v>
          </cell>
          <cell r="D74">
            <v>40.516399999999997</v>
          </cell>
          <cell r="F74">
            <v>40.516399999999997</v>
          </cell>
        </row>
        <row r="75">
          <cell r="A75" t="str">
            <v>P9883</v>
          </cell>
          <cell r="B75" t="str">
            <v>Chefe do setor administrativo - mensalista</v>
          </cell>
          <cell r="C75" t="str">
            <v>mês</v>
          </cell>
          <cell r="D75">
            <v>7846.1134000000002</v>
          </cell>
          <cell r="F75">
            <v>7846.1134000000002</v>
          </cell>
        </row>
        <row r="76">
          <cell r="A76" t="str">
            <v>P9884</v>
          </cell>
          <cell r="B76" t="str">
            <v>Encarregado de terraplenagem - mensalista</v>
          </cell>
          <cell r="C76" t="str">
            <v>mês</v>
          </cell>
          <cell r="D76">
            <v>8442.7077000000008</v>
          </cell>
          <cell r="F76">
            <v>8442.7077000000008</v>
          </cell>
        </row>
        <row r="77">
          <cell r="A77" t="str">
            <v>P9885</v>
          </cell>
          <cell r="B77" t="str">
            <v>Frentista de túnel</v>
          </cell>
          <cell r="C77" t="str">
            <v>h</v>
          </cell>
          <cell r="D77">
            <v>22.785699999999999</v>
          </cell>
          <cell r="F77">
            <v>22.785699999999999</v>
          </cell>
        </row>
        <row r="78">
          <cell r="A78" t="str">
            <v>P9886</v>
          </cell>
          <cell r="B78" t="str">
            <v>Encarregado especializado</v>
          </cell>
          <cell r="C78" t="str">
            <v>h</v>
          </cell>
          <cell r="D78">
            <v>45.695900000000002</v>
          </cell>
          <cell r="F78">
            <v>45.695900000000002</v>
          </cell>
        </row>
        <row r="79">
          <cell r="A79" t="str">
            <v>P9887</v>
          </cell>
          <cell r="B79" t="str">
            <v>Encarregado geral</v>
          </cell>
          <cell r="C79" t="str">
            <v>h</v>
          </cell>
          <cell r="D79">
            <v>63.954700000000003</v>
          </cell>
          <cell r="F79">
            <v>63.954700000000003</v>
          </cell>
        </row>
        <row r="80">
          <cell r="A80" t="str">
            <v>P9888</v>
          </cell>
          <cell r="B80" t="str">
            <v>Engenheiro</v>
          </cell>
          <cell r="C80" t="str">
            <v>h</v>
          </cell>
          <cell r="D80">
            <v>149.0275</v>
          </cell>
          <cell r="F80">
            <v>149.0275</v>
          </cell>
        </row>
        <row r="81">
          <cell r="A81" t="str">
            <v>P9889</v>
          </cell>
          <cell r="B81" t="str">
            <v>Técnico da qualidade - mensalista</v>
          </cell>
          <cell r="C81" t="str">
            <v>mês</v>
          </cell>
          <cell r="D81">
            <v>8103.4013999999997</v>
          </cell>
          <cell r="F81">
            <v>8103.4013999999997</v>
          </cell>
        </row>
        <row r="82">
          <cell r="A82" t="str">
            <v>P9890</v>
          </cell>
          <cell r="B82" t="str">
            <v>Engenheiro auxiliar</v>
          </cell>
          <cell r="C82" t="str">
            <v>h</v>
          </cell>
          <cell r="D82">
            <v>135.3424</v>
          </cell>
          <cell r="F82">
            <v>135.3424</v>
          </cell>
        </row>
        <row r="83">
          <cell r="A83" t="str">
            <v>P9892</v>
          </cell>
          <cell r="B83" t="str">
            <v>Auxiliar de blaster</v>
          </cell>
          <cell r="C83" t="str">
            <v>h</v>
          </cell>
          <cell r="D83">
            <v>37.508499999999998</v>
          </cell>
          <cell r="F83">
            <v>37.508499999999998</v>
          </cell>
        </row>
        <row r="84">
          <cell r="A84" t="str">
            <v>P9893</v>
          </cell>
          <cell r="B84" t="str">
            <v>Encarregado de pavimentação - mensalista</v>
          </cell>
          <cell r="C84" t="str">
            <v>mês</v>
          </cell>
          <cell r="D84">
            <v>8442.7077000000008</v>
          </cell>
          <cell r="F84">
            <v>8442.7077000000008</v>
          </cell>
        </row>
        <row r="85">
          <cell r="A85" t="str">
            <v>P9894</v>
          </cell>
          <cell r="B85" t="str">
            <v>Engenheiro chefe</v>
          </cell>
          <cell r="C85" t="str">
            <v>h</v>
          </cell>
          <cell r="D85">
            <v>186.36089999999999</v>
          </cell>
          <cell r="F85">
            <v>186.36089999999999</v>
          </cell>
        </row>
        <row r="86">
          <cell r="A86" t="str">
            <v>P9895</v>
          </cell>
          <cell r="B86" t="str">
            <v>Engenheiro de segurança do trabalho</v>
          </cell>
          <cell r="C86" t="str">
            <v>h</v>
          </cell>
          <cell r="D86">
            <v>135.74299999999999</v>
          </cell>
          <cell r="F86">
            <v>135.74299999999999</v>
          </cell>
        </row>
        <row r="87">
          <cell r="A87" t="str">
            <v>P9896</v>
          </cell>
          <cell r="B87" t="str">
            <v>Porteiro - mensalista</v>
          </cell>
          <cell r="C87" t="str">
            <v>mês</v>
          </cell>
          <cell r="D87">
            <v>4281.5203000000001</v>
          </cell>
          <cell r="F87">
            <v>4281.5203000000001</v>
          </cell>
        </row>
        <row r="88">
          <cell r="A88" t="str">
            <v>P9897</v>
          </cell>
          <cell r="B88" t="str">
            <v>Técnico de meio ambiente - mensalista</v>
          </cell>
          <cell r="C88" t="str">
            <v>mês</v>
          </cell>
          <cell r="D88">
            <v>8052.7255999999998</v>
          </cell>
          <cell r="F88">
            <v>8052.7255999999998</v>
          </cell>
        </row>
        <row r="89">
          <cell r="A89" t="str">
            <v>P9898</v>
          </cell>
          <cell r="B89" t="str">
            <v>Engenheiro supervisor</v>
          </cell>
          <cell r="C89" t="str">
            <v>h</v>
          </cell>
          <cell r="D89">
            <v>149.0275</v>
          </cell>
          <cell r="F89">
            <v>149.0275</v>
          </cell>
        </row>
        <row r="90">
          <cell r="A90" t="str">
            <v>P9899</v>
          </cell>
          <cell r="B90" t="str">
            <v>Faxineiro</v>
          </cell>
          <cell r="C90" t="str">
            <v>h</v>
          </cell>
          <cell r="D90">
            <v>23.299299999999999</v>
          </cell>
          <cell r="F90">
            <v>23.299299999999999</v>
          </cell>
        </row>
        <row r="91">
          <cell r="A91" t="str">
            <v>P9901</v>
          </cell>
          <cell r="B91" t="str">
            <v>Encarregado de superestrutura ferroviária - mensalista</v>
          </cell>
          <cell r="C91" t="str">
            <v>mês</v>
          </cell>
          <cell r="D91">
            <v>8442.7077000000008</v>
          </cell>
          <cell r="F91">
            <v>8442.7077000000008</v>
          </cell>
        </row>
        <row r="92">
          <cell r="A92" t="str">
            <v>P9902</v>
          </cell>
          <cell r="B92" t="str">
            <v>Imediato</v>
          </cell>
          <cell r="C92" t="str">
            <v>h</v>
          </cell>
          <cell r="D92">
            <v>90.650400000000005</v>
          </cell>
          <cell r="F92">
            <v>90.650400000000005</v>
          </cell>
        </row>
        <row r="93">
          <cell r="A93" t="str">
            <v>P9903</v>
          </cell>
          <cell r="B93" t="str">
            <v>Auxiliar técnico - mensalista</v>
          </cell>
          <cell r="C93" t="str">
            <v>mês</v>
          </cell>
          <cell r="D93">
            <v>4910.2860000000001</v>
          </cell>
          <cell r="F93">
            <v>4910.2860000000001</v>
          </cell>
        </row>
        <row r="94">
          <cell r="A94" t="str">
            <v>P9904</v>
          </cell>
          <cell r="B94" t="str">
            <v>Laboratorista</v>
          </cell>
          <cell r="C94" t="str">
            <v>h</v>
          </cell>
          <cell r="D94">
            <v>42.566200000000002</v>
          </cell>
          <cell r="F94">
            <v>42.566200000000002</v>
          </cell>
        </row>
        <row r="95">
          <cell r="A95" t="str">
            <v>P9905</v>
          </cell>
          <cell r="B95" t="str">
            <v>Marinheiro de máquinas</v>
          </cell>
          <cell r="C95" t="str">
            <v>h</v>
          </cell>
          <cell r="D95">
            <v>30.045100000000001</v>
          </cell>
          <cell r="F95">
            <v>30.045100000000001</v>
          </cell>
        </row>
        <row r="96">
          <cell r="A96" t="str">
            <v>P9906</v>
          </cell>
          <cell r="B96" t="str">
            <v>Médico de câmara hiperbárica</v>
          </cell>
          <cell r="C96" t="str">
            <v>h</v>
          </cell>
          <cell r="D96">
            <v>113.6743</v>
          </cell>
          <cell r="F96">
            <v>113.6743</v>
          </cell>
        </row>
        <row r="97">
          <cell r="A97" t="str">
            <v>P9907</v>
          </cell>
          <cell r="B97" t="str">
            <v>Comandante de longo curso - mensalista</v>
          </cell>
          <cell r="C97" t="str">
            <v>mês</v>
          </cell>
          <cell r="D97">
            <v>20216.297399999999</v>
          </cell>
          <cell r="F97">
            <v>20216.297399999999</v>
          </cell>
        </row>
        <row r="98">
          <cell r="A98" t="str">
            <v>P9908</v>
          </cell>
          <cell r="B98" t="str">
            <v>Imediato - mensalista</v>
          </cell>
          <cell r="C98" t="str">
            <v>mês</v>
          </cell>
          <cell r="D98">
            <v>16687.212500000001</v>
          </cell>
          <cell r="F98">
            <v>16687.212500000001</v>
          </cell>
        </row>
        <row r="99">
          <cell r="A99" t="str">
            <v>P9909</v>
          </cell>
          <cell r="B99" t="str">
            <v>Oficial de náutica - mensalista</v>
          </cell>
          <cell r="C99" t="str">
            <v>mês</v>
          </cell>
          <cell r="D99">
            <v>6991.9267</v>
          </cell>
          <cell r="F99">
            <v>6991.9267</v>
          </cell>
        </row>
        <row r="100">
          <cell r="A100" t="str">
            <v>P9910</v>
          </cell>
          <cell r="B100" t="str">
            <v>Oficial de máquinas - mensalista</v>
          </cell>
          <cell r="C100" t="str">
            <v>mês</v>
          </cell>
          <cell r="D100">
            <v>6815.2528000000002</v>
          </cell>
          <cell r="F100">
            <v>6815.2528000000002</v>
          </cell>
        </row>
        <row r="101">
          <cell r="A101" t="str">
            <v>P9913</v>
          </cell>
          <cell r="B101" t="str">
            <v>Draguista - mensalista</v>
          </cell>
          <cell r="C101" t="str">
            <v>mês</v>
          </cell>
          <cell r="D101">
            <v>6362.5963000000002</v>
          </cell>
          <cell r="F101">
            <v>6362.5963000000002</v>
          </cell>
        </row>
        <row r="102">
          <cell r="A102" t="str">
            <v>P9914</v>
          </cell>
          <cell r="B102" t="str">
            <v>Médico do trabalho</v>
          </cell>
          <cell r="C102" t="str">
            <v>h</v>
          </cell>
          <cell r="D102">
            <v>99.629599999999996</v>
          </cell>
          <cell r="F102">
            <v>99.629599999999996</v>
          </cell>
        </row>
        <row r="103">
          <cell r="A103" t="str">
            <v>P9915</v>
          </cell>
          <cell r="B103" t="str">
            <v>Maquinista</v>
          </cell>
          <cell r="C103" t="str">
            <v>h</v>
          </cell>
          <cell r="D103">
            <v>34.925600000000003</v>
          </cell>
          <cell r="F103">
            <v>34.925600000000003</v>
          </cell>
        </row>
        <row r="104">
          <cell r="A104" t="str">
            <v>P9916</v>
          </cell>
          <cell r="B104" t="str">
            <v>Encarregado de conservação rodoviária - mensalista</v>
          </cell>
          <cell r="C104" t="str">
            <v>mês</v>
          </cell>
          <cell r="D104">
            <v>8442.7077000000008</v>
          </cell>
          <cell r="F104">
            <v>8442.7077000000008</v>
          </cell>
        </row>
        <row r="105">
          <cell r="A105" t="str">
            <v>P9917</v>
          </cell>
          <cell r="B105" t="str">
            <v>Mestre fluvial</v>
          </cell>
          <cell r="C105" t="str">
            <v>h</v>
          </cell>
          <cell r="D105">
            <v>44.415500000000002</v>
          </cell>
          <cell r="F105">
            <v>44.415500000000002</v>
          </cell>
        </row>
        <row r="106">
          <cell r="A106" t="str">
            <v>P9918</v>
          </cell>
          <cell r="B106" t="str">
            <v>Oceanógrafo</v>
          </cell>
          <cell r="C106" t="str">
            <v>h</v>
          </cell>
          <cell r="D106">
            <v>77.039199999999994</v>
          </cell>
          <cell r="F106">
            <v>77.039199999999994</v>
          </cell>
        </row>
        <row r="107">
          <cell r="A107" t="str">
            <v>P9919</v>
          </cell>
          <cell r="B107" t="str">
            <v>Oficial de máquinas</v>
          </cell>
          <cell r="C107" t="str">
            <v>h</v>
          </cell>
          <cell r="D107">
            <v>37.047899999999998</v>
          </cell>
          <cell r="F107">
            <v>37.047899999999998</v>
          </cell>
        </row>
        <row r="108">
          <cell r="A108" t="str">
            <v>P9920</v>
          </cell>
          <cell r="B108" t="str">
            <v>Mestre fluvial - mensalista</v>
          </cell>
          <cell r="C108" t="str">
            <v>mês</v>
          </cell>
          <cell r="D108">
            <v>8170.4750000000004</v>
          </cell>
          <cell r="F108">
            <v>8170.4750000000004</v>
          </cell>
        </row>
        <row r="109">
          <cell r="A109" t="str">
            <v>P9921</v>
          </cell>
          <cell r="B109" t="str">
            <v>Mergulhador raso autônomo de emergência</v>
          </cell>
          <cell r="C109" t="str">
            <v>h</v>
          </cell>
          <cell r="D109">
            <v>41.633699999999997</v>
          </cell>
          <cell r="F109">
            <v>41.633699999999997</v>
          </cell>
        </row>
        <row r="110">
          <cell r="A110" t="str">
            <v>P9922</v>
          </cell>
          <cell r="B110" t="str">
            <v>Mergulhador raso dependente de emergência</v>
          </cell>
          <cell r="C110" t="str">
            <v>h</v>
          </cell>
          <cell r="D110">
            <v>43.942500000000003</v>
          </cell>
          <cell r="F110">
            <v>43.942500000000003</v>
          </cell>
        </row>
        <row r="111">
          <cell r="A111" t="str">
            <v>P9924</v>
          </cell>
          <cell r="B111" t="str">
            <v>Mergulhador raso dependente</v>
          </cell>
          <cell r="C111" t="str">
            <v>h</v>
          </cell>
          <cell r="D111">
            <v>59.712600000000002</v>
          </cell>
          <cell r="F111">
            <v>59.712600000000002</v>
          </cell>
        </row>
        <row r="112">
          <cell r="A112" t="str">
            <v>P9925</v>
          </cell>
          <cell r="B112" t="str">
            <v>Mergulhador raso autônomo</v>
          </cell>
          <cell r="C112" t="str">
            <v>h</v>
          </cell>
          <cell r="D112">
            <v>55.232199999999999</v>
          </cell>
          <cell r="F112">
            <v>55.232199999999999</v>
          </cell>
        </row>
        <row r="113">
          <cell r="A113" t="str">
            <v>P9926</v>
          </cell>
          <cell r="B113" t="str">
            <v>Mergulhador raso auxiliar de superfície</v>
          </cell>
          <cell r="C113" t="str">
            <v>h</v>
          </cell>
          <cell r="D113">
            <v>38.613</v>
          </cell>
          <cell r="F113">
            <v>38.613</v>
          </cell>
        </row>
        <row r="114">
          <cell r="A114" t="str">
            <v>P9927</v>
          </cell>
          <cell r="B114" t="str">
            <v>Frentista de túnel com periculosidade</v>
          </cell>
          <cell r="C114" t="str">
            <v>h</v>
          </cell>
          <cell r="D114">
            <v>27.366499999999998</v>
          </cell>
          <cell r="F114">
            <v>27.366499999999998</v>
          </cell>
        </row>
        <row r="115">
          <cell r="A115" t="str">
            <v>P9930</v>
          </cell>
          <cell r="B115" t="str">
            <v>Eletricista com periculosidade</v>
          </cell>
          <cell r="C115" t="str">
            <v>h</v>
          </cell>
          <cell r="D115">
            <v>38.588500000000003</v>
          </cell>
          <cell r="F115">
            <v>38.588500000000003</v>
          </cell>
        </row>
        <row r="116">
          <cell r="A116" t="str">
            <v>P9931</v>
          </cell>
          <cell r="B116" t="str">
            <v>Operador de equipamento de mergulho</v>
          </cell>
          <cell r="C116" t="str">
            <v>h</v>
          </cell>
          <cell r="D116">
            <v>60.981400000000001</v>
          </cell>
          <cell r="F116">
            <v>60.981400000000001</v>
          </cell>
        </row>
        <row r="117">
          <cell r="A117" t="str">
            <v>P9932</v>
          </cell>
          <cell r="B117" t="str">
            <v>Operador de equipamento pesado com periculosidade</v>
          </cell>
          <cell r="C117" t="str">
            <v>h</v>
          </cell>
          <cell r="D117">
            <v>42.606000000000002</v>
          </cell>
          <cell r="F117">
            <v>42.606000000000002</v>
          </cell>
        </row>
        <row r="118">
          <cell r="A118" t="str">
            <v>P9933</v>
          </cell>
          <cell r="B118" t="str">
            <v>Supervisor de mergulho raso - mensalista</v>
          </cell>
          <cell r="C118" t="str">
            <v>mês</v>
          </cell>
          <cell r="D118">
            <v>11240.3256</v>
          </cell>
          <cell r="F118">
            <v>11240.3256</v>
          </cell>
        </row>
        <row r="119">
          <cell r="A119" t="str">
            <v>P9934</v>
          </cell>
          <cell r="B119" t="str">
            <v>Motorista de veículo especial com periculosidade</v>
          </cell>
          <cell r="C119" t="str">
            <v>h</v>
          </cell>
          <cell r="D119">
            <v>47.801299999999998</v>
          </cell>
          <cell r="F119">
            <v>47.801299999999998</v>
          </cell>
        </row>
        <row r="120">
          <cell r="A120" t="str">
            <v>P9935</v>
          </cell>
          <cell r="B120" t="str">
            <v>Oficial de náutica</v>
          </cell>
          <cell r="C120" t="str">
            <v>h</v>
          </cell>
          <cell r="D120">
            <v>37.964399999999998</v>
          </cell>
          <cell r="F120">
            <v>37.964399999999998</v>
          </cell>
        </row>
        <row r="121">
          <cell r="A121" t="str">
            <v>P9936</v>
          </cell>
          <cell r="B121" t="str">
            <v>Operacional</v>
          </cell>
          <cell r="C121" t="str">
            <v>h</v>
          </cell>
          <cell r="D121">
            <v>23.270900000000001</v>
          </cell>
          <cell r="F121">
            <v>23.270900000000001</v>
          </cell>
        </row>
        <row r="122">
          <cell r="A122" t="str">
            <v>P9937</v>
          </cell>
          <cell r="B122" t="str">
            <v>Piloto fluvial</v>
          </cell>
          <cell r="C122" t="str">
            <v>h</v>
          </cell>
          <cell r="D122">
            <v>41.733800000000002</v>
          </cell>
          <cell r="F122">
            <v>41.733800000000002</v>
          </cell>
        </row>
        <row r="123">
          <cell r="A123" t="str">
            <v>P9938</v>
          </cell>
          <cell r="B123" t="str">
            <v>Operador de equipamento leve com periculosidade</v>
          </cell>
          <cell r="C123" t="str">
            <v>h</v>
          </cell>
          <cell r="D123">
            <v>37.041899999999998</v>
          </cell>
          <cell r="F123">
            <v>37.041899999999998</v>
          </cell>
        </row>
        <row r="124">
          <cell r="A124" t="str">
            <v>P9939</v>
          </cell>
          <cell r="B124" t="str">
            <v>Operador de equipamento leve com insalubridade</v>
          </cell>
          <cell r="C124" t="str">
            <v>h</v>
          </cell>
          <cell r="D124">
            <v>38.173200000000001</v>
          </cell>
          <cell r="F124">
            <v>38.173200000000001</v>
          </cell>
        </row>
        <row r="125">
          <cell r="A125" t="str">
            <v>P9942</v>
          </cell>
          <cell r="B125" t="str">
            <v>Marinheiro de convés com periculosidade</v>
          </cell>
          <cell r="C125" t="str">
            <v>h</v>
          </cell>
          <cell r="D125">
            <v>36.8307</v>
          </cell>
          <cell r="F125">
            <v>36.8307</v>
          </cell>
        </row>
        <row r="126">
          <cell r="A126" t="str">
            <v>P9944</v>
          </cell>
          <cell r="B126" t="str">
            <v>Operador de equipamento especial com periculosidade</v>
          </cell>
          <cell r="C126" t="str">
            <v>h</v>
          </cell>
          <cell r="D126">
            <v>55.8583</v>
          </cell>
          <cell r="F126">
            <v>55.8583</v>
          </cell>
        </row>
        <row r="127">
          <cell r="A127" t="str">
            <v>P9946</v>
          </cell>
          <cell r="B127" t="str">
            <v>Engenheiro auxiliar - mensalista</v>
          </cell>
          <cell r="C127" t="str">
            <v>mês</v>
          </cell>
          <cell r="D127">
            <v>24998.7019</v>
          </cell>
          <cell r="F127">
            <v>24998.7019</v>
          </cell>
        </row>
        <row r="128">
          <cell r="A128" t="str">
            <v>P9947</v>
          </cell>
          <cell r="B128" t="str">
            <v>Técnico florestal - mensalista</v>
          </cell>
          <cell r="C128" t="str">
            <v>mês</v>
          </cell>
          <cell r="D128">
            <v>8052.7255999999998</v>
          </cell>
          <cell r="F128">
            <v>8052.7255999999998</v>
          </cell>
        </row>
        <row r="129">
          <cell r="A129" t="str">
            <v>P9948</v>
          </cell>
          <cell r="B129" t="str">
            <v>Motorista de veículo leve - mensalista</v>
          </cell>
          <cell r="C129" t="str">
            <v>mês</v>
          </cell>
          <cell r="D129">
            <v>5942.8374000000003</v>
          </cell>
          <cell r="F129">
            <v>5942.8374000000003</v>
          </cell>
        </row>
        <row r="130">
          <cell r="A130" t="str">
            <v>P9949</v>
          </cell>
          <cell r="B130" t="str">
            <v>Topógrafo - mensalista</v>
          </cell>
          <cell r="C130" t="str">
            <v>mês</v>
          </cell>
          <cell r="D130">
            <v>9265.3649999999998</v>
          </cell>
          <cell r="F130">
            <v>9265.3649999999998</v>
          </cell>
        </row>
        <row r="131">
          <cell r="A131" t="str">
            <v>P9950</v>
          </cell>
          <cell r="B131" t="str">
            <v>Auxiliar de topografia - mensalista</v>
          </cell>
          <cell r="C131" t="str">
            <v>mês</v>
          </cell>
          <cell r="D131">
            <v>5986.616</v>
          </cell>
          <cell r="F131">
            <v>5986.616</v>
          </cell>
        </row>
        <row r="132">
          <cell r="A132" t="str">
            <v>P9951</v>
          </cell>
          <cell r="B132" t="str">
            <v>Médico de câmara hiperbárica - mensalista</v>
          </cell>
          <cell r="C132" t="str">
            <v>mês</v>
          </cell>
          <cell r="D132">
            <v>20962.691699999999</v>
          </cell>
          <cell r="F132">
            <v>20962.691699999999</v>
          </cell>
        </row>
        <row r="133">
          <cell r="A133" t="str">
            <v>P9952</v>
          </cell>
          <cell r="B133" t="str">
            <v>Pedreiro - mensalista</v>
          </cell>
          <cell r="C133" t="str">
            <v>mês</v>
          </cell>
          <cell r="D133">
            <v>5582.1778000000004</v>
          </cell>
          <cell r="F133">
            <v>5582.1778000000004</v>
          </cell>
        </row>
        <row r="134">
          <cell r="A134" t="str">
            <v>P9953</v>
          </cell>
          <cell r="B134" t="str">
            <v>Eletricista - mensalista</v>
          </cell>
          <cell r="C134" t="str">
            <v>mês</v>
          </cell>
          <cell r="D134">
            <v>5788.2605999999996</v>
          </cell>
          <cell r="F134">
            <v>5788.2605999999996</v>
          </cell>
        </row>
        <row r="135">
          <cell r="A135" t="str">
            <v>P9954</v>
          </cell>
          <cell r="B135" t="str">
            <v>Servente - mensalista</v>
          </cell>
          <cell r="C135" t="str">
            <v>mês</v>
          </cell>
          <cell r="D135">
            <v>4072.4994000000002</v>
          </cell>
          <cell r="F135">
            <v>4072.4994000000002</v>
          </cell>
        </row>
        <row r="136">
          <cell r="A136" t="str">
            <v>P9955</v>
          </cell>
          <cell r="B136" t="str">
            <v>Engenheiro chefe - mensalista</v>
          </cell>
          <cell r="C136" t="str">
            <v>mês</v>
          </cell>
          <cell r="D136">
            <v>34426.284500000002</v>
          </cell>
          <cell r="F136">
            <v>34426.284500000002</v>
          </cell>
        </row>
        <row r="137">
          <cell r="A137" t="str">
            <v>P9956</v>
          </cell>
          <cell r="B137" t="str">
            <v>Motorista de caminhão com periculosidade</v>
          </cell>
          <cell r="C137" t="str">
            <v>h</v>
          </cell>
          <cell r="D137">
            <v>40.078000000000003</v>
          </cell>
          <cell r="F137">
            <v>40.078000000000003</v>
          </cell>
        </row>
        <row r="138">
          <cell r="A138" t="str">
            <v>P9957</v>
          </cell>
          <cell r="B138" t="str">
            <v>Motorista de ônibus</v>
          </cell>
          <cell r="C138" t="str">
            <v>h</v>
          </cell>
          <cell r="D138">
            <v>34.970300000000002</v>
          </cell>
          <cell r="F138">
            <v>34.970300000000002</v>
          </cell>
        </row>
        <row r="139">
          <cell r="A139" t="str">
            <v>P9958</v>
          </cell>
          <cell r="B139" t="str">
            <v>Motorista de ônibus - mensalista</v>
          </cell>
          <cell r="C139" t="str">
            <v>mês</v>
          </cell>
          <cell r="D139">
            <v>6578.5851000000002</v>
          </cell>
          <cell r="F139">
            <v>6578.5851000000002</v>
          </cell>
        </row>
        <row r="140">
          <cell r="A140" t="str">
            <v>P9959</v>
          </cell>
          <cell r="B140" t="str">
            <v>Motorista de veículo especial com periculosidade - mensalista</v>
          </cell>
          <cell r="C140" t="str">
            <v>mês</v>
          </cell>
          <cell r="D140">
            <v>8837.7471999999998</v>
          </cell>
          <cell r="F140">
            <v>8837.7471999999998</v>
          </cell>
        </row>
        <row r="141">
          <cell r="A141" t="str">
            <v>P9960</v>
          </cell>
          <cell r="B141" t="str">
            <v>Porteiro</v>
          </cell>
          <cell r="C141" t="str">
            <v>h</v>
          </cell>
          <cell r="D141">
            <v>23.256</v>
          </cell>
          <cell r="F141">
            <v>23.256</v>
          </cell>
        </row>
        <row r="142">
          <cell r="A142" t="str">
            <v>P9963</v>
          </cell>
          <cell r="B142" t="str">
            <v>Supervisor de mergulho raso</v>
          </cell>
          <cell r="C142" t="str">
            <v>h</v>
          </cell>
          <cell r="D142">
            <v>60.981400000000001</v>
          </cell>
          <cell r="F142">
            <v>60.981400000000001</v>
          </cell>
        </row>
        <row r="143">
          <cell r="A143" t="str">
            <v>P9964</v>
          </cell>
          <cell r="B143" t="str">
            <v>Técnico da qualidade</v>
          </cell>
          <cell r="C143" t="str">
            <v>h</v>
          </cell>
          <cell r="D143">
            <v>43.872199999999999</v>
          </cell>
          <cell r="F143">
            <v>43.872199999999999</v>
          </cell>
        </row>
        <row r="144">
          <cell r="A144" t="str">
            <v>P9965</v>
          </cell>
          <cell r="B144" t="str">
            <v>Técnico de batimetria</v>
          </cell>
          <cell r="C144" t="str">
            <v>h</v>
          </cell>
          <cell r="D144">
            <v>36.613399999999999</v>
          </cell>
          <cell r="F144">
            <v>36.613399999999999</v>
          </cell>
        </row>
        <row r="145">
          <cell r="A145" t="str">
            <v>P9966</v>
          </cell>
          <cell r="B145" t="str">
            <v>Técnico de meio ambiente</v>
          </cell>
          <cell r="C145" t="str">
            <v>h</v>
          </cell>
          <cell r="D145">
            <v>43.458399999999997</v>
          </cell>
          <cell r="F145">
            <v>43.458399999999997</v>
          </cell>
        </row>
        <row r="146">
          <cell r="A146" t="str">
            <v>P9967</v>
          </cell>
          <cell r="B146" t="str">
            <v>Técnico de segurança do trabalho</v>
          </cell>
          <cell r="C146" t="str">
            <v>h</v>
          </cell>
          <cell r="D146">
            <v>41.779899999999998</v>
          </cell>
          <cell r="F146">
            <v>41.779899999999998</v>
          </cell>
        </row>
        <row r="147">
          <cell r="A147" t="str">
            <v>P9968</v>
          </cell>
          <cell r="B147" t="str">
            <v>Técnico florestal</v>
          </cell>
          <cell r="C147" t="str">
            <v>h</v>
          </cell>
          <cell r="D147">
            <v>43.458399999999997</v>
          </cell>
          <cell r="F147">
            <v>43.458399999999997</v>
          </cell>
        </row>
        <row r="148">
          <cell r="A148" t="str">
            <v>P9972</v>
          </cell>
          <cell r="B148" t="str">
            <v>Técnico de batimetria - mensalista</v>
          </cell>
          <cell r="C148" t="str">
            <v>mês</v>
          </cell>
          <cell r="D148">
            <v>6749.3163999999997</v>
          </cell>
          <cell r="F148">
            <v>6749.3163999999997</v>
          </cell>
        </row>
        <row r="149">
          <cell r="A149" t="str">
            <v>P9981</v>
          </cell>
          <cell r="B149" t="str">
            <v>Topógrafo</v>
          </cell>
          <cell r="C149" t="str">
            <v>h</v>
          </cell>
          <cell r="D149">
            <v>50.011200000000002</v>
          </cell>
          <cell r="F149">
            <v>50.011200000000002</v>
          </cell>
        </row>
        <row r="150">
          <cell r="A150" t="str">
            <v>P9982</v>
          </cell>
          <cell r="B150" t="str">
            <v>Vigia</v>
          </cell>
          <cell r="C150" t="str">
            <v>h</v>
          </cell>
          <cell r="D150">
            <v>26.177199999999999</v>
          </cell>
          <cell r="F150">
            <v>26.177199999999999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AH174"/>
  <sheetViews>
    <sheetView showGridLines="0" zoomScale="70" zoomScaleNormal="70" workbookViewId="0">
      <selection activeCell="AZ17" sqref="AZ17"/>
    </sheetView>
  </sheetViews>
  <sheetFormatPr defaultRowHeight="15" x14ac:dyDescent="0.25"/>
  <cols>
    <col min="11" max="11" width="5.28515625" customWidth="1"/>
  </cols>
  <sheetData>
    <row r="1" spans="1:34" x14ac:dyDescent="0.25">
      <c r="A1" s="2"/>
      <c r="B1" s="3"/>
      <c r="C1" s="3"/>
      <c r="D1" s="3"/>
      <c r="E1" s="3"/>
      <c r="F1" s="3"/>
      <c r="G1" s="3"/>
      <c r="H1" s="3"/>
      <c r="I1" s="3"/>
      <c r="J1" s="4"/>
      <c r="L1" s="2"/>
      <c r="M1" s="3"/>
      <c r="N1" s="3"/>
      <c r="O1" s="3"/>
      <c r="P1" s="3"/>
      <c r="Q1" s="3"/>
      <c r="R1" s="3"/>
      <c r="S1" s="3"/>
      <c r="T1" s="3"/>
      <c r="U1" s="3"/>
      <c r="V1" s="4"/>
      <c r="X1" s="2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x14ac:dyDescent="0.25">
      <c r="A2" s="5"/>
      <c r="J2" s="6"/>
      <c r="L2" s="5"/>
      <c r="V2" s="6"/>
      <c r="X2" s="5"/>
      <c r="AH2" s="6"/>
    </row>
    <row r="3" spans="1:34" x14ac:dyDescent="0.25">
      <c r="A3" s="5"/>
      <c r="J3" s="6"/>
      <c r="L3" s="5"/>
      <c r="V3" s="6"/>
      <c r="X3" s="5"/>
      <c r="AH3" s="6"/>
    </row>
    <row r="4" spans="1:34" x14ac:dyDescent="0.25">
      <c r="A4" s="5"/>
      <c r="J4" s="6"/>
      <c r="L4" s="5"/>
      <c r="V4" s="6"/>
      <c r="X4" s="5"/>
      <c r="AH4" s="6"/>
    </row>
    <row r="5" spans="1:34" x14ac:dyDescent="0.25">
      <c r="A5" s="5"/>
      <c r="J5" s="6"/>
      <c r="L5" s="5"/>
      <c r="V5" s="6"/>
      <c r="X5" s="5"/>
      <c r="AH5" s="6"/>
    </row>
    <row r="6" spans="1:34" x14ac:dyDescent="0.25">
      <c r="A6" s="5"/>
      <c r="J6" s="6"/>
      <c r="L6" s="5"/>
      <c r="V6" s="6"/>
      <c r="X6" s="5"/>
      <c r="AH6" s="6"/>
    </row>
    <row r="7" spans="1:34" x14ac:dyDescent="0.25">
      <c r="A7" s="5"/>
      <c r="J7" s="6"/>
      <c r="L7" s="5"/>
      <c r="V7" s="6"/>
      <c r="X7" s="5"/>
      <c r="AH7" s="6"/>
    </row>
    <row r="8" spans="1:34" x14ac:dyDescent="0.25">
      <c r="A8" s="5"/>
      <c r="J8" s="6"/>
      <c r="L8" s="5"/>
      <c r="V8" s="6"/>
      <c r="X8" s="5"/>
      <c r="AH8" s="6"/>
    </row>
    <row r="9" spans="1:34" x14ac:dyDescent="0.25">
      <c r="A9" s="5"/>
      <c r="J9" s="6"/>
      <c r="L9" s="5"/>
      <c r="V9" s="6"/>
      <c r="X9" s="5"/>
      <c r="AH9" s="6"/>
    </row>
    <row r="10" spans="1:34" x14ac:dyDescent="0.25">
      <c r="A10" s="5"/>
      <c r="J10" s="6"/>
      <c r="L10" s="5"/>
      <c r="V10" s="6"/>
      <c r="X10" s="5"/>
      <c r="AH10" s="6"/>
    </row>
    <row r="11" spans="1:34" x14ac:dyDescent="0.25">
      <c r="A11" s="5"/>
      <c r="J11" s="6"/>
      <c r="L11" s="5"/>
      <c r="V11" s="6"/>
      <c r="X11" s="5"/>
      <c r="AH11" s="6"/>
    </row>
    <row r="12" spans="1:34" x14ac:dyDescent="0.25">
      <c r="A12" s="5"/>
      <c r="J12" s="6"/>
      <c r="L12" s="5"/>
      <c r="V12" s="6"/>
      <c r="X12" s="5"/>
      <c r="AH12" s="6"/>
    </row>
    <row r="13" spans="1:34" x14ac:dyDescent="0.25">
      <c r="A13" s="5"/>
      <c r="J13" s="6"/>
      <c r="L13" s="5"/>
      <c r="V13" s="6"/>
      <c r="X13" s="5"/>
      <c r="AH13" s="6"/>
    </row>
    <row r="14" spans="1:34" x14ac:dyDescent="0.25">
      <c r="A14" s="5"/>
      <c r="J14" s="6"/>
      <c r="L14" s="5"/>
      <c r="V14" s="6"/>
      <c r="X14" s="5"/>
      <c r="AH14" s="6"/>
    </row>
    <row r="15" spans="1:34" x14ac:dyDescent="0.25">
      <c r="A15" s="5"/>
      <c r="J15" s="6"/>
      <c r="L15" s="5"/>
      <c r="V15" s="6"/>
      <c r="X15" s="5"/>
      <c r="AH15" s="6"/>
    </row>
    <row r="16" spans="1:34" x14ac:dyDescent="0.25">
      <c r="A16" s="5"/>
      <c r="J16" s="6"/>
      <c r="L16" s="5"/>
      <c r="V16" s="6"/>
      <c r="X16" s="5"/>
      <c r="AH16" s="6"/>
    </row>
    <row r="17" spans="1:34" x14ac:dyDescent="0.25">
      <c r="A17" s="5"/>
      <c r="J17" s="6"/>
      <c r="L17" s="5"/>
      <c r="V17" s="6"/>
      <c r="X17" s="5"/>
      <c r="AH17" s="6"/>
    </row>
    <row r="18" spans="1:34" x14ac:dyDescent="0.25">
      <c r="A18" s="5"/>
      <c r="J18" s="6"/>
      <c r="L18" s="5"/>
      <c r="V18" s="6"/>
      <c r="X18" s="5"/>
      <c r="AH18" s="6"/>
    </row>
    <row r="19" spans="1:34" x14ac:dyDescent="0.25">
      <c r="A19" s="5"/>
      <c r="J19" s="6"/>
      <c r="L19" s="5"/>
      <c r="V19" s="6"/>
      <c r="X19" s="5"/>
      <c r="AH19" s="6"/>
    </row>
    <row r="20" spans="1:34" x14ac:dyDescent="0.25">
      <c r="A20" s="5"/>
      <c r="J20" s="6"/>
      <c r="L20" s="5"/>
      <c r="V20" s="6"/>
      <c r="X20" s="5"/>
      <c r="AH20" s="6"/>
    </row>
    <row r="21" spans="1:34" x14ac:dyDescent="0.25">
      <c r="A21" s="5"/>
      <c r="J21" s="6"/>
      <c r="L21" s="5"/>
      <c r="V21" s="6"/>
      <c r="X21" s="5"/>
      <c r="AH21" s="6"/>
    </row>
    <row r="22" spans="1:34" x14ac:dyDescent="0.25">
      <c r="A22" s="5"/>
      <c r="J22" s="6"/>
      <c r="L22" s="5"/>
      <c r="V22" s="6"/>
      <c r="X22" s="5"/>
      <c r="AH22" s="6"/>
    </row>
    <row r="23" spans="1:34" x14ac:dyDescent="0.25">
      <c r="A23" s="5"/>
      <c r="J23" s="6"/>
      <c r="L23" s="5"/>
      <c r="V23" s="6"/>
      <c r="X23" s="5"/>
      <c r="AH23" s="6"/>
    </row>
    <row r="24" spans="1:34" x14ac:dyDescent="0.25">
      <c r="A24" s="5"/>
      <c r="J24" s="6"/>
      <c r="L24" s="5"/>
      <c r="V24" s="6"/>
      <c r="X24" s="5"/>
      <c r="AH24" s="6"/>
    </row>
    <row r="25" spans="1:34" x14ac:dyDescent="0.25">
      <c r="A25" s="5"/>
      <c r="J25" s="6"/>
      <c r="L25" s="5"/>
      <c r="V25" s="6"/>
      <c r="X25" s="5"/>
      <c r="AH25" s="6"/>
    </row>
    <row r="26" spans="1:34" x14ac:dyDescent="0.25">
      <c r="A26" s="5"/>
      <c r="J26" s="6"/>
      <c r="L26" s="5"/>
      <c r="V26" s="6"/>
      <c r="X26" s="5"/>
      <c r="AH26" s="6"/>
    </row>
    <row r="27" spans="1:34" x14ac:dyDescent="0.25">
      <c r="A27" s="5"/>
      <c r="J27" s="6"/>
      <c r="L27" s="5"/>
      <c r="V27" s="6"/>
      <c r="X27" s="5"/>
      <c r="AH27" s="6"/>
    </row>
    <row r="28" spans="1:34" x14ac:dyDescent="0.25">
      <c r="A28" s="5"/>
      <c r="J28" s="6"/>
      <c r="L28" s="5"/>
      <c r="V28" s="6"/>
      <c r="X28" s="5"/>
      <c r="AH28" s="6"/>
    </row>
    <row r="29" spans="1:34" x14ac:dyDescent="0.25">
      <c r="A29" s="5"/>
      <c r="J29" s="6"/>
      <c r="L29" s="5"/>
      <c r="V29" s="6"/>
      <c r="X29" s="5"/>
      <c r="AH29" s="6"/>
    </row>
    <row r="30" spans="1:34" x14ac:dyDescent="0.25">
      <c r="A30" s="5"/>
      <c r="J30" s="6"/>
      <c r="L30" s="5"/>
      <c r="V30" s="6"/>
      <c r="X30" s="5"/>
      <c r="AH30" s="6"/>
    </row>
    <row r="31" spans="1:34" x14ac:dyDescent="0.25">
      <c r="A31" s="5"/>
      <c r="J31" s="6"/>
      <c r="L31" s="5"/>
      <c r="V31" s="6"/>
      <c r="X31" s="5"/>
      <c r="AH31" s="6"/>
    </row>
    <row r="32" spans="1:34" x14ac:dyDescent="0.25">
      <c r="A32" s="5"/>
      <c r="J32" s="6"/>
      <c r="L32" s="5"/>
      <c r="V32" s="6"/>
      <c r="X32" s="5"/>
      <c r="AH32" s="6"/>
    </row>
    <row r="33" spans="1:34" x14ac:dyDescent="0.25">
      <c r="A33" s="5"/>
      <c r="J33" s="6"/>
      <c r="L33" s="5"/>
      <c r="V33" s="6"/>
      <c r="X33" s="5"/>
      <c r="AH33" s="6"/>
    </row>
    <row r="34" spans="1:34" x14ac:dyDescent="0.25">
      <c r="A34" s="5"/>
      <c r="J34" s="6"/>
      <c r="L34" s="5"/>
      <c r="V34" s="6"/>
      <c r="X34" s="5"/>
      <c r="AH34" s="6"/>
    </row>
    <row r="35" spans="1:34" x14ac:dyDescent="0.25">
      <c r="A35" s="5"/>
      <c r="J35" s="6"/>
      <c r="L35" s="5"/>
      <c r="V35" s="6"/>
      <c r="X35" s="5"/>
      <c r="AH35" s="6"/>
    </row>
    <row r="36" spans="1:34" x14ac:dyDescent="0.25">
      <c r="A36" s="5"/>
      <c r="J36" s="6"/>
      <c r="L36" s="5"/>
      <c r="V36" s="6"/>
      <c r="X36" s="5"/>
      <c r="AH36" s="6"/>
    </row>
    <row r="37" spans="1:34" x14ac:dyDescent="0.25">
      <c r="A37" s="5"/>
      <c r="J37" s="6"/>
      <c r="L37" s="5"/>
      <c r="V37" s="6"/>
      <c r="X37" s="5"/>
      <c r="AH37" s="6"/>
    </row>
    <row r="38" spans="1:34" x14ac:dyDescent="0.25">
      <c r="A38" s="5"/>
      <c r="J38" s="6"/>
      <c r="L38" s="5"/>
      <c r="V38" s="6"/>
      <c r="X38" s="5"/>
      <c r="AH38" s="6"/>
    </row>
    <row r="39" spans="1:34" x14ac:dyDescent="0.25">
      <c r="A39" s="5"/>
      <c r="J39" s="6"/>
      <c r="L39" s="5"/>
      <c r="V39" s="6"/>
      <c r="X39" s="5"/>
      <c r="AH39" s="6"/>
    </row>
    <row r="40" spans="1:34" x14ac:dyDescent="0.25">
      <c r="A40" s="5"/>
      <c r="J40" s="6"/>
      <c r="L40" s="5"/>
      <c r="V40" s="6"/>
      <c r="X40" s="5"/>
      <c r="AH40" s="6"/>
    </row>
    <row r="41" spans="1:34" x14ac:dyDescent="0.25">
      <c r="A41" s="5"/>
      <c r="J41" s="6"/>
      <c r="L41" s="5"/>
      <c r="V41" s="6"/>
      <c r="X41" s="5"/>
      <c r="AH41" s="6"/>
    </row>
    <row r="42" spans="1:34" x14ac:dyDescent="0.25">
      <c r="A42" s="5"/>
      <c r="J42" s="6"/>
      <c r="L42" s="5"/>
      <c r="V42" s="6"/>
      <c r="X42" s="5"/>
      <c r="AH42" s="6"/>
    </row>
    <row r="43" spans="1:34" x14ac:dyDescent="0.25">
      <c r="A43" s="5"/>
      <c r="J43" s="6"/>
      <c r="L43" s="5"/>
      <c r="V43" s="6"/>
      <c r="X43" s="5"/>
      <c r="AH43" s="6"/>
    </row>
    <row r="44" spans="1:34" x14ac:dyDescent="0.25">
      <c r="A44" s="5"/>
      <c r="J44" s="6"/>
      <c r="L44" s="5"/>
      <c r="V44" s="6"/>
      <c r="X44" s="5"/>
      <c r="AH44" s="6"/>
    </row>
    <row r="45" spans="1:34" x14ac:dyDescent="0.25">
      <c r="A45" s="5"/>
      <c r="J45" s="6"/>
      <c r="L45" s="5"/>
      <c r="V45" s="6"/>
      <c r="X45" s="5"/>
      <c r="AH45" s="6"/>
    </row>
    <row r="46" spans="1:34" x14ac:dyDescent="0.25">
      <c r="A46" s="5"/>
      <c r="J46" s="6"/>
      <c r="L46" s="5"/>
      <c r="V46" s="6"/>
      <c r="X46" s="5"/>
      <c r="AH46" s="6"/>
    </row>
    <row r="47" spans="1:34" x14ac:dyDescent="0.25">
      <c r="A47" s="5"/>
      <c r="J47" s="6"/>
      <c r="L47" s="5"/>
      <c r="V47" s="6"/>
      <c r="X47" s="5"/>
      <c r="AH47" s="6"/>
    </row>
    <row r="48" spans="1:34" x14ac:dyDescent="0.25">
      <c r="A48" s="5"/>
      <c r="J48" s="6"/>
      <c r="L48" s="5"/>
      <c r="V48" s="6"/>
      <c r="X48" s="5"/>
      <c r="AH48" s="6"/>
    </row>
    <row r="49" spans="1:34" x14ac:dyDescent="0.25">
      <c r="A49" s="5"/>
      <c r="J49" s="6"/>
      <c r="L49" s="5"/>
      <c r="V49" s="6"/>
      <c r="X49" s="5"/>
      <c r="AH49" s="6"/>
    </row>
    <row r="50" spans="1:34" x14ac:dyDescent="0.25">
      <c r="A50" s="5"/>
      <c r="J50" s="6"/>
      <c r="L50" s="5"/>
      <c r="V50" s="6"/>
      <c r="X50" s="5"/>
      <c r="AH50" s="6"/>
    </row>
    <row r="51" spans="1:34" x14ac:dyDescent="0.25">
      <c r="A51" s="5"/>
      <c r="J51" s="6"/>
      <c r="L51" s="5"/>
      <c r="V51" s="6"/>
      <c r="X51" s="5"/>
      <c r="AH51" s="6"/>
    </row>
    <row r="52" spans="1:34" ht="15.75" thickBot="1" x14ac:dyDescent="0.3">
      <c r="A52" s="5"/>
      <c r="J52" s="6"/>
      <c r="L52" s="5"/>
      <c r="V52" s="6"/>
      <c r="X52" s="7"/>
      <c r="Y52" s="8"/>
      <c r="Z52" s="8"/>
      <c r="AA52" s="8"/>
      <c r="AB52" s="8"/>
      <c r="AC52" s="8"/>
      <c r="AD52" s="8"/>
      <c r="AE52" s="8"/>
      <c r="AF52" s="8"/>
      <c r="AG52" s="8"/>
      <c r="AH52" s="9"/>
    </row>
    <row r="53" spans="1:34" x14ac:dyDescent="0.25">
      <c r="A53" s="5"/>
      <c r="J53" s="6"/>
      <c r="L53" s="5"/>
      <c r="V53" s="6"/>
    </row>
    <row r="54" spans="1:34" x14ac:dyDescent="0.25">
      <c r="A54" s="5"/>
      <c r="J54" s="6"/>
      <c r="L54" s="5"/>
      <c r="V54" s="6"/>
    </row>
    <row r="55" spans="1:34" x14ac:dyDescent="0.25">
      <c r="A55" s="5"/>
      <c r="J55" s="6"/>
      <c r="L55" s="5"/>
      <c r="V55" s="6"/>
    </row>
    <row r="56" spans="1:34" x14ac:dyDescent="0.25">
      <c r="A56" s="5"/>
      <c r="J56" s="6"/>
      <c r="L56" s="5"/>
      <c r="V56" s="6"/>
    </row>
    <row r="57" spans="1:34" x14ac:dyDescent="0.25">
      <c r="A57" s="5"/>
      <c r="J57" s="6"/>
      <c r="L57" s="5"/>
      <c r="V57" s="6"/>
    </row>
    <row r="58" spans="1:34" x14ac:dyDescent="0.25">
      <c r="A58" s="5"/>
      <c r="J58" s="6"/>
      <c r="L58" s="5"/>
      <c r="V58" s="6"/>
    </row>
    <row r="59" spans="1:34" x14ac:dyDescent="0.25">
      <c r="A59" s="5"/>
      <c r="J59" s="6"/>
      <c r="L59" s="5"/>
      <c r="V59" s="6"/>
    </row>
    <row r="60" spans="1:34" x14ac:dyDescent="0.25">
      <c r="A60" s="5"/>
      <c r="J60" s="6"/>
      <c r="L60" s="5"/>
      <c r="V60" s="6"/>
    </row>
    <row r="61" spans="1:34" x14ac:dyDescent="0.25">
      <c r="A61" s="5"/>
      <c r="J61" s="6"/>
      <c r="L61" s="5"/>
      <c r="V61" s="6"/>
    </row>
    <row r="62" spans="1:34" x14ac:dyDescent="0.25">
      <c r="A62" s="5"/>
      <c r="J62" s="6"/>
      <c r="L62" s="5"/>
      <c r="V62" s="6"/>
    </row>
    <row r="63" spans="1:34" x14ac:dyDescent="0.25">
      <c r="A63" s="5"/>
      <c r="J63" s="6"/>
      <c r="L63" s="5"/>
      <c r="V63" s="6"/>
    </row>
    <row r="64" spans="1:34" x14ac:dyDescent="0.25">
      <c r="A64" s="5"/>
      <c r="J64" s="6"/>
      <c r="L64" s="5"/>
      <c r="V64" s="6"/>
    </row>
    <row r="65" spans="1:22" x14ac:dyDescent="0.25">
      <c r="A65" s="5"/>
      <c r="J65" s="6"/>
      <c r="L65" s="5"/>
      <c r="V65" s="6"/>
    </row>
    <row r="66" spans="1:22" x14ac:dyDescent="0.25">
      <c r="A66" s="5"/>
      <c r="J66" s="6"/>
      <c r="L66" s="5"/>
      <c r="V66" s="6"/>
    </row>
    <row r="67" spans="1:22" x14ac:dyDescent="0.25">
      <c r="A67" s="5"/>
      <c r="J67" s="6"/>
      <c r="L67" s="5"/>
      <c r="V67" s="6"/>
    </row>
    <row r="68" spans="1:22" x14ac:dyDescent="0.25">
      <c r="A68" s="5"/>
      <c r="J68" s="6"/>
      <c r="L68" s="5"/>
      <c r="V68" s="6"/>
    </row>
    <row r="69" spans="1:22" x14ac:dyDescent="0.25">
      <c r="A69" s="5"/>
      <c r="J69" s="6"/>
      <c r="L69" s="5"/>
      <c r="V69" s="6"/>
    </row>
    <row r="70" spans="1:22" x14ac:dyDescent="0.25">
      <c r="A70" s="5"/>
      <c r="J70" s="6"/>
      <c r="L70" s="5"/>
      <c r="V70" s="6"/>
    </row>
    <row r="71" spans="1:22" x14ac:dyDescent="0.25">
      <c r="A71" s="5"/>
      <c r="J71" s="6"/>
      <c r="L71" s="5"/>
      <c r="V71" s="6"/>
    </row>
    <row r="72" spans="1:22" x14ac:dyDescent="0.25">
      <c r="A72" s="5"/>
      <c r="J72" s="6"/>
      <c r="L72" s="5"/>
      <c r="V72" s="6"/>
    </row>
    <row r="73" spans="1:22" x14ac:dyDescent="0.25">
      <c r="A73" s="5"/>
      <c r="J73" s="6"/>
      <c r="L73" s="5"/>
      <c r="V73" s="6"/>
    </row>
    <row r="74" spans="1:22" x14ac:dyDescent="0.25">
      <c r="A74" s="5"/>
      <c r="J74" s="6"/>
      <c r="L74" s="5"/>
      <c r="V74" s="6"/>
    </row>
    <row r="75" spans="1:22" x14ac:dyDescent="0.25">
      <c r="A75" s="5"/>
      <c r="J75" s="6"/>
      <c r="L75" s="5"/>
      <c r="V75" s="6"/>
    </row>
    <row r="76" spans="1:22" x14ac:dyDescent="0.25">
      <c r="A76" s="5"/>
      <c r="J76" s="6"/>
      <c r="L76" s="5"/>
      <c r="V76" s="6"/>
    </row>
    <row r="77" spans="1:22" x14ac:dyDescent="0.25">
      <c r="A77" s="5"/>
      <c r="J77" s="6"/>
      <c r="L77" s="5"/>
      <c r="V77" s="6"/>
    </row>
    <row r="78" spans="1:22" x14ac:dyDescent="0.25">
      <c r="A78" s="5"/>
      <c r="J78" s="6"/>
      <c r="L78" s="5"/>
      <c r="V78" s="6"/>
    </row>
    <row r="79" spans="1:22" x14ac:dyDescent="0.25">
      <c r="A79" s="5"/>
      <c r="J79" s="6"/>
      <c r="L79" s="5"/>
      <c r="V79" s="6"/>
    </row>
    <row r="80" spans="1:22" x14ac:dyDescent="0.25">
      <c r="A80" s="5"/>
      <c r="J80" s="6"/>
      <c r="L80" s="5"/>
      <c r="V80" s="6"/>
    </row>
    <row r="81" spans="1:22" x14ac:dyDescent="0.25">
      <c r="A81" s="5"/>
      <c r="J81" s="6"/>
      <c r="L81" s="5"/>
      <c r="V81" s="6"/>
    </row>
    <row r="82" spans="1:22" x14ac:dyDescent="0.25">
      <c r="A82" s="5"/>
      <c r="J82" s="6"/>
      <c r="L82" s="5"/>
      <c r="V82" s="6"/>
    </row>
    <row r="83" spans="1:22" x14ac:dyDescent="0.25">
      <c r="A83" s="5"/>
      <c r="J83" s="6"/>
      <c r="L83" s="5"/>
      <c r="V83" s="6"/>
    </row>
    <row r="84" spans="1:22" x14ac:dyDescent="0.25">
      <c r="A84" s="5"/>
      <c r="J84" s="6"/>
      <c r="L84" s="5"/>
      <c r="V84" s="6"/>
    </row>
    <row r="85" spans="1:22" x14ac:dyDescent="0.25">
      <c r="A85" s="5"/>
      <c r="J85" s="6"/>
      <c r="L85" s="5"/>
      <c r="V85" s="6"/>
    </row>
    <row r="86" spans="1:22" x14ac:dyDescent="0.25">
      <c r="A86" s="5"/>
      <c r="J86" s="6"/>
      <c r="L86" s="5"/>
      <c r="V86" s="6"/>
    </row>
    <row r="87" spans="1:22" x14ac:dyDescent="0.25">
      <c r="A87" s="5"/>
      <c r="J87" s="6"/>
      <c r="L87" s="5"/>
      <c r="V87" s="6"/>
    </row>
    <row r="88" spans="1:22" x14ac:dyDescent="0.25">
      <c r="A88" s="5"/>
      <c r="J88" s="6"/>
      <c r="L88" s="5"/>
      <c r="V88" s="6"/>
    </row>
    <row r="89" spans="1:22" x14ac:dyDescent="0.25">
      <c r="A89" s="5"/>
      <c r="J89" s="6"/>
      <c r="L89" s="5"/>
      <c r="V89" s="6"/>
    </row>
    <row r="90" spans="1:22" x14ac:dyDescent="0.25">
      <c r="A90" s="5"/>
      <c r="J90" s="6"/>
      <c r="L90" s="5"/>
      <c r="V90" s="6"/>
    </row>
    <row r="91" spans="1:22" x14ac:dyDescent="0.25">
      <c r="A91" s="5"/>
      <c r="J91" s="6"/>
      <c r="L91" s="5"/>
      <c r="V91" s="6"/>
    </row>
    <row r="92" spans="1:22" x14ac:dyDescent="0.25">
      <c r="A92" s="5"/>
      <c r="J92" s="6"/>
      <c r="L92" s="5"/>
      <c r="V92" s="6"/>
    </row>
    <row r="93" spans="1:22" x14ac:dyDescent="0.25">
      <c r="A93" s="5"/>
      <c r="J93" s="6"/>
      <c r="L93" s="5"/>
      <c r="V93" s="6"/>
    </row>
    <row r="94" spans="1:22" x14ac:dyDescent="0.25">
      <c r="A94" s="5"/>
      <c r="J94" s="6"/>
      <c r="L94" s="5"/>
      <c r="V94" s="6"/>
    </row>
    <row r="95" spans="1:22" x14ac:dyDescent="0.25">
      <c r="A95" s="5"/>
      <c r="J95" s="6"/>
      <c r="L95" s="5"/>
      <c r="V95" s="6"/>
    </row>
    <row r="96" spans="1:22" x14ac:dyDescent="0.25">
      <c r="A96" s="5"/>
      <c r="J96" s="6"/>
      <c r="L96" s="5"/>
      <c r="V96" s="6"/>
    </row>
    <row r="97" spans="1:22" x14ac:dyDescent="0.25">
      <c r="A97" s="5"/>
      <c r="J97" s="6"/>
      <c r="L97" s="5"/>
      <c r="V97" s="6"/>
    </row>
    <row r="98" spans="1:22" x14ac:dyDescent="0.25">
      <c r="A98" s="5"/>
      <c r="J98" s="6"/>
      <c r="L98" s="5"/>
      <c r="V98" s="6"/>
    </row>
    <row r="99" spans="1:22" x14ac:dyDescent="0.25">
      <c r="A99" s="5"/>
      <c r="J99" s="6"/>
      <c r="L99" s="5"/>
      <c r="V99" s="6"/>
    </row>
    <row r="100" spans="1:22" x14ac:dyDescent="0.25">
      <c r="A100" s="5"/>
      <c r="J100" s="6"/>
      <c r="L100" s="5"/>
      <c r="V100" s="6"/>
    </row>
    <row r="101" spans="1:22" x14ac:dyDescent="0.25">
      <c r="A101" s="5"/>
      <c r="J101" s="6"/>
      <c r="L101" s="5"/>
      <c r="V101" s="6"/>
    </row>
    <row r="102" spans="1:22" x14ac:dyDescent="0.25">
      <c r="A102" s="5"/>
      <c r="J102" s="6"/>
      <c r="L102" s="5"/>
      <c r="V102" s="6"/>
    </row>
    <row r="103" spans="1:22" x14ac:dyDescent="0.25">
      <c r="A103" s="5"/>
      <c r="J103" s="6"/>
      <c r="L103" s="5"/>
      <c r="V103" s="6"/>
    </row>
    <row r="104" spans="1:22" x14ac:dyDescent="0.25">
      <c r="A104" s="5"/>
      <c r="J104" s="6"/>
      <c r="L104" s="5"/>
      <c r="V104" s="6"/>
    </row>
    <row r="105" spans="1:22" x14ac:dyDescent="0.25">
      <c r="A105" s="5"/>
      <c r="J105" s="6"/>
      <c r="L105" s="5"/>
      <c r="V105" s="6"/>
    </row>
    <row r="106" spans="1:22" x14ac:dyDescent="0.25">
      <c r="A106" s="5"/>
      <c r="J106" s="6"/>
      <c r="L106" s="5"/>
      <c r="V106" s="6"/>
    </row>
    <row r="107" spans="1:22" x14ac:dyDescent="0.25">
      <c r="A107" s="5"/>
      <c r="J107" s="6"/>
      <c r="L107" s="5"/>
      <c r="V107" s="6"/>
    </row>
    <row r="108" spans="1:22" x14ac:dyDescent="0.25">
      <c r="A108" s="5"/>
      <c r="J108" s="6"/>
      <c r="L108" s="5"/>
      <c r="V108" s="6"/>
    </row>
    <row r="109" spans="1:22" x14ac:dyDescent="0.25">
      <c r="A109" s="5"/>
      <c r="J109" s="6"/>
      <c r="L109" s="5"/>
      <c r="V109" s="6"/>
    </row>
    <row r="110" spans="1:22" x14ac:dyDescent="0.25">
      <c r="A110" s="5"/>
      <c r="J110" s="6"/>
      <c r="L110" s="5"/>
      <c r="V110" s="6"/>
    </row>
    <row r="111" spans="1:22" x14ac:dyDescent="0.25">
      <c r="A111" s="5"/>
      <c r="J111" s="6"/>
      <c r="L111" s="5"/>
      <c r="V111" s="6"/>
    </row>
    <row r="112" spans="1:22" x14ac:dyDescent="0.25">
      <c r="A112" s="5"/>
      <c r="J112" s="6"/>
      <c r="L112" s="5"/>
      <c r="V112" s="6"/>
    </row>
    <row r="113" spans="1:22" x14ac:dyDescent="0.25">
      <c r="A113" s="5"/>
      <c r="J113" s="6"/>
      <c r="L113" s="5"/>
      <c r="V113" s="6"/>
    </row>
    <row r="114" spans="1:22" x14ac:dyDescent="0.25">
      <c r="A114" s="5"/>
      <c r="J114" s="6"/>
      <c r="L114" s="5"/>
      <c r="V114" s="6"/>
    </row>
    <row r="115" spans="1:22" x14ac:dyDescent="0.25">
      <c r="A115" s="5"/>
      <c r="J115" s="6"/>
      <c r="L115" s="5"/>
      <c r="V115" s="6"/>
    </row>
    <row r="116" spans="1:22" x14ac:dyDescent="0.25">
      <c r="A116" s="5"/>
      <c r="J116" s="6"/>
      <c r="L116" s="5"/>
      <c r="V116" s="6"/>
    </row>
    <row r="117" spans="1:22" x14ac:dyDescent="0.25">
      <c r="A117" s="5"/>
      <c r="J117" s="6"/>
      <c r="L117" s="5"/>
      <c r="V117" s="6"/>
    </row>
    <row r="118" spans="1:22" x14ac:dyDescent="0.25">
      <c r="A118" s="5"/>
      <c r="J118" s="6"/>
      <c r="L118" s="5"/>
      <c r="V118" s="6"/>
    </row>
    <row r="119" spans="1:22" x14ac:dyDescent="0.25">
      <c r="A119" s="5"/>
      <c r="J119" s="6"/>
      <c r="L119" s="5"/>
      <c r="V119" s="6"/>
    </row>
    <row r="120" spans="1:22" x14ac:dyDescent="0.25">
      <c r="A120" s="5"/>
      <c r="J120" s="6"/>
      <c r="L120" s="5"/>
      <c r="V120" s="6"/>
    </row>
    <row r="121" spans="1:22" x14ac:dyDescent="0.25">
      <c r="A121" s="5"/>
      <c r="J121" s="6"/>
      <c r="L121" s="5"/>
      <c r="V121" s="6"/>
    </row>
    <row r="122" spans="1:22" x14ac:dyDescent="0.25">
      <c r="A122" s="5"/>
      <c r="J122" s="6"/>
      <c r="L122" s="5"/>
      <c r="V122" s="6"/>
    </row>
    <row r="123" spans="1:22" x14ac:dyDescent="0.25">
      <c r="A123" s="5"/>
      <c r="J123" s="6"/>
      <c r="L123" s="5"/>
      <c r="V123" s="6"/>
    </row>
    <row r="124" spans="1:22" x14ac:dyDescent="0.25">
      <c r="A124" s="5"/>
      <c r="J124" s="6"/>
      <c r="L124" s="5"/>
      <c r="V124" s="6"/>
    </row>
    <row r="125" spans="1:22" x14ac:dyDescent="0.25">
      <c r="A125" s="5"/>
      <c r="J125" s="6"/>
      <c r="L125" s="5"/>
      <c r="V125" s="6"/>
    </row>
    <row r="126" spans="1:22" x14ac:dyDescent="0.25">
      <c r="A126" s="5"/>
      <c r="J126" s="6"/>
      <c r="L126" s="5"/>
      <c r="V126" s="6"/>
    </row>
    <row r="127" spans="1:22" x14ac:dyDescent="0.25">
      <c r="A127" s="5"/>
      <c r="J127" s="6"/>
      <c r="L127" s="5"/>
      <c r="V127" s="6"/>
    </row>
    <row r="128" spans="1:22" x14ac:dyDescent="0.25">
      <c r="A128" s="5"/>
      <c r="J128" s="6"/>
      <c r="L128" s="5"/>
      <c r="V128" s="6"/>
    </row>
    <row r="129" spans="1:22" x14ac:dyDescent="0.25">
      <c r="A129" s="5"/>
      <c r="J129" s="6"/>
      <c r="L129" s="5"/>
      <c r="V129" s="6"/>
    </row>
    <row r="130" spans="1:22" x14ac:dyDescent="0.25">
      <c r="A130" s="5"/>
      <c r="J130" s="6"/>
      <c r="L130" s="5"/>
      <c r="V130" s="6"/>
    </row>
    <row r="131" spans="1:22" x14ac:dyDescent="0.25">
      <c r="A131" s="5"/>
      <c r="J131" s="6"/>
      <c r="L131" s="5"/>
      <c r="V131" s="6"/>
    </row>
    <row r="132" spans="1:22" x14ac:dyDescent="0.25">
      <c r="A132" s="5"/>
      <c r="J132" s="6"/>
      <c r="L132" s="5"/>
      <c r="V132" s="6"/>
    </row>
    <row r="133" spans="1:22" x14ac:dyDescent="0.25">
      <c r="A133" s="5"/>
      <c r="J133" s="6"/>
      <c r="L133" s="5"/>
      <c r="V133" s="6"/>
    </row>
    <row r="134" spans="1:22" x14ac:dyDescent="0.25">
      <c r="A134" s="5"/>
      <c r="J134" s="6"/>
      <c r="L134" s="5"/>
      <c r="V134" s="6"/>
    </row>
    <row r="135" spans="1:22" x14ac:dyDescent="0.25">
      <c r="A135" s="5"/>
      <c r="J135" s="6"/>
      <c r="L135" s="5"/>
      <c r="V135" s="6"/>
    </row>
    <row r="136" spans="1:22" x14ac:dyDescent="0.25">
      <c r="A136" s="5"/>
      <c r="J136" s="6"/>
      <c r="L136" s="5"/>
      <c r="V136" s="6"/>
    </row>
    <row r="137" spans="1:22" x14ac:dyDescent="0.25">
      <c r="A137" s="5"/>
      <c r="J137" s="6"/>
      <c r="L137" s="5"/>
      <c r="V137" s="6"/>
    </row>
    <row r="138" spans="1:22" x14ac:dyDescent="0.25">
      <c r="A138" s="5"/>
      <c r="J138" s="6"/>
      <c r="L138" s="5"/>
      <c r="V138" s="6"/>
    </row>
    <row r="139" spans="1:22" x14ac:dyDescent="0.25">
      <c r="A139" s="5"/>
      <c r="J139" s="6"/>
      <c r="L139" s="5"/>
      <c r="V139" s="6"/>
    </row>
    <row r="140" spans="1:22" x14ac:dyDescent="0.25">
      <c r="A140" s="5"/>
      <c r="J140" s="6"/>
      <c r="L140" s="5"/>
      <c r="V140" s="6"/>
    </row>
    <row r="141" spans="1:22" x14ac:dyDescent="0.25">
      <c r="A141" s="5"/>
      <c r="J141" s="6"/>
      <c r="L141" s="5"/>
      <c r="V141" s="6"/>
    </row>
    <row r="142" spans="1:22" x14ac:dyDescent="0.25">
      <c r="A142" s="5"/>
      <c r="J142" s="6"/>
      <c r="L142" s="5"/>
      <c r="V142" s="6"/>
    </row>
    <row r="143" spans="1:22" x14ac:dyDescent="0.25">
      <c r="A143" s="5"/>
      <c r="J143" s="6"/>
      <c r="L143" s="5"/>
      <c r="V143" s="6"/>
    </row>
    <row r="144" spans="1:22" x14ac:dyDescent="0.25">
      <c r="A144" s="5"/>
      <c r="J144" s="6"/>
      <c r="L144" s="5"/>
      <c r="V144" s="6"/>
    </row>
    <row r="145" spans="1:22" x14ac:dyDescent="0.25">
      <c r="A145" s="5"/>
      <c r="J145" s="6"/>
      <c r="L145" s="5"/>
      <c r="V145" s="6"/>
    </row>
    <row r="146" spans="1:22" x14ac:dyDescent="0.25">
      <c r="A146" s="5"/>
      <c r="J146" s="6"/>
      <c r="L146" s="5"/>
      <c r="V146" s="6"/>
    </row>
    <row r="147" spans="1:22" x14ac:dyDescent="0.25">
      <c r="A147" s="5"/>
      <c r="J147" s="6"/>
      <c r="L147" s="5"/>
      <c r="V147" s="6"/>
    </row>
    <row r="148" spans="1:22" x14ac:dyDescent="0.25">
      <c r="A148" s="5"/>
      <c r="J148" s="6"/>
      <c r="L148" s="5"/>
      <c r="V148" s="6"/>
    </row>
    <row r="149" spans="1:22" x14ac:dyDescent="0.25">
      <c r="A149" s="5"/>
      <c r="J149" s="6"/>
      <c r="L149" s="5"/>
      <c r="V149" s="6"/>
    </row>
    <row r="150" spans="1:22" x14ac:dyDescent="0.25">
      <c r="A150" s="5"/>
      <c r="J150" s="6"/>
      <c r="L150" s="5"/>
      <c r="V150" s="6"/>
    </row>
    <row r="151" spans="1:22" x14ac:dyDescent="0.25">
      <c r="A151" s="5"/>
      <c r="J151" s="6"/>
      <c r="L151" s="5"/>
      <c r="V151" s="6"/>
    </row>
    <row r="152" spans="1:22" x14ac:dyDescent="0.25">
      <c r="A152" s="5"/>
      <c r="J152" s="6"/>
      <c r="L152" s="5"/>
      <c r="V152" s="6"/>
    </row>
    <row r="153" spans="1:22" x14ac:dyDescent="0.25">
      <c r="A153" s="5"/>
      <c r="J153" s="6"/>
      <c r="L153" s="5"/>
      <c r="V153" s="6"/>
    </row>
    <row r="154" spans="1:22" x14ac:dyDescent="0.25">
      <c r="A154" s="5"/>
      <c r="J154" s="6"/>
      <c r="L154" s="5"/>
      <c r="V154" s="6"/>
    </row>
    <row r="155" spans="1:22" x14ac:dyDescent="0.25">
      <c r="A155" s="5"/>
      <c r="J155" s="6"/>
      <c r="L155" s="5"/>
      <c r="V155" s="6"/>
    </row>
    <row r="156" spans="1:22" x14ac:dyDescent="0.25">
      <c r="A156" s="5"/>
      <c r="J156" s="6"/>
      <c r="L156" s="5"/>
      <c r="V156" s="6"/>
    </row>
    <row r="157" spans="1:22" x14ac:dyDescent="0.25">
      <c r="A157" s="5"/>
      <c r="J157" s="6"/>
      <c r="L157" s="5"/>
      <c r="V157" s="6"/>
    </row>
    <row r="158" spans="1:22" x14ac:dyDescent="0.25">
      <c r="A158" s="5"/>
      <c r="J158" s="6"/>
      <c r="L158" s="5"/>
      <c r="V158" s="6"/>
    </row>
    <row r="159" spans="1:22" x14ac:dyDescent="0.25">
      <c r="A159" s="5"/>
      <c r="J159" s="6"/>
      <c r="L159" s="5"/>
      <c r="V159" s="6"/>
    </row>
    <row r="160" spans="1:22" x14ac:dyDescent="0.25">
      <c r="A160" s="5"/>
      <c r="J160" s="6"/>
      <c r="L160" s="5"/>
      <c r="V160" s="6"/>
    </row>
    <row r="161" spans="1:22" x14ac:dyDescent="0.25">
      <c r="A161" s="5"/>
      <c r="J161" s="6"/>
      <c r="L161" s="5"/>
      <c r="V161" s="6"/>
    </row>
    <row r="162" spans="1:22" x14ac:dyDescent="0.25">
      <c r="A162" s="5"/>
      <c r="J162" s="6"/>
      <c r="L162" s="5"/>
      <c r="V162" s="6"/>
    </row>
    <row r="163" spans="1:22" x14ac:dyDescent="0.25">
      <c r="A163" s="5"/>
      <c r="J163" s="6"/>
      <c r="L163" s="5"/>
      <c r="V163" s="6"/>
    </row>
    <row r="164" spans="1:22" ht="15.75" thickBot="1" x14ac:dyDescent="0.3">
      <c r="A164" s="7"/>
      <c r="B164" s="8"/>
      <c r="C164" s="8"/>
      <c r="D164" s="8"/>
      <c r="E164" s="8"/>
      <c r="F164" s="8"/>
      <c r="G164" s="8"/>
      <c r="H164" s="8"/>
      <c r="I164" s="8"/>
      <c r="J164" s="9"/>
      <c r="L164" s="5"/>
      <c r="V164" s="6"/>
    </row>
    <row r="165" spans="1:22" x14ac:dyDescent="0.25">
      <c r="L165" s="5"/>
      <c r="V165" s="6"/>
    </row>
    <row r="166" spans="1:22" x14ac:dyDescent="0.25">
      <c r="L166" s="5"/>
      <c r="V166" s="6"/>
    </row>
    <row r="167" spans="1:22" x14ac:dyDescent="0.25">
      <c r="L167" s="5"/>
      <c r="V167" s="6"/>
    </row>
    <row r="168" spans="1:22" x14ac:dyDescent="0.25">
      <c r="L168" s="5"/>
      <c r="V168" s="6"/>
    </row>
    <row r="169" spans="1:22" x14ac:dyDescent="0.25">
      <c r="L169" s="5"/>
      <c r="V169" s="6"/>
    </row>
    <row r="170" spans="1:22" x14ac:dyDescent="0.25">
      <c r="L170" s="5"/>
      <c r="V170" s="6"/>
    </row>
    <row r="171" spans="1:22" x14ac:dyDescent="0.25">
      <c r="L171" s="5"/>
      <c r="V171" s="6"/>
    </row>
    <row r="172" spans="1:22" x14ac:dyDescent="0.25">
      <c r="L172" s="5"/>
      <c r="V172" s="6"/>
    </row>
    <row r="173" spans="1:22" x14ac:dyDescent="0.25">
      <c r="L173" s="5"/>
      <c r="V173" s="6"/>
    </row>
    <row r="174" spans="1:22" ht="15.75" thickBot="1" x14ac:dyDescent="0.3">
      <c r="L174" s="7"/>
      <c r="M174" s="8"/>
      <c r="N174" s="8"/>
      <c r="O174" s="8"/>
      <c r="P174" s="8"/>
      <c r="Q174" s="8"/>
      <c r="R174" s="8"/>
      <c r="S174" s="8"/>
      <c r="T174" s="8"/>
      <c r="U174" s="8"/>
      <c r="V174" s="9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3700F-83D8-4FED-97F5-BDFE68E57DC1}">
  <sheetPr>
    <pageSetUpPr fitToPage="1"/>
  </sheetPr>
  <dimension ref="A1:L52"/>
  <sheetViews>
    <sheetView showGridLines="0" view="pageBreakPreview" zoomScaleNormal="100" zoomScaleSheetLayoutView="100" workbookViewId="0">
      <selection activeCell="C24" sqref="C24"/>
    </sheetView>
  </sheetViews>
  <sheetFormatPr defaultRowHeight="15" x14ac:dyDescent="0.25"/>
  <cols>
    <col min="1" max="1" width="41.5703125" customWidth="1"/>
    <col min="2" max="2" width="22.85546875" customWidth="1"/>
    <col min="3" max="3" width="11.5703125" bestFit="1" customWidth="1"/>
    <col min="4" max="4" width="9.140625" style="12"/>
    <col min="5" max="11" width="10.42578125" customWidth="1"/>
    <col min="12" max="12" width="5.7109375" customWidth="1"/>
  </cols>
  <sheetData>
    <row r="1" spans="1:12" ht="15.75" thickBot="1" x14ac:dyDescent="0.3">
      <c r="A1" s="292" t="s">
        <v>302</v>
      </c>
      <c r="B1" s="293"/>
      <c r="C1" s="293"/>
      <c r="D1" s="293"/>
      <c r="E1" s="293"/>
      <c r="F1" s="293"/>
      <c r="G1" s="293"/>
      <c r="H1" s="293"/>
      <c r="I1" s="293"/>
      <c r="J1" s="293"/>
      <c r="K1" s="294"/>
      <c r="L1" s="72"/>
    </row>
    <row r="2" spans="1:12" ht="15.75" thickBot="1" x14ac:dyDescent="0.3">
      <c r="A2" s="295"/>
      <c r="D2"/>
      <c r="K2" s="296"/>
    </row>
    <row r="3" spans="1:12" ht="16.5" thickBot="1" x14ac:dyDescent="0.3">
      <c r="A3" s="329" t="s">
        <v>296</v>
      </c>
      <c r="B3" s="330"/>
      <c r="C3" s="327"/>
      <c r="D3" s="327"/>
      <c r="K3" s="296"/>
    </row>
    <row r="4" spans="1:12" x14ac:dyDescent="0.25">
      <c r="A4" s="297" t="s">
        <v>1557</v>
      </c>
      <c r="B4" s="66">
        <v>0.1</v>
      </c>
      <c r="C4" s="327"/>
      <c r="D4" s="327"/>
      <c r="E4" s="331"/>
      <c r="F4" s="331"/>
      <c r="G4" s="331"/>
      <c r="H4" s="331"/>
      <c r="I4" s="331"/>
      <c r="J4" s="331"/>
      <c r="K4" s="332"/>
    </row>
    <row r="5" spans="1:12" x14ac:dyDescent="0.25">
      <c r="A5" s="295" t="s">
        <v>1558</v>
      </c>
      <c r="B5" s="328">
        <f>3/12</f>
        <v>0.25</v>
      </c>
      <c r="C5" s="327"/>
      <c r="D5" s="327"/>
      <c r="E5" s="331"/>
      <c r="F5" s="331"/>
      <c r="G5" s="331"/>
      <c r="H5" s="331"/>
      <c r="I5" s="331"/>
      <c r="J5" s="331"/>
      <c r="K5" s="332"/>
    </row>
    <row r="6" spans="1:12" ht="30" x14ac:dyDescent="0.25">
      <c r="A6" s="298" t="s">
        <v>1251</v>
      </c>
      <c r="B6" s="188">
        <f>B5*12-1</f>
        <v>2</v>
      </c>
      <c r="D6" s="327"/>
      <c r="E6" s="331"/>
      <c r="F6" s="331"/>
      <c r="G6" s="331"/>
      <c r="H6" s="331"/>
      <c r="I6" s="331"/>
      <c r="J6" s="331"/>
      <c r="K6" s="332"/>
    </row>
    <row r="7" spans="1:12" ht="15" customHeight="1" x14ac:dyDescent="0.25">
      <c r="A7" s="295" t="s">
        <v>51</v>
      </c>
      <c r="B7" s="65">
        <f>B4/B5</f>
        <v>0.4</v>
      </c>
      <c r="D7" s="327"/>
      <c r="E7" s="331"/>
      <c r="F7" s="331"/>
      <c r="G7" s="331"/>
      <c r="H7" s="331"/>
      <c r="I7" s="331"/>
      <c r="J7" s="331"/>
      <c r="K7" s="332"/>
    </row>
    <row r="8" spans="1:12" ht="15" customHeight="1" thickBot="1" x14ac:dyDescent="0.3">
      <c r="A8" s="299" t="s">
        <v>52</v>
      </c>
      <c r="B8" s="300" t="s">
        <v>297</v>
      </c>
      <c r="C8" s="327"/>
      <c r="D8" s="327"/>
      <c r="K8" s="296"/>
    </row>
    <row r="9" spans="1:12" ht="15" customHeight="1" x14ac:dyDescent="0.25">
      <c r="A9" s="295"/>
      <c r="D9"/>
      <c r="K9" s="296"/>
    </row>
    <row r="10" spans="1:12" ht="15" customHeight="1" thickBot="1" x14ac:dyDescent="0.3">
      <c r="A10" s="295"/>
      <c r="D10"/>
      <c r="K10" s="296"/>
    </row>
    <row r="11" spans="1:12" ht="15.75" thickBot="1" x14ac:dyDescent="0.3">
      <c r="A11" s="301" t="s">
        <v>1582</v>
      </c>
      <c r="B11" s="68"/>
      <c r="C11" s="327"/>
      <c r="D11"/>
      <c r="K11" s="296"/>
    </row>
    <row r="12" spans="1:12" ht="30" x14ac:dyDescent="0.25">
      <c r="A12" s="302" t="s">
        <v>141</v>
      </c>
      <c r="B12" s="303" t="s">
        <v>1559</v>
      </c>
      <c r="C12" s="327"/>
      <c r="D12"/>
      <c r="K12" s="296"/>
    </row>
    <row r="13" spans="1:12" x14ac:dyDescent="0.25">
      <c r="A13" s="302" t="s">
        <v>140</v>
      </c>
      <c r="B13" s="66">
        <f>B4</f>
        <v>0.1</v>
      </c>
      <c r="C13" s="327"/>
      <c r="D13"/>
      <c r="K13" s="296"/>
    </row>
    <row r="14" spans="1:12" x14ac:dyDescent="0.25">
      <c r="A14" s="302" t="s">
        <v>1558</v>
      </c>
      <c r="B14" s="328">
        <f>B5</f>
        <v>0.25</v>
      </c>
      <c r="C14" s="327"/>
      <c r="D14"/>
      <c r="K14" s="296"/>
    </row>
    <row r="15" spans="1:12" ht="30" x14ac:dyDescent="0.25">
      <c r="A15" s="298" t="s">
        <v>1251</v>
      </c>
      <c r="B15" s="188">
        <f>B6</f>
        <v>2</v>
      </c>
      <c r="C15" s="327"/>
      <c r="D15"/>
      <c r="K15" s="296"/>
    </row>
    <row r="16" spans="1:12" ht="15.75" thickBot="1" x14ac:dyDescent="0.3">
      <c r="A16" s="304" t="s">
        <v>51</v>
      </c>
      <c r="B16" s="305">
        <f>B13/B14</f>
        <v>0.4</v>
      </c>
      <c r="C16" s="327" t="s">
        <v>1560</v>
      </c>
      <c r="D16"/>
      <c r="K16" s="296"/>
    </row>
    <row r="17" spans="1:11" ht="25.5" customHeight="1" x14ac:dyDescent="0.25">
      <c r="A17" s="306"/>
      <c r="B17" s="307"/>
      <c r="C17" s="307"/>
      <c r="D17" s="308"/>
      <c r="E17" s="307"/>
      <c r="F17" s="307"/>
      <c r="G17" s="307"/>
      <c r="H17" s="307"/>
      <c r="I17" s="309"/>
      <c r="J17" s="307"/>
      <c r="K17" s="310"/>
    </row>
    <row r="18" spans="1:11" ht="26.25" customHeight="1" x14ac:dyDescent="0.25">
      <c r="A18" s="306"/>
      <c r="B18" s="307"/>
      <c r="C18" s="307"/>
      <c r="D18" s="307"/>
      <c r="E18" s="307"/>
      <c r="F18" s="307"/>
      <c r="G18" s="307"/>
      <c r="H18" s="307"/>
      <c r="I18" s="307"/>
      <c r="J18" s="307"/>
      <c r="K18" s="310"/>
    </row>
    <row r="19" spans="1:11" ht="9.75" customHeight="1" x14ac:dyDescent="0.25">
      <c r="D19"/>
    </row>
    <row r="20" spans="1:11" x14ac:dyDescent="0.25">
      <c r="D20"/>
      <c r="H20" s="199"/>
      <c r="I20" s="199"/>
    </row>
    <row r="21" spans="1:11" x14ac:dyDescent="0.25">
      <c r="D21"/>
      <c r="I21" s="67"/>
      <c r="J21" s="311"/>
    </row>
    <row r="22" spans="1:11" x14ac:dyDescent="0.25">
      <c r="D22"/>
      <c r="I22" s="67"/>
      <c r="J22" s="311"/>
    </row>
    <row r="23" spans="1:11" x14ac:dyDescent="0.25">
      <c r="D23"/>
      <c r="F23" s="312"/>
      <c r="I23" s="67"/>
    </row>
    <row r="24" spans="1:11" x14ac:dyDescent="0.25">
      <c r="D24"/>
      <c r="I24" s="67"/>
    </row>
    <row r="25" spans="1:11" x14ac:dyDescent="0.25">
      <c r="D25"/>
      <c r="F25" s="11"/>
      <c r="I25" s="67"/>
    </row>
    <row r="26" spans="1:11" x14ac:dyDescent="0.25">
      <c r="D26"/>
      <c r="F26" s="313"/>
      <c r="I26" s="67"/>
    </row>
    <row r="27" spans="1:11" x14ac:dyDescent="0.25">
      <c r="D27"/>
    </row>
    <row r="32" spans="1:11" x14ac:dyDescent="0.25">
      <c r="D32"/>
    </row>
    <row r="33" spans="4:4" x14ac:dyDescent="0.25">
      <c r="D33"/>
    </row>
    <row r="34" spans="4:4" x14ac:dyDescent="0.25">
      <c r="D34"/>
    </row>
    <row r="35" spans="4:4" x14ac:dyDescent="0.25">
      <c r="D35"/>
    </row>
    <row r="36" spans="4:4" x14ac:dyDescent="0.25">
      <c r="D36"/>
    </row>
    <row r="37" spans="4:4" x14ac:dyDescent="0.25">
      <c r="D37"/>
    </row>
    <row r="38" spans="4:4" x14ac:dyDescent="0.25">
      <c r="D38"/>
    </row>
    <row r="39" spans="4:4" x14ac:dyDescent="0.25">
      <c r="D39"/>
    </row>
    <row r="40" spans="4:4" x14ac:dyDescent="0.25">
      <c r="D40"/>
    </row>
    <row r="41" spans="4:4" x14ac:dyDescent="0.25">
      <c r="D41"/>
    </row>
    <row r="42" spans="4:4" x14ac:dyDescent="0.25">
      <c r="D42"/>
    </row>
    <row r="43" spans="4:4" x14ac:dyDescent="0.25">
      <c r="D43"/>
    </row>
    <row r="44" spans="4:4" x14ac:dyDescent="0.25">
      <c r="D44"/>
    </row>
    <row r="45" spans="4:4" x14ac:dyDescent="0.25">
      <c r="D45"/>
    </row>
    <row r="46" spans="4:4" x14ac:dyDescent="0.25">
      <c r="D46"/>
    </row>
    <row r="47" spans="4:4" x14ac:dyDescent="0.25">
      <c r="D47"/>
    </row>
    <row r="48" spans="4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</sheetData>
  <mergeCells count="2">
    <mergeCell ref="A3:B3"/>
    <mergeCell ref="E4:K7"/>
  </mergeCells>
  <pageMargins left="0.98425196850393704" right="0.78740157480314965" top="1.5748031496062993" bottom="0.78740157480314965" header="0.31496062992125984" footer="0.31496062992125984"/>
  <pageSetup paperSize="9" scale="80" orientation="landscape" r:id="rId1"/>
  <headerFooter>
    <oddFooter>&amp;LPMC - Projeto Executivo - 082-25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  <pageSetUpPr fitToPage="1"/>
  </sheetPr>
  <dimension ref="B1:K36"/>
  <sheetViews>
    <sheetView showGridLines="0" tabSelected="1" view="pageBreakPreview" zoomScaleNormal="85" zoomScaleSheetLayoutView="100" workbookViewId="0">
      <selection activeCell="N24" sqref="N24"/>
    </sheetView>
  </sheetViews>
  <sheetFormatPr defaultRowHeight="15" x14ac:dyDescent="0.25"/>
  <cols>
    <col min="1" max="1" width="4.28515625" customWidth="1"/>
    <col min="3" max="3" width="7.7109375" style="62" customWidth="1"/>
    <col min="4" max="4" width="42" customWidth="1"/>
    <col min="5" max="5" width="9.140625" style="12"/>
    <col min="7" max="7" width="13.7109375" customWidth="1"/>
    <col min="8" max="8" width="20.7109375" customWidth="1"/>
    <col min="9" max="9" width="16.140625" customWidth="1"/>
    <col min="10" max="10" width="16.85546875" customWidth="1"/>
    <col min="11" max="11" width="15.7109375" bestFit="1" customWidth="1"/>
    <col min="12" max="12" width="12.140625" customWidth="1"/>
    <col min="15" max="15" width="11" customWidth="1"/>
    <col min="16" max="16" width="12.7109375" customWidth="1"/>
    <col min="17" max="17" width="14.28515625" customWidth="1"/>
    <col min="18" max="18" width="14.42578125" customWidth="1"/>
    <col min="19" max="19" width="13.28515625" customWidth="1"/>
    <col min="20" max="20" width="4.42578125" customWidth="1"/>
  </cols>
  <sheetData>
    <row r="1" spans="2:11" ht="24.75" customHeight="1" x14ac:dyDescent="0.25">
      <c r="B1" s="334" t="s">
        <v>1365</v>
      </c>
      <c r="C1" s="334"/>
      <c r="D1" s="334"/>
      <c r="E1" s="334"/>
      <c r="F1" s="334"/>
      <c r="G1" s="334"/>
      <c r="H1" s="334"/>
    </row>
    <row r="2" spans="2:11" x14ac:dyDescent="0.25">
      <c r="B2" s="336"/>
      <c r="C2" s="337"/>
      <c r="D2" s="337"/>
      <c r="E2" s="337"/>
      <c r="F2" s="337"/>
      <c r="G2" s="337"/>
      <c r="H2" s="338"/>
    </row>
    <row r="3" spans="2:11" x14ac:dyDescent="0.25">
      <c r="B3" s="339" t="s">
        <v>50</v>
      </c>
      <c r="C3" s="340"/>
      <c r="D3" s="340"/>
      <c r="E3" s="340"/>
      <c r="F3" s="340"/>
      <c r="G3" s="340"/>
      <c r="H3" s="341"/>
    </row>
    <row r="4" spans="2:11" ht="21.75" customHeight="1" x14ac:dyDescent="0.25">
      <c r="B4" s="70" t="s">
        <v>16</v>
      </c>
      <c r="C4" s="70" t="s">
        <v>298</v>
      </c>
      <c r="D4" s="70" t="s">
        <v>15</v>
      </c>
      <c r="E4" s="70" t="s">
        <v>20</v>
      </c>
      <c r="F4" s="71" t="s">
        <v>299</v>
      </c>
      <c r="G4" s="71" t="s">
        <v>18</v>
      </c>
      <c r="H4" s="71" t="s">
        <v>17</v>
      </c>
    </row>
    <row r="5" spans="2:11" s="76" customFormat="1" x14ac:dyDescent="0.25">
      <c r="B5" s="92" t="s">
        <v>7</v>
      </c>
      <c r="C5" s="85"/>
      <c r="D5" s="86" t="s">
        <v>3</v>
      </c>
      <c r="E5" s="134"/>
      <c r="F5" s="86"/>
      <c r="G5" s="86"/>
      <c r="H5" s="93"/>
    </row>
    <row r="6" spans="2:11" s="76" customFormat="1" x14ac:dyDescent="0.25">
      <c r="B6" s="92" t="s">
        <v>1220</v>
      </c>
      <c r="C6" s="85"/>
      <c r="D6" s="86" t="s">
        <v>48</v>
      </c>
      <c r="E6" s="134"/>
      <c r="F6" s="86"/>
      <c r="G6" s="86"/>
      <c r="H6" s="93"/>
    </row>
    <row r="7" spans="2:11" s="76" customFormat="1" x14ac:dyDescent="0.25">
      <c r="B7" s="92" t="s">
        <v>78</v>
      </c>
      <c r="C7" s="85"/>
      <c r="D7" s="86" t="s">
        <v>27</v>
      </c>
      <c r="E7" s="134"/>
      <c r="F7" s="86"/>
      <c r="G7" s="86"/>
      <c r="H7" s="93"/>
    </row>
    <row r="8" spans="2:11" x14ac:dyDescent="0.25">
      <c r="B8" s="18" t="s">
        <v>1221</v>
      </c>
      <c r="C8" s="51" t="s">
        <v>157</v>
      </c>
      <c r="D8" s="18" t="str">
        <f>VLOOKUP(C8,sicro_MO!$A$2:$D$130,2,0)</f>
        <v>Engenheiro supervisor</v>
      </c>
      <c r="E8" s="19" t="s">
        <v>1</v>
      </c>
      <c r="F8" s="257">
        <v>0.1</v>
      </c>
      <c r="G8" s="41">
        <f>VLOOKUP(C8,sicro_MO!$1:$1048576,4,0)</f>
        <v>27871.1993</v>
      </c>
      <c r="H8" s="20">
        <f t="shared" ref="H8" si="0">F8*G8</f>
        <v>2787.1199300000003</v>
      </c>
    </row>
    <row r="9" spans="2:11" x14ac:dyDescent="0.25">
      <c r="B9" s="18" t="s">
        <v>1223</v>
      </c>
      <c r="C9" s="51" t="s">
        <v>168</v>
      </c>
      <c r="D9" s="18" t="str">
        <f>VLOOKUP(C9,sicro_MO!$A$2:$D$130,2,0)</f>
        <v>Encarregado geral</v>
      </c>
      <c r="E9" s="19" t="s">
        <v>1</v>
      </c>
      <c r="F9" s="257">
        <v>0.9</v>
      </c>
      <c r="G9" s="41">
        <f>VLOOKUP(C9,sicro_MO!$1:$1048576,4,0)</f>
        <v>12140.156499999999</v>
      </c>
      <c r="H9" s="20">
        <f t="shared" ref="H9" si="1">F9*G9</f>
        <v>10926.14085</v>
      </c>
    </row>
    <row r="10" spans="2:11" s="76" customFormat="1" x14ac:dyDescent="0.25">
      <c r="B10" s="88"/>
      <c r="C10" s="89"/>
      <c r="D10" s="90"/>
      <c r="E10" s="139"/>
      <c r="F10" s="90"/>
      <c r="G10" s="91" t="s">
        <v>43</v>
      </c>
      <c r="H10" s="148">
        <f>SUM(H8:H9)</f>
        <v>13713.260780000001</v>
      </c>
    </row>
    <row r="11" spans="2:11" s="76" customFormat="1" x14ac:dyDescent="0.25">
      <c r="B11" s="84"/>
      <c r="C11" s="85"/>
      <c r="D11" s="86"/>
      <c r="E11" s="134"/>
      <c r="F11" s="86"/>
      <c r="G11" s="87" t="s">
        <v>42</v>
      </c>
      <c r="H11" s="83">
        <f>H10</f>
        <v>13713.260780000001</v>
      </c>
    </row>
    <row r="12" spans="2:11" s="76" customFormat="1" x14ac:dyDescent="0.25">
      <c r="B12" s="92" t="s">
        <v>1224</v>
      </c>
      <c r="C12" s="85"/>
      <c r="D12" s="86" t="s">
        <v>41</v>
      </c>
      <c r="E12" s="134"/>
      <c r="F12" s="86"/>
      <c r="G12" s="86"/>
      <c r="H12" s="93"/>
    </row>
    <row r="13" spans="2:11" x14ac:dyDescent="0.25">
      <c r="B13" s="18" t="s">
        <v>36</v>
      </c>
      <c r="C13" s="51" t="s">
        <v>169</v>
      </c>
      <c r="D13" s="18" t="str">
        <f>VLOOKUP(C13,sicro_MO!$A$2:$D$130,2,0)</f>
        <v>Faxineiro</v>
      </c>
      <c r="E13" s="19" t="s">
        <v>1</v>
      </c>
      <c r="F13" s="257"/>
      <c r="G13" s="41">
        <f>VLOOKUP(C13,sicro_MO!$1:$1048576,4,0)</f>
        <v>4137.3186999999998</v>
      </c>
      <c r="H13" s="20">
        <f>F13*G13</f>
        <v>0</v>
      </c>
    </row>
    <row r="14" spans="2:11" x14ac:dyDescent="0.25">
      <c r="B14" s="350" t="s">
        <v>1252</v>
      </c>
      <c r="C14" s="351"/>
      <c r="D14" s="351"/>
      <c r="E14" s="351"/>
      <c r="F14" s="198">
        <f>SUM(F8:F13)</f>
        <v>1</v>
      </c>
      <c r="G14" s="197"/>
      <c r="H14" s="20"/>
    </row>
    <row r="15" spans="2:11" s="76" customFormat="1" x14ac:dyDescent="0.25">
      <c r="B15" s="84"/>
      <c r="C15" s="85"/>
      <c r="D15" s="86"/>
      <c r="E15" s="134"/>
      <c r="F15" s="86"/>
      <c r="G15" s="94" t="s">
        <v>35</v>
      </c>
      <c r="H15" s="83">
        <f>SUM(H13:H13)</f>
        <v>0</v>
      </c>
      <c r="I15" s="348"/>
      <c r="J15" s="349"/>
      <c r="K15" s="349"/>
    </row>
    <row r="16" spans="2:11" s="76" customFormat="1" x14ac:dyDescent="0.25">
      <c r="B16" s="95"/>
      <c r="C16" s="96"/>
      <c r="D16" s="97"/>
      <c r="E16" s="186"/>
      <c r="F16" s="97"/>
      <c r="G16" s="176" t="s">
        <v>34</v>
      </c>
      <c r="H16" s="83">
        <f>H11+H15</f>
        <v>13713.260780000001</v>
      </c>
      <c r="I16" s="348"/>
      <c r="J16" s="349"/>
      <c r="K16" s="349"/>
    </row>
    <row r="17" spans="2:11" s="76" customFormat="1" x14ac:dyDescent="0.25">
      <c r="B17" s="98"/>
      <c r="C17" s="99"/>
      <c r="D17" s="100"/>
      <c r="E17" s="135"/>
      <c r="F17" s="100"/>
      <c r="G17" s="101" t="s">
        <v>33</v>
      </c>
      <c r="H17" s="83">
        <f>H11+H16</f>
        <v>27426.521560000001</v>
      </c>
      <c r="I17" s="348"/>
      <c r="J17" s="349"/>
      <c r="K17" s="349"/>
    </row>
    <row r="18" spans="2:11" ht="30" customHeight="1" x14ac:dyDescent="0.25"/>
    <row r="19" spans="2:11" x14ac:dyDescent="0.25">
      <c r="B19" s="335" t="s">
        <v>1366</v>
      </c>
      <c r="C19" s="335"/>
      <c r="D19" s="335"/>
      <c r="E19" s="335"/>
      <c r="F19" s="335"/>
      <c r="G19" s="335"/>
      <c r="H19" s="335"/>
      <c r="I19" s="335"/>
      <c r="J19" s="335"/>
      <c r="K19" s="335"/>
    </row>
    <row r="20" spans="2:11" x14ac:dyDescent="0.25">
      <c r="B20" s="345"/>
      <c r="C20" s="346"/>
      <c r="D20" s="346"/>
      <c r="E20" s="346"/>
      <c r="F20" s="346"/>
      <c r="G20" s="346"/>
      <c r="H20" s="346"/>
      <c r="I20" s="346"/>
      <c r="J20" s="346"/>
      <c r="K20" s="347"/>
    </row>
    <row r="21" spans="2:11" x14ac:dyDescent="0.25">
      <c r="B21" s="342" t="s">
        <v>49</v>
      </c>
      <c r="C21" s="343"/>
      <c r="D21" s="343"/>
      <c r="E21" s="343"/>
      <c r="F21" s="343"/>
      <c r="G21" s="343"/>
      <c r="H21" s="343"/>
      <c r="I21" s="343"/>
      <c r="J21" s="343"/>
      <c r="K21" s="344"/>
    </row>
    <row r="22" spans="2:11" ht="30.75" customHeight="1" x14ac:dyDescent="0.25">
      <c r="B22" s="74" t="s">
        <v>16</v>
      </c>
      <c r="C22" s="74" t="s">
        <v>298</v>
      </c>
      <c r="D22" s="74" t="s">
        <v>15</v>
      </c>
      <c r="E22" s="74" t="s">
        <v>14</v>
      </c>
      <c r="F22" s="74" t="s">
        <v>299</v>
      </c>
      <c r="G22" s="75" t="s">
        <v>12</v>
      </c>
      <c r="H22" s="75" t="s">
        <v>11</v>
      </c>
      <c r="I22" s="75" t="s">
        <v>10</v>
      </c>
      <c r="J22" s="75" t="s">
        <v>9</v>
      </c>
      <c r="K22" s="75" t="s">
        <v>8</v>
      </c>
    </row>
    <row r="23" spans="2:11" s="76" customFormat="1" x14ac:dyDescent="0.25">
      <c r="B23" s="102" t="s">
        <v>32</v>
      </c>
      <c r="C23" s="103"/>
      <c r="D23" s="104" t="s">
        <v>5</v>
      </c>
      <c r="E23" s="185"/>
      <c r="F23" s="104"/>
      <c r="G23" s="104"/>
      <c r="H23" s="104"/>
      <c r="I23" s="104"/>
      <c r="J23" s="104"/>
      <c r="K23" s="105"/>
    </row>
    <row r="24" spans="2:11" s="76" customFormat="1" x14ac:dyDescent="0.25">
      <c r="B24" s="106" t="s">
        <v>31</v>
      </c>
      <c r="C24" s="107"/>
      <c r="D24" s="108" t="s">
        <v>48</v>
      </c>
      <c r="E24" s="182"/>
      <c r="F24" s="108"/>
      <c r="G24" s="108"/>
      <c r="H24" s="108"/>
      <c r="I24" s="108"/>
      <c r="J24" s="108"/>
      <c r="K24" s="109"/>
    </row>
    <row r="25" spans="2:11" s="76" customFormat="1" x14ac:dyDescent="0.25">
      <c r="B25" s="110" t="s">
        <v>28</v>
      </c>
      <c r="C25" s="111"/>
      <c r="D25" s="112" t="s">
        <v>27</v>
      </c>
      <c r="E25" s="187"/>
      <c r="F25" s="112"/>
      <c r="G25" s="112"/>
      <c r="H25" s="112"/>
      <c r="I25" s="112"/>
      <c r="J25" s="112"/>
      <c r="K25" s="113"/>
    </row>
    <row r="26" spans="2:11" x14ac:dyDescent="0.25">
      <c r="B26" s="1" t="s">
        <v>24</v>
      </c>
      <c r="C26" s="73" t="s">
        <v>293</v>
      </c>
      <c r="D26" s="1" t="str">
        <f>VLOOKUP(C26,sicro_Equip!$A$2:$K$538,2,0)</f>
        <v>Veículo leve - 53 kW (sem motorista)</v>
      </c>
      <c r="E26" s="183" t="s">
        <v>1</v>
      </c>
      <c r="F26" s="73">
        <f>SUM(F8:F9)</f>
        <v>1</v>
      </c>
      <c r="G26" s="73">
        <v>44</v>
      </c>
      <c r="H26" s="73">
        <v>176</v>
      </c>
      <c r="I26" s="42">
        <f>VLOOKUP(C26,sicro_Equip!$A$2:$K$535,10,0)</f>
        <v>37.005400000000002</v>
      </c>
      <c r="J26" s="42">
        <f>VLOOKUP(C26,sicro_Equip!$A$2:$K$535,11,0)</f>
        <v>6.6176000000000004</v>
      </c>
      <c r="K26" s="13">
        <f>F26*((G26*I26)+(H26*J26))</f>
        <v>2792.9351999999999</v>
      </c>
    </row>
    <row r="27" spans="2:11" s="76" customFormat="1" x14ac:dyDescent="0.25">
      <c r="B27" s="114"/>
      <c r="C27" s="107"/>
      <c r="D27" s="108"/>
      <c r="E27" s="182"/>
      <c r="F27" s="107"/>
      <c r="G27" s="107"/>
      <c r="H27" s="107"/>
      <c r="I27" s="115" t="s">
        <v>45</v>
      </c>
      <c r="J27" s="115"/>
      <c r="K27" s="116">
        <f>SUM(K26:K26)</f>
        <v>2792.9351999999999</v>
      </c>
    </row>
    <row r="28" spans="2:11" s="76" customFormat="1" x14ac:dyDescent="0.25">
      <c r="B28" s="117"/>
      <c r="C28" s="118"/>
      <c r="D28" s="119"/>
      <c r="E28" s="184"/>
      <c r="F28" s="119"/>
      <c r="G28" s="119"/>
      <c r="H28" s="333" t="s">
        <v>23</v>
      </c>
      <c r="I28" s="333"/>
      <c r="J28" s="333"/>
      <c r="K28" s="116">
        <f>K27</f>
        <v>2792.9351999999999</v>
      </c>
    </row>
    <row r="31" spans="2:11" x14ac:dyDescent="0.25">
      <c r="C31"/>
      <c r="E31"/>
    </row>
    <row r="32" spans="2:11" x14ac:dyDescent="0.25">
      <c r="C32"/>
      <c r="E32"/>
    </row>
    <row r="33" spans="3:5" x14ac:dyDescent="0.25">
      <c r="C33"/>
      <c r="E33"/>
    </row>
    <row r="34" spans="3:5" x14ac:dyDescent="0.25">
      <c r="C34"/>
      <c r="E34"/>
    </row>
    <row r="35" spans="3:5" x14ac:dyDescent="0.25">
      <c r="C35"/>
      <c r="E35"/>
    </row>
    <row r="36" spans="3:5" x14ac:dyDescent="0.25">
      <c r="C36"/>
      <c r="E36"/>
    </row>
  </sheetData>
  <mergeCells count="9">
    <mergeCell ref="H28:J28"/>
    <mergeCell ref="B1:H1"/>
    <mergeCell ref="B19:K19"/>
    <mergeCell ref="B2:H2"/>
    <mergeCell ref="B3:H3"/>
    <mergeCell ref="B21:K21"/>
    <mergeCell ref="B20:K20"/>
    <mergeCell ref="I15:K17"/>
    <mergeCell ref="B14:E14"/>
  </mergeCells>
  <phoneticPr fontId="6" type="noConversion"/>
  <pageMargins left="0.98425196850393704" right="0.78740157480314965" top="1.5748031496062993" bottom="0.78740157480314965" header="0.31496062992125984" footer="0.31496062992125984"/>
  <pageSetup paperSize="9" scale="78" orientation="landscape" r:id="rId1"/>
  <headerFooter>
    <oddFooter>&amp;LPMC - Projeto Executivo - 123-25</oddFooter>
  </headerFooter>
  <rowBreaks count="1" manualBreakCount="1">
    <brk id="18" min="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A2:N16"/>
  <sheetViews>
    <sheetView showGridLines="0" tabSelected="1" view="pageBreakPreview" zoomScale="85" zoomScaleNormal="70" zoomScaleSheetLayoutView="85" workbookViewId="0">
      <selection activeCell="N24" sqref="N24"/>
    </sheetView>
  </sheetViews>
  <sheetFormatPr defaultRowHeight="15" x14ac:dyDescent="0.25"/>
  <cols>
    <col min="1" max="1" width="8.140625" style="72" customWidth="1"/>
    <col min="2" max="2" width="2.42578125" style="72" customWidth="1"/>
    <col min="3" max="3" width="9.140625" style="72"/>
    <col min="4" max="4" width="8.85546875" style="72"/>
    <col min="5" max="5" width="35.5703125" style="193" customWidth="1"/>
    <col min="6" max="6" width="14.5703125" style="62" bestFit="1" customWidth="1"/>
    <col min="7" max="7" width="11.5703125" style="72" bestFit="1" customWidth="1"/>
    <col min="8" max="8" width="15.5703125" style="72" customWidth="1"/>
    <col min="9" max="9" width="14.28515625" style="72" customWidth="1"/>
    <col min="10" max="10" width="14" style="72" customWidth="1"/>
    <col min="11" max="11" width="20" style="72" customWidth="1"/>
    <col min="12" max="12" width="24" style="72" customWidth="1"/>
    <col min="13" max="13" width="2.28515625" style="72" customWidth="1"/>
    <col min="14" max="14" width="25.42578125" style="72" bestFit="1" customWidth="1"/>
    <col min="15" max="15" width="10" style="72" customWidth="1"/>
    <col min="16" max="16" width="11.140625" style="72" customWidth="1"/>
    <col min="17" max="17" width="10.140625" style="72" customWidth="1"/>
    <col min="18" max="18" width="11.5703125" style="72" bestFit="1" customWidth="1"/>
    <col min="19" max="19" width="10" style="72" customWidth="1"/>
    <col min="20" max="21" width="9.140625" style="72"/>
    <col min="22" max="22" width="5.28515625" style="72" customWidth="1"/>
    <col min="23" max="16384" width="9.140625" style="72"/>
  </cols>
  <sheetData>
    <row r="2" spans="1:14" x14ac:dyDescent="0.25">
      <c r="B2" s="221"/>
      <c r="C2" s="357" t="s">
        <v>54</v>
      </c>
      <c r="D2" s="357"/>
      <c r="E2" s="357"/>
      <c r="F2" s="357"/>
      <c r="G2" s="357"/>
      <c r="H2" s="357"/>
      <c r="I2" s="357"/>
      <c r="J2" s="357"/>
      <c r="K2" s="357"/>
      <c r="L2" s="357"/>
      <c r="M2" s="222"/>
    </row>
    <row r="3" spans="1:14" x14ac:dyDescent="0.25">
      <c r="B3" s="171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203"/>
    </row>
    <row r="4" spans="1:14" x14ac:dyDescent="0.25">
      <c r="B4" s="171"/>
      <c r="C4" s="356" t="s">
        <v>53</v>
      </c>
      <c r="D4" s="356"/>
      <c r="E4" s="356"/>
      <c r="F4" s="356"/>
      <c r="G4" s="356"/>
      <c r="H4" s="356"/>
      <c r="I4" s="356"/>
      <c r="J4" s="356"/>
      <c r="K4" s="356"/>
      <c r="L4" s="356"/>
      <c r="M4" s="203"/>
    </row>
    <row r="5" spans="1:14" s="136" customFormat="1" ht="40.9" customHeight="1" x14ac:dyDescent="0.25">
      <c r="B5" s="201"/>
      <c r="C5" s="149" t="s">
        <v>16</v>
      </c>
      <c r="D5" s="150" t="s">
        <v>318</v>
      </c>
      <c r="E5" s="165" t="s">
        <v>15</v>
      </c>
      <c r="F5" s="150" t="s">
        <v>20</v>
      </c>
      <c r="G5" s="151"/>
      <c r="H5" s="151" t="s">
        <v>19</v>
      </c>
      <c r="I5" s="151"/>
      <c r="J5" s="152" t="s">
        <v>18</v>
      </c>
      <c r="K5" s="152"/>
      <c r="L5" s="153" t="s">
        <v>17</v>
      </c>
      <c r="M5" s="202"/>
    </row>
    <row r="6" spans="1:14" s="61" customFormat="1" x14ac:dyDescent="0.25">
      <c r="B6" s="223"/>
      <c r="C6" s="154" t="s">
        <v>61</v>
      </c>
      <c r="D6" s="144"/>
      <c r="E6" s="189" t="s">
        <v>57</v>
      </c>
      <c r="F6" s="155"/>
      <c r="G6" s="144"/>
      <c r="H6" s="144"/>
      <c r="I6" s="144"/>
      <c r="J6" s="144"/>
      <c r="K6" s="144"/>
      <c r="L6" s="145"/>
      <c r="M6" s="224"/>
    </row>
    <row r="7" spans="1:14" s="61" customFormat="1" x14ac:dyDescent="0.25">
      <c r="B7" s="223"/>
      <c r="C7" s="154" t="s">
        <v>62</v>
      </c>
      <c r="D7" s="144"/>
      <c r="E7" s="189" t="s">
        <v>3</v>
      </c>
      <c r="F7" s="155"/>
      <c r="G7" s="144"/>
      <c r="H7" s="144"/>
      <c r="I7" s="144"/>
      <c r="J7" s="144"/>
      <c r="K7" s="144"/>
      <c r="L7" s="145"/>
      <c r="M7" s="224"/>
    </row>
    <row r="8" spans="1:14" x14ac:dyDescent="0.25">
      <c r="B8" s="171"/>
      <c r="C8" s="156" t="s">
        <v>1243</v>
      </c>
      <c r="D8" s="170" t="s">
        <v>265</v>
      </c>
      <c r="E8" s="225" t="str">
        <f>VLOOKUP(D8,sicro_MO!$A$2:$D$13000,2,0)</f>
        <v>Topógrafo - mensalista</v>
      </c>
      <c r="F8" s="157" t="s">
        <v>1</v>
      </c>
      <c r="G8" s="158"/>
      <c r="H8" s="159">
        <v>1</v>
      </c>
      <c r="I8" s="160"/>
      <c r="J8" s="359">
        <f>VLOOKUP(D8,sicro_MO!$1:$1048576,4,0)</f>
        <v>7235.0781999999999</v>
      </c>
      <c r="K8" s="360" t="e">
        <f>VLOOKUP(G8,sicro_MO!$1:$1048576,4,0)</f>
        <v>#N/A</v>
      </c>
      <c r="L8" s="161">
        <f>H8*J8</f>
        <v>7235.0781999999999</v>
      </c>
      <c r="M8" s="203"/>
    </row>
    <row r="9" spans="1:14" x14ac:dyDescent="0.25">
      <c r="B9" s="171"/>
      <c r="C9" s="156" t="s">
        <v>1244</v>
      </c>
      <c r="D9" s="156" t="s">
        <v>266</v>
      </c>
      <c r="E9" s="225" t="str">
        <f>VLOOKUP(D9,sicro_MO!$A$2:$D$13000,2,0)</f>
        <v>Auxiliar de topografia - mensalista</v>
      </c>
      <c r="F9" s="157" t="s">
        <v>1</v>
      </c>
      <c r="G9" s="158"/>
      <c r="H9" s="159">
        <v>2</v>
      </c>
      <c r="I9" s="160"/>
      <c r="J9" s="359">
        <f>VLOOKUP(D9,sicro_MO!$1:$1048576,4,0)</f>
        <v>5178.9490999999998</v>
      </c>
      <c r="K9" s="360" t="e">
        <f>VLOOKUP(G9,sicro_MO!$1:$1048576,4,0)</f>
        <v>#N/A</v>
      </c>
      <c r="L9" s="161">
        <f>H9*J9</f>
        <v>10357.8982</v>
      </c>
      <c r="M9" s="203"/>
      <c r="N9" s="227"/>
    </row>
    <row r="10" spans="1:14" s="61" customFormat="1" x14ac:dyDescent="0.25">
      <c r="B10" s="223"/>
      <c r="C10" s="162"/>
      <c r="D10" s="163"/>
      <c r="E10" s="190"/>
      <c r="F10" s="60"/>
      <c r="H10" s="144"/>
      <c r="I10" s="352" t="s">
        <v>58</v>
      </c>
      <c r="J10" s="352"/>
      <c r="K10" s="353"/>
      <c r="L10" s="164">
        <f>SUM(L8:L9)</f>
        <v>17592.9764</v>
      </c>
      <c r="M10" s="224"/>
      <c r="N10" s="228"/>
    </row>
    <row r="11" spans="1:14" s="136" customFormat="1" ht="55.15" customHeight="1" x14ac:dyDescent="0.25">
      <c r="B11" s="201"/>
      <c r="C11" s="149" t="s">
        <v>16</v>
      </c>
      <c r="D11" s="150" t="s">
        <v>318</v>
      </c>
      <c r="E11" s="165" t="s">
        <v>15</v>
      </c>
      <c r="F11" s="150" t="s">
        <v>14</v>
      </c>
      <c r="G11" s="151" t="s">
        <v>13</v>
      </c>
      <c r="H11" s="165" t="s">
        <v>12</v>
      </c>
      <c r="I11" s="165" t="s">
        <v>11</v>
      </c>
      <c r="J11" s="152" t="s">
        <v>10</v>
      </c>
      <c r="K11" s="152" t="s">
        <v>9</v>
      </c>
      <c r="L11" s="153" t="s">
        <v>8</v>
      </c>
      <c r="M11" s="202"/>
      <c r="N11" s="59"/>
    </row>
    <row r="12" spans="1:14" s="61" customFormat="1" x14ac:dyDescent="0.25">
      <c r="B12" s="223"/>
      <c r="C12" s="166" t="s">
        <v>107</v>
      </c>
      <c r="D12" s="167"/>
      <c r="E12" s="191" t="s">
        <v>5</v>
      </c>
      <c r="F12" s="168"/>
      <c r="G12" s="167"/>
      <c r="H12" s="167"/>
      <c r="I12" s="167"/>
      <c r="J12" s="167"/>
      <c r="K12" s="167"/>
      <c r="L12" s="169"/>
      <c r="M12" s="224"/>
    </row>
    <row r="13" spans="1:14" x14ac:dyDescent="0.25">
      <c r="B13" s="171"/>
      <c r="C13" s="156" t="s">
        <v>1245</v>
      </c>
      <c r="D13" s="156" t="s">
        <v>293</v>
      </c>
      <c r="E13" s="225" t="str">
        <f>VLOOKUP(D13,sicro_Equip!$A$2:$K$538,2,0)</f>
        <v>Veículo leve - 53 kW (sem motorista)</v>
      </c>
      <c r="F13" s="157" t="s">
        <v>1</v>
      </c>
      <c r="G13" s="180">
        <v>1</v>
      </c>
      <c r="H13" s="156">
        <v>44</v>
      </c>
      <c r="I13" s="156">
        <v>176</v>
      </c>
      <c r="J13" s="226">
        <f>VLOOKUP(D13,sicro_Equip!$A$2:$K$535,10,0)</f>
        <v>37.005400000000002</v>
      </c>
      <c r="K13" s="226">
        <f>VLOOKUP(D13,sicro_Equip!$A$2:$K$535,11,0)</f>
        <v>6.6176000000000004</v>
      </c>
      <c r="L13" s="161">
        <f>G13*((H13*J13)+(I13*K13))</f>
        <v>2792.9351999999999</v>
      </c>
      <c r="M13" s="203"/>
    </row>
    <row r="14" spans="1:14" s="61" customFormat="1" x14ac:dyDescent="0.25">
      <c r="B14" s="223"/>
      <c r="C14" s="142"/>
      <c r="D14" s="143"/>
      <c r="E14" s="192"/>
      <c r="F14" s="118"/>
      <c r="G14" s="143"/>
      <c r="H14" s="143"/>
      <c r="I14" s="352" t="s">
        <v>59</v>
      </c>
      <c r="J14" s="352"/>
      <c r="K14" s="353"/>
      <c r="L14" s="164">
        <f>L13</f>
        <v>2792.9351999999999</v>
      </c>
      <c r="M14" s="224"/>
    </row>
    <row r="15" spans="1:14" s="61" customFormat="1" x14ac:dyDescent="0.25">
      <c r="B15" s="223"/>
      <c r="C15" s="142"/>
      <c r="D15" s="143"/>
      <c r="E15" s="192"/>
      <c r="F15" s="118"/>
      <c r="G15" s="143"/>
      <c r="H15" s="354" t="s">
        <v>60</v>
      </c>
      <c r="I15" s="354"/>
      <c r="J15" s="354"/>
      <c r="K15" s="355"/>
      <c r="L15" s="164">
        <f>L10+L14</f>
        <v>20385.911599999999</v>
      </c>
      <c r="M15" s="224"/>
    </row>
    <row r="16" spans="1:14" x14ac:dyDescent="0.25">
      <c r="A16" s="61"/>
      <c r="B16" s="230"/>
      <c r="C16" s="283"/>
      <c r="D16" s="283"/>
      <c r="E16" s="284"/>
      <c r="F16" s="285"/>
      <c r="G16" s="283"/>
      <c r="H16" s="283"/>
      <c r="I16" s="283"/>
      <c r="J16" s="283"/>
      <c r="K16" s="283"/>
      <c r="L16" s="283"/>
      <c r="M16" s="232"/>
    </row>
  </sheetData>
  <mergeCells count="7">
    <mergeCell ref="I14:K14"/>
    <mergeCell ref="H15:K15"/>
    <mergeCell ref="C4:L4"/>
    <mergeCell ref="C2:L3"/>
    <mergeCell ref="J9:K9"/>
    <mergeCell ref="J8:K8"/>
    <mergeCell ref="I10:K10"/>
  </mergeCells>
  <phoneticPr fontId="6" type="noConversion"/>
  <pageMargins left="0.98425196850393704" right="0.78740157480314965" top="1.5748031496062993" bottom="0.78740157480314965" header="0.31496062992125984" footer="0.31496062992125984"/>
  <pageSetup paperSize="9" scale="73" orientation="landscape" r:id="rId1"/>
  <headerFooter>
    <oddFooter>&amp;LPMC - Projeto Executivo - 123-25</oddFooter>
  </headerFooter>
  <rowBreaks count="1" manualBreakCount="1">
    <brk id="1" min="1" max="12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  <pageSetUpPr fitToPage="1"/>
  </sheetPr>
  <dimension ref="C2:T8"/>
  <sheetViews>
    <sheetView showGridLines="0" tabSelected="1" view="pageBreakPreview" zoomScale="115" zoomScaleNormal="80" zoomScaleSheetLayoutView="115" workbookViewId="0">
      <selection activeCell="N24" sqref="N24"/>
    </sheetView>
  </sheetViews>
  <sheetFormatPr defaultColWidth="8.85546875" defaultRowHeight="15" x14ac:dyDescent="0.25"/>
  <cols>
    <col min="1" max="1" width="8.85546875" style="57"/>
    <col min="2" max="2" width="2.7109375" style="57" customWidth="1"/>
    <col min="3" max="3" width="5.7109375" style="81" bestFit="1" customWidth="1"/>
    <col min="4" max="4" width="10.85546875" style="52" customWidth="1"/>
    <col min="5" max="5" width="54" style="80" customWidth="1"/>
    <col min="6" max="6" width="11.140625" style="57" customWidth="1"/>
    <col min="7" max="7" width="8.7109375" style="179" customWidth="1"/>
    <col min="8" max="8" width="5" style="179" customWidth="1"/>
    <col min="9" max="9" width="5.7109375" style="179" customWidth="1"/>
    <col min="10" max="10" width="12.140625" style="57" bestFit="1" customWidth="1"/>
    <col min="11" max="11" width="3.7109375" style="57" customWidth="1"/>
    <col min="12" max="12" width="18.140625" style="57" customWidth="1"/>
    <col min="13" max="13" width="2.42578125" style="57" customWidth="1"/>
    <col min="14" max="14" width="31.7109375" style="57" customWidth="1"/>
    <col min="15" max="15" width="25.85546875" style="57" customWidth="1"/>
    <col min="16" max="19" width="8.85546875" style="57"/>
    <col min="20" max="20" width="8.7109375" customWidth="1"/>
    <col min="21" max="21" width="14.140625" style="57" bestFit="1" customWidth="1"/>
    <col min="22" max="22" width="12.42578125" style="57" customWidth="1"/>
    <col min="23" max="23" width="2" style="57" customWidth="1"/>
    <col min="24" max="16384" width="8.85546875" style="57"/>
  </cols>
  <sheetData>
    <row r="2" spans="3:14" x14ac:dyDescent="0.25">
      <c r="C2" s="362" t="s">
        <v>71</v>
      </c>
      <c r="D2" s="362"/>
      <c r="E2" s="362"/>
      <c r="F2" s="362"/>
      <c r="G2" s="362"/>
      <c r="H2" s="362"/>
      <c r="I2" s="362"/>
      <c r="J2" s="362"/>
      <c r="K2" s="362"/>
      <c r="L2" s="362"/>
      <c r="M2" s="89"/>
      <c r="N2" s="89"/>
    </row>
    <row r="3" spans="3:14" x14ac:dyDescent="0.25"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89"/>
      <c r="N3" s="89"/>
    </row>
    <row r="4" spans="3:14" x14ac:dyDescent="0.25">
      <c r="C4" s="361" t="s">
        <v>1367</v>
      </c>
      <c r="D4" s="361"/>
      <c r="E4" s="361"/>
      <c r="F4" s="361"/>
      <c r="G4" s="361"/>
      <c r="H4" s="361"/>
      <c r="I4" s="361"/>
      <c r="J4" s="361"/>
      <c r="K4" s="361"/>
      <c r="L4" s="361"/>
      <c r="M4" s="127"/>
      <c r="N4" s="127"/>
    </row>
    <row r="5" spans="3:14" x14ac:dyDescent="0.25"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127"/>
      <c r="N5" s="127"/>
    </row>
    <row r="6" spans="3:14" x14ac:dyDescent="0.25"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127"/>
      <c r="N6" s="127"/>
    </row>
    <row r="7" spans="3:14" x14ac:dyDescent="0.25">
      <c r="L7" s="178"/>
    </row>
    <row r="8" spans="3:14" x14ac:dyDescent="0.25">
      <c r="L8" s="178"/>
    </row>
  </sheetData>
  <mergeCells count="2">
    <mergeCell ref="C4:L6"/>
    <mergeCell ref="C2:L3"/>
  </mergeCells>
  <phoneticPr fontId="6" type="noConversion"/>
  <pageMargins left="0.98425196850393704" right="0.78740157480314965" top="1.5748031496062993" bottom="0.78740157480314965" header="0.31496062992125984" footer="0.31496062992125984"/>
  <pageSetup paperSize="9" scale="90" orientation="landscape" r:id="rId1"/>
  <headerFooter>
    <oddFooter>&amp;LPMC - Projeto Executivo - 123-25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  <pageSetUpPr fitToPage="1"/>
  </sheetPr>
  <dimension ref="A1:P48"/>
  <sheetViews>
    <sheetView showGridLines="0" tabSelected="1" view="pageBreakPreview" topLeftCell="A13" zoomScale="85" zoomScaleNormal="100" zoomScaleSheetLayoutView="85" workbookViewId="0">
      <selection activeCell="N24" sqref="N24"/>
    </sheetView>
  </sheetViews>
  <sheetFormatPr defaultColWidth="8.85546875" defaultRowHeight="15" outlineLevelRow="2" x14ac:dyDescent="0.25"/>
  <cols>
    <col min="1" max="1" width="6.28515625" style="72" customWidth="1"/>
    <col min="2" max="2" width="8.85546875" style="72"/>
    <col min="3" max="3" width="11.42578125" style="62" customWidth="1"/>
    <col min="4" max="4" width="60.5703125" style="72" customWidth="1"/>
    <col min="5" max="5" width="13.28515625" style="62" customWidth="1"/>
    <col min="6" max="6" width="8.85546875" style="72"/>
    <col min="7" max="7" width="10.42578125" style="72" bestFit="1" customWidth="1"/>
    <col min="8" max="8" width="10.5703125" style="72" customWidth="1"/>
    <col min="9" max="9" width="12.7109375" style="72" customWidth="1"/>
    <col min="10" max="10" width="14.5703125" style="72" customWidth="1"/>
    <col min="11" max="11" width="20.85546875" style="72" customWidth="1"/>
    <col min="12" max="12" width="2" style="72" customWidth="1"/>
    <col min="13" max="13" width="19.140625" style="72" bestFit="1" customWidth="1"/>
    <col min="14" max="15" width="8.85546875" style="72"/>
    <col min="16" max="16" width="13.5703125" style="72" customWidth="1"/>
    <col min="17" max="16384" width="8.85546875" style="72"/>
  </cols>
  <sheetData>
    <row r="1" spans="1:12" x14ac:dyDescent="0.25">
      <c r="B1" s="358" t="s">
        <v>81</v>
      </c>
      <c r="C1" s="358"/>
      <c r="D1" s="358"/>
      <c r="E1" s="358"/>
      <c r="F1" s="358"/>
      <c r="G1" s="358"/>
      <c r="H1" s="358"/>
      <c r="I1" s="358"/>
      <c r="J1" s="358"/>
      <c r="K1" s="358"/>
    </row>
    <row r="2" spans="1:12" x14ac:dyDescent="0.25"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1:12" x14ac:dyDescent="0.25"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2" x14ac:dyDescent="0.25">
      <c r="B4" s="386" t="s">
        <v>1368</v>
      </c>
      <c r="C4" s="386"/>
      <c r="D4" s="386"/>
      <c r="E4" s="386"/>
      <c r="F4" s="386"/>
      <c r="G4" s="386"/>
      <c r="H4" s="386"/>
      <c r="I4" s="386"/>
      <c r="J4" s="386"/>
      <c r="K4" s="386"/>
    </row>
    <row r="5" spans="1:12" ht="24" x14ac:dyDescent="0.25">
      <c r="B5" s="14" t="s">
        <v>16</v>
      </c>
      <c r="C5" s="128" t="s">
        <v>318</v>
      </c>
      <c r="D5" s="15" t="s">
        <v>15</v>
      </c>
      <c r="E5" s="45" t="s">
        <v>20</v>
      </c>
      <c r="F5" s="177" t="s">
        <v>19</v>
      </c>
      <c r="G5" s="177"/>
      <c r="H5" s="177"/>
      <c r="I5" s="16" t="s">
        <v>18</v>
      </c>
      <c r="J5" s="16"/>
      <c r="K5" s="44" t="s">
        <v>17</v>
      </c>
      <c r="L5" s="10"/>
    </row>
    <row r="6" spans="1:12" s="61" customFormat="1" x14ac:dyDescent="0.25">
      <c r="B6" s="123" t="s">
        <v>7</v>
      </c>
      <c r="C6" s="181"/>
      <c r="D6" s="124" t="s">
        <v>82</v>
      </c>
      <c r="E6" s="85" t="s">
        <v>83</v>
      </c>
      <c r="F6" s="124"/>
      <c r="G6" s="124"/>
      <c r="H6" s="124"/>
      <c r="I6" s="124"/>
      <c r="J6" s="124"/>
      <c r="K6" s="125"/>
    </row>
    <row r="7" spans="1:12" x14ac:dyDescent="0.25">
      <c r="B7" s="53" t="s">
        <v>4</v>
      </c>
      <c r="C7" s="56"/>
      <c r="D7" s="54" t="s">
        <v>3</v>
      </c>
      <c r="E7" s="56"/>
      <c r="F7" s="54"/>
      <c r="G7" s="54"/>
      <c r="H7" s="54"/>
      <c r="I7" s="54"/>
      <c r="J7" s="54"/>
      <c r="K7" s="55"/>
    </row>
    <row r="8" spans="1:12" x14ac:dyDescent="0.25">
      <c r="B8" s="53" t="s">
        <v>78</v>
      </c>
      <c r="C8" s="51" t="s">
        <v>184</v>
      </c>
      <c r="D8" s="53" t="str">
        <f>VLOOKUP(C8,sicro_MO!$A$2:$D$130,2,0)</f>
        <v>Laboratorista</v>
      </c>
      <c r="E8" s="51" t="s">
        <v>1</v>
      </c>
      <c r="F8" s="387">
        <v>1</v>
      </c>
      <c r="G8" s="388"/>
      <c r="H8" s="389"/>
      <c r="I8" s="390">
        <f>VLOOKUP(C8,sicro_MO!$1:$1048576,4,0)</f>
        <v>7031.1090999999997</v>
      </c>
      <c r="J8" s="391" t="e">
        <f>VLOOKUP(F8,sicro_MO!$1:$1048576,4,0)</f>
        <v>#N/A</v>
      </c>
      <c r="K8" s="58">
        <f>F8*I8</f>
        <v>7031.1090999999997</v>
      </c>
      <c r="L8" s="140"/>
    </row>
    <row r="9" spans="1:12" x14ac:dyDescent="0.25">
      <c r="B9" s="53" t="s">
        <v>79</v>
      </c>
      <c r="C9" s="51" t="s">
        <v>166</v>
      </c>
      <c r="D9" s="53" t="str">
        <f>VLOOKUP(C9,sicro_MO!$A$2:$D$130,2,0)</f>
        <v>Auxiliar de laboratório</v>
      </c>
      <c r="E9" s="51" t="s">
        <v>1</v>
      </c>
      <c r="F9" s="387">
        <v>2</v>
      </c>
      <c r="G9" s="388"/>
      <c r="H9" s="389"/>
      <c r="I9" s="390">
        <f>VLOOKUP(C9,sicro_MO!$1:$1048576,4,0)</f>
        <v>5269.9935999999998</v>
      </c>
      <c r="J9" s="391" t="e">
        <f>VLOOKUP(F9,sicro_MO!$1:$1048576,4,0)</f>
        <v>#N/A</v>
      </c>
      <c r="K9" s="58">
        <f>F9*I9</f>
        <v>10539.9872</v>
      </c>
      <c r="L9" s="140"/>
    </row>
    <row r="10" spans="1:12" s="61" customFormat="1" x14ac:dyDescent="0.25">
      <c r="B10" s="120"/>
      <c r="C10" s="99"/>
      <c r="D10" s="121"/>
      <c r="E10" s="99"/>
      <c r="F10" s="380" t="s">
        <v>0</v>
      </c>
      <c r="G10" s="380"/>
      <c r="H10" s="380"/>
      <c r="I10" s="380"/>
      <c r="J10" s="381"/>
      <c r="K10" s="122">
        <f>SUM(K8:K9)</f>
        <v>17571.096299999997</v>
      </c>
      <c r="L10" s="141"/>
    </row>
    <row r="11" spans="1:12" s="61" customFormat="1" x14ac:dyDescent="0.25">
      <c r="B11" s="120"/>
      <c r="C11" s="99"/>
      <c r="D11" s="121"/>
      <c r="E11" s="99"/>
      <c r="F11" s="380" t="s">
        <v>80</v>
      </c>
      <c r="G11" s="380"/>
      <c r="H11" s="380"/>
      <c r="I11" s="380"/>
      <c r="J11" s="381"/>
      <c r="K11" s="122">
        <f>K10</f>
        <v>17571.096299999997</v>
      </c>
    </row>
    <row r="13" spans="1:12" x14ac:dyDescent="0.25">
      <c r="A13" s="61"/>
      <c r="B13" s="358" t="s">
        <v>1561</v>
      </c>
      <c r="C13" s="358"/>
      <c r="D13" s="358"/>
      <c r="E13" s="358"/>
      <c r="F13" s="358"/>
      <c r="G13" s="358"/>
      <c r="H13" s="358"/>
      <c r="I13" s="358"/>
      <c r="J13" s="358"/>
      <c r="K13" s="358"/>
    </row>
    <row r="14" spans="1:12" x14ac:dyDescent="0.25">
      <c r="A14" s="61"/>
      <c r="B14" s="358"/>
      <c r="C14" s="358"/>
      <c r="D14" s="358"/>
      <c r="E14" s="358"/>
      <c r="F14" s="358"/>
      <c r="G14" s="358"/>
      <c r="H14" s="358"/>
      <c r="I14" s="358"/>
      <c r="J14" s="358"/>
      <c r="K14" s="358"/>
    </row>
    <row r="15" spans="1:12" x14ac:dyDescent="0.25">
      <c r="A15" s="61"/>
      <c r="B15" s="340" t="s">
        <v>1562</v>
      </c>
      <c r="C15" s="340"/>
      <c r="D15" s="340"/>
      <c r="E15" s="340"/>
      <c r="F15" s="340"/>
      <c r="G15" s="340"/>
      <c r="H15" s="340"/>
      <c r="I15" s="340"/>
      <c r="J15" s="340"/>
      <c r="K15" s="340"/>
    </row>
    <row r="16" spans="1:12" x14ac:dyDescent="0.25">
      <c r="A16" s="61"/>
      <c r="B16" s="14" t="s">
        <v>16</v>
      </c>
      <c r="C16" s="128" t="s">
        <v>318</v>
      </c>
      <c r="D16" s="15" t="s">
        <v>15</v>
      </c>
      <c r="E16" s="45" t="s">
        <v>20</v>
      </c>
      <c r="F16" s="392" t="s">
        <v>19</v>
      </c>
      <c r="G16" s="392"/>
      <c r="H16" s="392"/>
      <c r="I16" s="382" t="s">
        <v>84</v>
      </c>
      <c r="J16" s="382"/>
      <c r="K16" s="17" t="s">
        <v>85</v>
      </c>
    </row>
    <row r="17" spans="1:11" s="61" customFormat="1" x14ac:dyDescent="0.25">
      <c r="B17" s="123" t="s">
        <v>110</v>
      </c>
      <c r="C17" s="85"/>
      <c r="D17" s="124" t="s">
        <v>1589</v>
      </c>
      <c r="E17" s="85" t="s">
        <v>72</v>
      </c>
      <c r="F17" s="124"/>
      <c r="G17" s="124"/>
      <c r="H17" s="124"/>
      <c r="I17" s="124"/>
      <c r="J17" s="124"/>
      <c r="K17" s="125"/>
    </row>
    <row r="18" spans="1:11" x14ac:dyDescent="0.25">
      <c r="A18" s="61"/>
      <c r="B18" s="53" t="s">
        <v>73</v>
      </c>
      <c r="C18" s="51">
        <v>5502978</v>
      </c>
      <c r="D18" s="173" t="s">
        <v>1564</v>
      </c>
      <c r="E18" s="51" t="s">
        <v>1286</v>
      </c>
      <c r="F18" s="370">
        <v>170</v>
      </c>
      <c r="G18" s="371"/>
      <c r="H18" s="372"/>
      <c r="I18" s="174">
        <v>165000</v>
      </c>
      <c r="J18" s="175"/>
      <c r="K18" s="129">
        <f>ROUND(F18/I18,4)</f>
        <v>1E-3</v>
      </c>
    </row>
    <row r="19" spans="1:11" x14ac:dyDescent="0.25">
      <c r="A19" s="61"/>
      <c r="B19" s="53" t="s">
        <v>74</v>
      </c>
      <c r="C19" s="51">
        <v>5503041</v>
      </c>
      <c r="D19" s="173" t="s">
        <v>1565</v>
      </c>
      <c r="E19" s="51" t="s">
        <v>1286</v>
      </c>
      <c r="F19" s="370">
        <v>268.2</v>
      </c>
      <c r="G19" s="371"/>
      <c r="H19" s="372"/>
      <c r="I19" s="174">
        <v>24300</v>
      </c>
      <c r="J19" s="175"/>
      <c r="K19" s="129">
        <f>ROUND(F19/I19,4)</f>
        <v>1.0999999999999999E-2</v>
      </c>
    </row>
    <row r="20" spans="1:11" s="61" customFormat="1" x14ac:dyDescent="0.25">
      <c r="B20" s="120"/>
      <c r="C20" s="99"/>
      <c r="D20" s="121"/>
      <c r="E20" s="99"/>
      <c r="F20" s="126"/>
      <c r="G20" s="126"/>
      <c r="H20" s="126"/>
      <c r="I20" s="126"/>
      <c r="J20" s="126" t="s">
        <v>1563</v>
      </c>
      <c r="K20" s="130">
        <f>SUM(K18:K19)</f>
        <v>1.2E-2</v>
      </c>
    </row>
    <row r="21" spans="1:11" x14ac:dyDescent="0.25">
      <c r="A21" s="61"/>
    </row>
    <row r="22" spans="1:11" x14ac:dyDescent="0.25">
      <c r="A22" s="61"/>
      <c r="B22" s="340" t="s">
        <v>86</v>
      </c>
      <c r="C22" s="340"/>
      <c r="D22" s="340"/>
      <c r="E22" s="340"/>
      <c r="F22" s="340"/>
      <c r="G22" s="340"/>
      <c r="H22" s="340"/>
      <c r="I22" s="340"/>
      <c r="J22" s="340"/>
      <c r="K22" s="340"/>
    </row>
    <row r="23" spans="1:11" x14ac:dyDescent="0.25">
      <c r="A23" s="61"/>
      <c r="B23" s="14" t="s">
        <v>16</v>
      </c>
      <c r="C23" s="128" t="s">
        <v>318</v>
      </c>
      <c r="D23" s="15" t="s">
        <v>15</v>
      </c>
      <c r="E23" s="45" t="s">
        <v>20</v>
      </c>
      <c r="F23" s="392" t="s">
        <v>19</v>
      </c>
      <c r="G23" s="392"/>
      <c r="H23" s="392"/>
      <c r="I23" s="382" t="s">
        <v>84</v>
      </c>
      <c r="J23" s="382"/>
      <c r="K23" s="17" t="s">
        <v>85</v>
      </c>
    </row>
    <row r="24" spans="1:11" s="61" customFormat="1" x14ac:dyDescent="0.25">
      <c r="B24" s="123" t="s">
        <v>112</v>
      </c>
      <c r="C24" s="85"/>
      <c r="D24" s="124" t="s">
        <v>87</v>
      </c>
      <c r="E24" s="85" t="s">
        <v>72</v>
      </c>
      <c r="F24" s="124"/>
      <c r="G24" s="124"/>
      <c r="H24" s="124"/>
      <c r="I24" s="124"/>
      <c r="J24" s="124"/>
      <c r="K24" s="125"/>
    </row>
    <row r="25" spans="1:11" x14ac:dyDescent="0.25">
      <c r="A25" s="61"/>
      <c r="B25" s="53" t="s">
        <v>75</v>
      </c>
      <c r="C25" s="51">
        <v>4011209</v>
      </c>
      <c r="D25" s="173" t="s">
        <v>1283</v>
      </c>
      <c r="E25" s="51" t="s">
        <v>1369</v>
      </c>
      <c r="F25" s="370">
        <v>675</v>
      </c>
      <c r="G25" s="371"/>
      <c r="H25" s="372"/>
      <c r="I25" s="174">
        <v>76500</v>
      </c>
      <c r="J25" s="175"/>
      <c r="K25" s="129">
        <f>ROUND(F25/I25,4)</f>
        <v>8.8000000000000005E-3</v>
      </c>
    </row>
    <row r="26" spans="1:11" s="61" customFormat="1" x14ac:dyDescent="0.25">
      <c r="B26" s="120"/>
      <c r="C26" s="99"/>
      <c r="D26" s="121"/>
      <c r="E26" s="99"/>
      <c r="F26" s="126"/>
      <c r="G26" s="126"/>
      <c r="H26" s="126"/>
      <c r="I26" s="126"/>
      <c r="J26" s="126" t="s">
        <v>88</v>
      </c>
      <c r="K26" s="130">
        <f>SUM(K25:K25)</f>
        <v>8.8000000000000005E-3</v>
      </c>
    </row>
    <row r="27" spans="1:11" x14ac:dyDescent="0.25">
      <c r="A27" s="61"/>
    </row>
    <row r="28" spans="1:11" x14ac:dyDescent="0.25">
      <c r="A28" s="61"/>
      <c r="B28" s="373" t="s">
        <v>1566</v>
      </c>
      <c r="C28" s="357"/>
      <c r="D28" s="357"/>
      <c r="E28" s="357"/>
      <c r="F28" s="357"/>
      <c r="G28" s="357"/>
      <c r="H28" s="357"/>
      <c r="I28" s="357"/>
      <c r="J28" s="357"/>
      <c r="K28" s="374"/>
    </row>
    <row r="29" spans="1:11" x14ac:dyDescent="0.25">
      <c r="A29" s="61"/>
      <c r="B29" s="375"/>
      <c r="C29" s="358"/>
      <c r="D29" s="358"/>
      <c r="E29" s="358"/>
      <c r="F29" s="358"/>
      <c r="G29" s="358"/>
      <c r="H29" s="358"/>
      <c r="I29" s="358"/>
      <c r="J29" s="358"/>
      <c r="K29" s="376"/>
    </row>
    <row r="30" spans="1:11" x14ac:dyDescent="0.25">
      <c r="A30" s="61"/>
      <c r="B30" s="171"/>
      <c r="K30" s="203"/>
    </row>
    <row r="31" spans="1:11" x14ac:dyDescent="0.25">
      <c r="A31" s="61"/>
      <c r="B31" s="339" t="s">
        <v>1567</v>
      </c>
      <c r="C31" s="340"/>
      <c r="D31" s="340"/>
      <c r="E31" s="340"/>
      <c r="F31" s="340"/>
      <c r="G31" s="340"/>
      <c r="H31" s="340"/>
      <c r="I31" s="340"/>
      <c r="J31" s="340"/>
      <c r="K31" s="341"/>
    </row>
    <row r="32" spans="1:11" x14ac:dyDescent="0.25">
      <c r="A32" s="61"/>
      <c r="B32" s="14" t="s">
        <v>16</v>
      </c>
      <c r="C32" s="128" t="s">
        <v>318</v>
      </c>
      <c r="D32" s="15" t="s">
        <v>15</v>
      </c>
      <c r="E32" s="45" t="s">
        <v>20</v>
      </c>
      <c r="F32" s="377" t="s">
        <v>19</v>
      </c>
      <c r="G32" s="377"/>
      <c r="H32" s="377"/>
      <c r="I32" s="378" t="s">
        <v>1568</v>
      </c>
      <c r="J32" s="378"/>
      <c r="K32" s="17" t="s">
        <v>85</v>
      </c>
    </row>
    <row r="33" spans="1:16" s="61" customFormat="1" x14ac:dyDescent="0.25">
      <c r="B33" s="314" t="s">
        <v>1569</v>
      </c>
      <c r="C33" s="315"/>
      <c r="D33" s="316" t="s">
        <v>1570</v>
      </c>
      <c r="E33" s="379" t="s">
        <v>72</v>
      </c>
      <c r="F33" s="379"/>
      <c r="G33" s="315"/>
      <c r="H33" s="315"/>
      <c r="I33" s="317"/>
      <c r="J33" s="317"/>
      <c r="K33" s="318"/>
    </row>
    <row r="34" spans="1:16" ht="28.9" customHeight="1" x14ac:dyDescent="0.25">
      <c r="A34" s="61"/>
      <c r="B34" s="53" t="s">
        <v>1571</v>
      </c>
      <c r="C34" s="51" t="s">
        <v>1576</v>
      </c>
      <c r="D34" s="173" t="s">
        <v>1577</v>
      </c>
      <c r="E34" s="51" t="s">
        <v>1578</v>
      </c>
      <c r="F34" s="319">
        <v>3</v>
      </c>
      <c r="G34" s="320"/>
      <c r="H34" s="321"/>
      <c r="I34" s="322">
        <v>1.3999999999999999E-4</v>
      </c>
      <c r="J34" s="323"/>
      <c r="K34" s="129">
        <f t="shared" ref="K34:K35" si="0">ROUND(F34*I34,4)</f>
        <v>4.0000000000000002E-4</v>
      </c>
      <c r="M34" s="72">
        <f>[2]Parc_var_acomp_frentes!N9</f>
        <v>0</v>
      </c>
    </row>
    <row r="35" spans="1:16" ht="28.9" customHeight="1" x14ac:dyDescent="0.25">
      <c r="A35" s="61"/>
      <c r="B35" s="53" t="s">
        <v>1572</v>
      </c>
      <c r="C35" s="51" t="s">
        <v>1583</v>
      </c>
      <c r="D35" s="173" t="s">
        <v>1584</v>
      </c>
      <c r="E35" s="51" t="s">
        <v>1585</v>
      </c>
      <c r="F35" s="319">
        <v>2</v>
      </c>
      <c r="G35" s="320"/>
      <c r="H35" s="321"/>
      <c r="I35" s="322">
        <v>2.3800000000000002E-2</v>
      </c>
      <c r="J35" s="323"/>
      <c r="K35" s="129">
        <f t="shared" si="0"/>
        <v>4.7600000000000003E-2</v>
      </c>
      <c r="M35" s="72">
        <f>[2]Parc_var_acomp_frentes!N10</f>
        <v>0</v>
      </c>
    </row>
    <row r="36" spans="1:16" s="61" customFormat="1" x14ac:dyDescent="0.25">
      <c r="B36" s="120"/>
      <c r="C36" s="99"/>
      <c r="D36" s="121"/>
      <c r="E36" s="99"/>
      <c r="F36" s="380" t="s">
        <v>1573</v>
      </c>
      <c r="G36" s="380"/>
      <c r="H36" s="380"/>
      <c r="I36" s="380"/>
      <c r="J36" s="381"/>
      <c r="K36" s="324">
        <f>SUM(K34:K35)</f>
        <v>4.8000000000000001E-2</v>
      </c>
      <c r="P36" s="72"/>
    </row>
    <row r="37" spans="1:16" x14ac:dyDescent="0.25">
      <c r="A37" s="61"/>
      <c r="B37" s="171"/>
      <c r="F37" s="325"/>
      <c r="G37" s="325"/>
      <c r="H37" s="325"/>
      <c r="I37" s="325"/>
      <c r="J37" s="325"/>
      <c r="K37" s="326"/>
    </row>
    <row r="38" spans="1:16" outlineLevel="1" x14ac:dyDescent="0.25">
      <c r="A38" s="61"/>
      <c r="B38" s="339" t="s">
        <v>1587</v>
      </c>
      <c r="C38" s="340"/>
      <c r="D38" s="340"/>
      <c r="E38" s="340"/>
      <c r="F38" s="340"/>
      <c r="G38" s="340"/>
      <c r="H38" s="340"/>
      <c r="I38" s="340"/>
      <c r="J38" s="340"/>
      <c r="K38" s="341"/>
    </row>
    <row r="39" spans="1:16" outlineLevel="1" x14ac:dyDescent="0.25">
      <c r="A39" s="61"/>
      <c r="B39" s="14" t="s">
        <v>16</v>
      </c>
      <c r="C39" s="128" t="s">
        <v>318</v>
      </c>
      <c r="D39" s="15" t="s">
        <v>15</v>
      </c>
      <c r="E39" s="45" t="s">
        <v>20</v>
      </c>
      <c r="F39" s="377" t="s">
        <v>19</v>
      </c>
      <c r="G39" s="377"/>
      <c r="H39" s="377"/>
      <c r="I39" s="382" t="s">
        <v>84</v>
      </c>
      <c r="J39" s="382"/>
      <c r="K39" s="17" t="s">
        <v>85</v>
      </c>
    </row>
    <row r="40" spans="1:16" s="61" customFormat="1" outlineLevel="1" x14ac:dyDescent="0.25">
      <c r="B40" s="314" t="s">
        <v>1574</v>
      </c>
      <c r="C40" s="315"/>
      <c r="D40" s="316" t="s">
        <v>1588</v>
      </c>
      <c r="E40" s="379" t="s">
        <v>72</v>
      </c>
      <c r="F40" s="379"/>
      <c r="G40" s="315"/>
      <c r="H40" s="315"/>
      <c r="I40" s="317"/>
      <c r="J40" s="317"/>
      <c r="K40" s="318"/>
    </row>
    <row r="41" spans="1:16" ht="24" outlineLevel="2" x14ac:dyDescent="0.25">
      <c r="A41" s="61"/>
      <c r="B41" s="53" t="s">
        <v>1575</v>
      </c>
      <c r="C41" s="286">
        <v>1107892</v>
      </c>
      <c r="D41" s="173" t="s">
        <v>1586</v>
      </c>
      <c r="E41" s="51" t="s">
        <v>1579</v>
      </c>
      <c r="F41" s="383">
        <v>14.9</v>
      </c>
      <c r="G41" s="384"/>
      <c r="H41" s="385"/>
      <c r="I41" s="322">
        <v>1100</v>
      </c>
      <c r="J41" s="175"/>
      <c r="K41" s="129">
        <f t="shared" ref="K41" si="1">ROUND(F41/I41,4)</f>
        <v>1.35E-2</v>
      </c>
      <c r="L41" s="61"/>
      <c r="M41" s="61"/>
    </row>
    <row r="42" spans="1:16" s="61" customFormat="1" outlineLevel="1" x14ac:dyDescent="0.25">
      <c r="B42" s="120"/>
      <c r="C42" s="99"/>
      <c r="D42" s="121"/>
      <c r="E42" s="99"/>
      <c r="F42" s="380" t="s">
        <v>1573</v>
      </c>
      <c r="G42" s="380"/>
      <c r="H42" s="380"/>
      <c r="I42" s="380"/>
      <c r="J42" s="381"/>
      <c r="K42" s="324">
        <f>SUM(K41:K41)</f>
        <v>1.35E-2</v>
      </c>
      <c r="P42" s="72"/>
    </row>
    <row r="43" spans="1:16" outlineLevel="1" x14ac:dyDescent="0.25">
      <c r="A43" s="61"/>
      <c r="B43" s="171"/>
      <c r="F43" s="325"/>
      <c r="G43" s="325"/>
      <c r="H43" s="325"/>
      <c r="I43" s="325"/>
      <c r="J43" s="325"/>
      <c r="K43" s="326"/>
      <c r="L43" s="61"/>
      <c r="M43" s="61"/>
    </row>
    <row r="44" spans="1:16" x14ac:dyDescent="0.25">
      <c r="A44" s="61"/>
    </row>
    <row r="45" spans="1:16" x14ac:dyDescent="0.25">
      <c r="A45" s="61"/>
      <c r="B45" s="369" t="s">
        <v>1227</v>
      </c>
      <c r="C45" s="369"/>
      <c r="D45" s="369"/>
      <c r="E45" s="369"/>
      <c r="F45" s="369"/>
      <c r="G45" s="369"/>
      <c r="H45" s="369"/>
      <c r="I45" s="369"/>
      <c r="J45" s="369"/>
      <c r="K45" s="369"/>
    </row>
    <row r="46" spans="1:16" x14ac:dyDescent="0.25">
      <c r="A46" s="61"/>
      <c r="B46" s="363" t="s">
        <v>89</v>
      </c>
      <c r="C46" s="364"/>
      <c r="D46" s="365"/>
      <c r="E46" s="366">
        <f>K26+K20+K36+K42</f>
        <v>8.2299999999999998E-2</v>
      </c>
      <c r="F46" s="367"/>
      <c r="G46" s="367"/>
      <c r="H46" s="367"/>
      <c r="I46" s="367"/>
      <c r="J46" s="367"/>
      <c r="K46" s="368"/>
    </row>
    <row r="47" spans="1:16" x14ac:dyDescent="0.25">
      <c r="A47" s="61"/>
      <c r="B47" s="146"/>
      <c r="C47" s="146"/>
      <c r="D47" s="146"/>
      <c r="E47" s="147"/>
      <c r="F47" s="147"/>
      <c r="G47" s="146"/>
      <c r="H47" s="146"/>
      <c r="I47" s="147"/>
      <c r="J47" s="146"/>
      <c r="K47" s="146"/>
    </row>
    <row r="48" spans="1:16" x14ac:dyDescent="0.25">
      <c r="A48" s="61"/>
    </row>
  </sheetData>
  <mergeCells count="33">
    <mergeCell ref="F10:J10"/>
    <mergeCell ref="F23:H23"/>
    <mergeCell ref="I23:J23"/>
    <mergeCell ref="F11:J11"/>
    <mergeCell ref="B13:K14"/>
    <mergeCell ref="B22:K22"/>
    <mergeCell ref="B15:K15"/>
    <mergeCell ref="F16:H16"/>
    <mergeCell ref="I16:J16"/>
    <mergeCell ref="F18:H18"/>
    <mergeCell ref="F19:H19"/>
    <mergeCell ref="B1:K2"/>
    <mergeCell ref="B4:K4"/>
    <mergeCell ref="F8:H8"/>
    <mergeCell ref="I8:J8"/>
    <mergeCell ref="F9:H9"/>
    <mergeCell ref="I9:J9"/>
    <mergeCell ref="B46:D46"/>
    <mergeCell ref="E46:K46"/>
    <mergeCell ref="B45:K45"/>
    <mergeCell ref="F25:H25"/>
    <mergeCell ref="B28:K29"/>
    <mergeCell ref="B31:K31"/>
    <mergeCell ref="F32:H32"/>
    <mergeCell ref="I32:J32"/>
    <mergeCell ref="E33:F33"/>
    <mergeCell ref="F36:J36"/>
    <mergeCell ref="B38:K38"/>
    <mergeCell ref="F39:H39"/>
    <mergeCell ref="I39:J39"/>
    <mergeCell ref="F42:J42"/>
    <mergeCell ref="E40:F40"/>
    <mergeCell ref="F41:H41"/>
  </mergeCells>
  <phoneticPr fontId="6" type="noConversion"/>
  <pageMargins left="0.98425196850393704" right="0.78740157480314965" top="1.5748031496062993" bottom="0.78740157480314965" header="0.31496062992125984" footer="0.31496062992125984"/>
  <pageSetup paperSize="9" scale="56" orientation="landscape" r:id="rId1"/>
  <headerFooter>
    <oddFooter>&amp;LPMC - Projeto Executivo - 123-25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39459-CA9D-4C45-8C74-2C723BC06A12}">
  <sheetPr>
    <tabColor rgb="FF00B050"/>
    <pageSetUpPr fitToPage="1"/>
  </sheetPr>
  <dimension ref="C2:H10"/>
  <sheetViews>
    <sheetView showGridLines="0" tabSelected="1" view="pageBreakPreview" zoomScale="90" zoomScaleNormal="100" zoomScaleSheetLayoutView="90" workbookViewId="0">
      <selection activeCell="N24" sqref="N24"/>
    </sheetView>
  </sheetViews>
  <sheetFormatPr defaultColWidth="8.85546875" defaultRowHeight="12" x14ac:dyDescent="0.25"/>
  <cols>
    <col min="1" max="1" width="8.85546875" style="57"/>
    <col min="2" max="2" width="2.7109375" style="57" customWidth="1"/>
    <col min="3" max="3" width="35.5703125" style="81" customWidth="1"/>
    <col min="4" max="4" width="18" style="52" bestFit="1" customWidth="1"/>
    <col min="5" max="5" width="17.7109375" style="80" bestFit="1" customWidth="1"/>
    <col min="6" max="6" width="11.140625" style="57" customWidth="1"/>
    <col min="7" max="7" width="12.85546875" style="57" customWidth="1"/>
    <col min="8" max="8" width="2.42578125" style="57" customWidth="1"/>
    <col min="9" max="16" width="8.85546875" style="57"/>
    <col min="17" max="17" width="2" style="57" customWidth="1"/>
    <col min="18" max="16384" width="8.85546875" style="57"/>
  </cols>
  <sheetData>
    <row r="2" spans="3:8" x14ac:dyDescent="0.25">
      <c r="C2" s="362" t="s">
        <v>1370</v>
      </c>
      <c r="D2" s="362"/>
      <c r="E2" s="362"/>
      <c r="F2" s="362"/>
      <c r="G2" s="362"/>
      <c r="H2" s="89"/>
    </row>
    <row r="3" spans="3:8" x14ac:dyDescent="0.25">
      <c r="C3" s="362"/>
      <c r="D3" s="362"/>
      <c r="E3" s="362"/>
      <c r="F3" s="362"/>
      <c r="G3" s="362"/>
      <c r="H3" s="89"/>
    </row>
    <row r="4" spans="3:8" x14ac:dyDescent="0.25">
      <c r="C4" s="137"/>
      <c r="D4" s="89"/>
      <c r="E4" s="138"/>
      <c r="F4" s="127"/>
      <c r="G4" s="127"/>
      <c r="H4" s="127"/>
    </row>
    <row r="5" spans="3:8" s="80" customFormat="1" ht="48" x14ac:dyDescent="0.25">
      <c r="C5" s="241" t="s">
        <v>1371</v>
      </c>
      <c r="D5" s="16" t="s">
        <v>1376</v>
      </c>
      <c r="E5" s="43" t="s">
        <v>1375</v>
      </c>
      <c r="F5" s="43" t="s">
        <v>1372</v>
      </c>
      <c r="G5" s="44" t="s">
        <v>1373</v>
      </c>
      <c r="H5" s="79"/>
    </row>
    <row r="6" spans="3:8" ht="22.5" customHeight="1" x14ac:dyDescent="0.25">
      <c r="C6" s="237" t="s">
        <v>1374</v>
      </c>
      <c r="D6" s="51" t="s">
        <v>1222</v>
      </c>
      <c r="E6" s="239" t="s">
        <v>1222</v>
      </c>
      <c r="F6" s="51" t="s">
        <v>1222</v>
      </c>
      <c r="G6" s="238" t="s">
        <v>1222</v>
      </c>
      <c r="H6" s="178"/>
    </row>
    <row r="7" spans="3:8" ht="22.5" customHeight="1" x14ac:dyDescent="0.25">
      <c r="C7" s="237" t="s">
        <v>109</v>
      </c>
      <c r="D7" s="240">
        <f>SUM(Parc_var_contr_tec!F8:H9)</f>
        <v>3</v>
      </c>
      <c r="E7" s="239">
        <f>Parc_var_contr_tec!K20+Parc_var_contr_tec!K26</f>
        <v>2.0799999999999999E-2</v>
      </c>
      <c r="F7" s="51">
        <v>1</v>
      </c>
      <c r="G7" s="238">
        <f>(D7*E7)/F7</f>
        <v>6.2399999999999997E-2</v>
      </c>
      <c r="H7" s="178"/>
    </row>
    <row r="8" spans="3:8" ht="22.5" customHeight="1" x14ac:dyDescent="0.25">
      <c r="C8" s="237" t="s">
        <v>1581</v>
      </c>
      <c r="D8" s="240">
        <f>D7</f>
        <v>3</v>
      </c>
      <c r="E8" s="239">
        <f>Parc_var_contr_tec!K36+Parc_var_contr_tec!K42</f>
        <v>6.1499999999999999E-2</v>
      </c>
      <c r="F8" s="51">
        <v>1</v>
      </c>
      <c r="G8" s="238">
        <f t="shared" ref="G8" si="0">(D8*E8)/F8</f>
        <v>0.1845</v>
      </c>
      <c r="H8" s="178"/>
    </row>
    <row r="9" spans="3:8" ht="22.5" customHeight="1" x14ac:dyDescent="0.25">
      <c r="C9" s="393" t="s">
        <v>1377</v>
      </c>
      <c r="D9" s="393"/>
      <c r="E9" s="393"/>
      <c r="F9" s="393"/>
      <c r="G9" s="242">
        <f>SUM(G6:G8)</f>
        <v>0.24690000000000001</v>
      </c>
    </row>
    <row r="10" spans="3:8" ht="22.5" customHeight="1" x14ac:dyDescent="0.25">
      <c r="C10" s="393" t="s">
        <v>1378</v>
      </c>
      <c r="D10" s="393"/>
      <c r="E10" s="393"/>
      <c r="F10" s="393"/>
      <c r="G10" s="242">
        <f>ROUNDUP(G9,0)</f>
        <v>1</v>
      </c>
    </row>
  </sheetData>
  <mergeCells count="3">
    <mergeCell ref="C2:G3"/>
    <mergeCell ref="C9:F9"/>
    <mergeCell ref="C10:F10"/>
  </mergeCells>
  <pageMargins left="0.98425196850393704" right="0.78740157480314965" top="1.5748031496062993" bottom="0.78740157480314965" header="0.31496062992125984" footer="0.31496062992125984"/>
  <pageSetup paperSize="9" orientation="landscape" r:id="rId1"/>
  <headerFooter>
    <oddFooter>&amp;LPMC - Projeto Executivo - 123-25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6A098-F58E-428E-B5EF-7375D4036109}">
  <sheetPr>
    <tabColor rgb="FF00B050"/>
    <pageSetUpPr fitToPage="1"/>
  </sheetPr>
  <dimension ref="A2:N60"/>
  <sheetViews>
    <sheetView showGridLines="0" tabSelected="1" view="pageBreakPreview" zoomScale="85" zoomScaleNormal="70" zoomScaleSheetLayoutView="85" workbookViewId="0">
      <selection activeCell="N24" sqref="N24"/>
    </sheetView>
  </sheetViews>
  <sheetFormatPr defaultRowHeight="15" x14ac:dyDescent="0.25"/>
  <cols>
    <col min="1" max="1" width="8.140625" style="72" customWidth="1"/>
    <col min="2" max="2" width="2.42578125" style="72" customWidth="1"/>
    <col min="3" max="4" width="9.140625" style="72"/>
    <col min="5" max="5" width="41.7109375" style="193" customWidth="1"/>
    <col min="6" max="6" width="14.5703125" style="62" bestFit="1" customWidth="1"/>
    <col min="7" max="7" width="14.42578125" style="72" customWidth="1"/>
    <col min="8" max="8" width="15.5703125" style="72" customWidth="1"/>
    <col min="9" max="9" width="16.140625" style="72" customWidth="1"/>
    <col min="10" max="10" width="14" style="72" customWidth="1"/>
    <col min="11" max="11" width="20" style="72" customWidth="1"/>
    <col min="12" max="12" width="24" style="72" customWidth="1"/>
    <col min="13" max="13" width="2.28515625" style="72" customWidth="1"/>
    <col min="14" max="14" width="25.42578125" style="72" bestFit="1" customWidth="1"/>
    <col min="15" max="15" width="10" style="72" customWidth="1"/>
    <col min="16" max="16" width="11.140625" style="72" customWidth="1"/>
    <col min="17" max="17" width="10.140625" style="72" customWidth="1"/>
    <col min="18" max="18" width="11.5703125" style="72" bestFit="1" customWidth="1"/>
    <col min="19" max="19" width="10" style="72" customWidth="1"/>
    <col min="20" max="21" width="9.140625" style="72"/>
    <col min="22" max="22" width="5.28515625" style="72" customWidth="1"/>
    <col min="23" max="16384" width="9.140625" style="72"/>
  </cols>
  <sheetData>
    <row r="2" spans="1:14" x14ac:dyDescent="0.25">
      <c r="B2" s="221"/>
      <c r="C2" s="357" t="s">
        <v>1225</v>
      </c>
      <c r="D2" s="357"/>
      <c r="E2" s="357"/>
      <c r="F2" s="357"/>
      <c r="G2" s="357"/>
      <c r="H2" s="357"/>
      <c r="I2" s="357"/>
      <c r="J2" s="357"/>
      <c r="K2" s="357"/>
      <c r="L2" s="357"/>
      <c r="M2" s="222"/>
    </row>
    <row r="3" spans="1:14" x14ac:dyDescent="0.25">
      <c r="B3" s="171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203"/>
    </row>
    <row r="4" spans="1:14" x14ac:dyDescent="0.25">
      <c r="A4" s="61"/>
      <c r="B4" s="171"/>
      <c r="C4" s="287"/>
      <c r="D4" s="136"/>
      <c r="F4" s="72"/>
      <c r="M4" s="203"/>
    </row>
    <row r="5" spans="1:14" s="136" customFormat="1" x14ac:dyDescent="0.25">
      <c r="A5" s="61"/>
      <c r="B5" s="201"/>
      <c r="C5" s="394" t="s">
        <v>318</v>
      </c>
      <c r="D5" s="395"/>
      <c r="E5" s="151" t="s">
        <v>15</v>
      </c>
      <c r="F5" s="150" t="s">
        <v>20</v>
      </c>
      <c r="G5" s="395" t="s">
        <v>19</v>
      </c>
      <c r="H5" s="395"/>
      <c r="I5" s="395"/>
      <c r="J5" s="396" t="s">
        <v>1287</v>
      </c>
      <c r="K5" s="396"/>
      <c r="L5" s="153" t="s">
        <v>1288</v>
      </c>
      <c r="M5" s="209"/>
      <c r="N5" s="72"/>
    </row>
    <row r="6" spans="1:14" s="255" customFormat="1" x14ac:dyDescent="0.25">
      <c r="A6" s="246"/>
      <c r="B6" s="247"/>
      <c r="C6" s="248" t="s">
        <v>1590</v>
      </c>
      <c r="D6" s="249"/>
      <c r="E6" s="250" t="s">
        <v>1604</v>
      </c>
      <c r="F6" s="251" t="s">
        <v>250</v>
      </c>
      <c r="G6" s="248"/>
      <c r="H6" s="252">
        <v>1217.7376939999999</v>
      </c>
      <c r="I6" s="249"/>
      <c r="J6" s="397">
        <f>H6/(Dados_obra_class!$B$15*182.49)</f>
        <v>3.3364504739985748</v>
      </c>
      <c r="K6" s="398"/>
      <c r="L6" s="253"/>
      <c r="M6" s="208"/>
      <c r="N6" s="254"/>
    </row>
    <row r="7" spans="1:14" s="255" customFormat="1" x14ac:dyDescent="0.25">
      <c r="A7" s="246"/>
      <c r="B7" s="247"/>
      <c r="C7" s="248" t="s">
        <v>1591</v>
      </c>
      <c r="D7" s="249"/>
      <c r="E7" s="250" t="s">
        <v>1605</v>
      </c>
      <c r="F7" s="251" t="s">
        <v>250</v>
      </c>
      <c r="G7" s="248"/>
      <c r="H7" s="252">
        <v>385.75595499999997</v>
      </c>
      <c r="I7" s="249"/>
      <c r="J7" s="397">
        <f>H7/(Dados_obra_class!$B$15*182.49)</f>
        <v>1.0569235437558222</v>
      </c>
      <c r="K7" s="398"/>
      <c r="L7" s="253"/>
      <c r="M7" s="208"/>
    </row>
    <row r="8" spans="1:14" s="255" customFormat="1" x14ac:dyDescent="0.25">
      <c r="A8" s="246"/>
      <c r="B8" s="247"/>
      <c r="C8" s="248" t="s">
        <v>1592</v>
      </c>
      <c r="D8" s="249"/>
      <c r="E8" s="250" t="s">
        <v>1606</v>
      </c>
      <c r="F8" s="251" t="s">
        <v>250</v>
      </c>
      <c r="G8" s="248"/>
      <c r="H8" s="252">
        <v>602.70938599999999</v>
      </c>
      <c r="I8" s="249"/>
      <c r="J8" s="397">
        <f>H8/(Dados_obra_class!$B$15*182.49)</f>
        <v>1.6513490766617347</v>
      </c>
      <c r="K8" s="398"/>
      <c r="L8" s="253"/>
      <c r="M8" s="208"/>
    </row>
    <row r="9" spans="1:14" s="255" customFormat="1" x14ac:dyDescent="0.25">
      <c r="A9" s="246"/>
      <c r="B9" s="247"/>
      <c r="C9" s="248" t="s">
        <v>1593</v>
      </c>
      <c r="D9" s="249"/>
      <c r="E9" s="250" t="s">
        <v>1607</v>
      </c>
      <c r="F9" s="251" t="s">
        <v>250</v>
      </c>
      <c r="G9" s="248"/>
      <c r="H9" s="252">
        <v>32.784638999999999</v>
      </c>
      <c r="I9" s="249"/>
      <c r="J9" s="397">
        <f>H9/(Dados_obra_class!$B$15*182.49)</f>
        <v>8.9825850731546919E-2</v>
      </c>
      <c r="K9" s="398"/>
      <c r="L9" s="253"/>
      <c r="M9" s="208"/>
    </row>
    <row r="10" spans="1:14" s="255" customFormat="1" x14ac:dyDescent="0.25">
      <c r="A10" s="246"/>
      <c r="B10" s="247"/>
      <c r="C10" s="248" t="s">
        <v>1594</v>
      </c>
      <c r="D10" s="249"/>
      <c r="E10" s="250" t="s">
        <v>1608</v>
      </c>
      <c r="F10" s="251" t="s">
        <v>250</v>
      </c>
      <c r="G10" s="248"/>
      <c r="H10" s="252">
        <v>0.48831999999999998</v>
      </c>
      <c r="I10" s="249"/>
      <c r="J10" s="397">
        <f>H10/(Dados_obra_class!$B$15*182.49)</f>
        <v>1.3379363252780973E-3</v>
      </c>
      <c r="K10" s="398"/>
      <c r="L10" s="253"/>
      <c r="M10" s="208"/>
    </row>
    <row r="11" spans="1:14" s="255" customFormat="1" x14ac:dyDescent="0.25">
      <c r="A11" s="246"/>
      <c r="B11" s="247"/>
      <c r="C11" s="248" t="s">
        <v>1595</v>
      </c>
      <c r="D11" s="249"/>
      <c r="E11" s="250" t="s">
        <v>1609</v>
      </c>
      <c r="F11" s="251" t="s">
        <v>250</v>
      </c>
      <c r="G11" s="248"/>
      <c r="H11" s="252">
        <v>1.1076779999999999</v>
      </c>
      <c r="I11" s="249"/>
      <c r="J11" s="397">
        <f>H11/(Dados_obra_class!$B$15*182.49)</f>
        <v>3.0349005424954788E-3</v>
      </c>
      <c r="K11" s="398"/>
      <c r="L11" s="253"/>
      <c r="M11" s="208"/>
    </row>
    <row r="12" spans="1:14" s="255" customFormat="1" x14ac:dyDescent="0.25">
      <c r="A12" s="246"/>
      <c r="B12" s="247"/>
      <c r="C12" s="248" t="s">
        <v>1596</v>
      </c>
      <c r="D12" s="249"/>
      <c r="E12" s="250" t="s">
        <v>1610</v>
      </c>
      <c r="F12" s="251" t="s">
        <v>250</v>
      </c>
      <c r="G12" s="248"/>
      <c r="H12" s="252">
        <v>1283.2549349999999</v>
      </c>
      <c r="I12" s="249"/>
      <c r="J12" s="397">
        <f>H12/(Dados_obra_class!$B$15*182.49)</f>
        <v>3.5159596005260561</v>
      </c>
      <c r="K12" s="398"/>
      <c r="L12" s="253"/>
      <c r="M12" s="208"/>
    </row>
    <row r="13" spans="1:14" s="255" customFormat="1" x14ac:dyDescent="0.25">
      <c r="A13" s="246"/>
      <c r="B13" s="247"/>
      <c r="C13" s="248" t="s">
        <v>1597</v>
      </c>
      <c r="D13" s="249"/>
      <c r="E13" s="250" t="s">
        <v>1611</v>
      </c>
      <c r="F13" s="251" t="s">
        <v>250</v>
      </c>
      <c r="G13" s="248"/>
      <c r="H13" s="252">
        <v>7.4475E-2</v>
      </c>
      <c r="I13" s="249"/>
      <c r="J13" s="397">
        <f>H13/(Dados_obra_class!$B$15*182.49)</f>
        <v>2.0405227683708695E-4</v>
      </c>
      <c r="K13" s="398"/>
      <c r="L13" s="253"/>
      <c r="M13" s="208"/>
    </row>
    <row r="14" spans="1:14" s="255" customFormat="1" x14ac:dyDescent="0.25">
      <c r="A14" s="246"/>
      <c r="B14" s="247"/>
      <c r="C14" s="248" t="s">
        <v>1598</v>
      </c>
      <c r="D14" s="249"/>
      <c r="E14" s="250" t="s">
        <v>1612</v>
      </c>
      <c r="F14" s="251" t="s">
        <v>250</v>
      </c>
      <c r="G14" s="248"/>
      <c r="H14" s="252">
        <v>14.47659</v>
      </c>
      <c r="I14" s="249"/>
      <c r="J14" s="397">
        <f>H14/(Dados_obra_class!$B$15*182.49)</f>
        <v>3.9664063784316944E-2</v>
      </c>
      <c r="K14" s="398"/>
      <c r="L14" s="253"/>
      <c r="M14" s="208"/>
    </row>
    <row r="15" spans="1:14" s="255" customFormat="1" x14ac:dyDescent="0.25">
      <c r="A15" s="246"/>
      <c r="B15" s="247"/>
      <c r="C15" s="248" t="s">
        <v>1599</v>
      </c>
      <c r="D15" s="249"/>
      <c r="E15" s="250" t="s">
        <v>1613</v>
      </c>
      <c r="F15" s="251" t="s">
        <v>250</v>
      </c>
      <c r="G15" s="248"/>
      <c r="H15" s="252">
        <v>63.988281000000001</v>
      </c>
      <c r="I15" s="249"/>
      <c r="J15" s="397">
        <f>H15/(Dados_obra_class!$B$15*182.49)</f>
        <v>0.1753199654775604</v>
      </c>
      <c r="K15" s="398"/>
      <c r="L15" s="253"/>
      <c r="M15" s="208"/>
    </row>
    <row r="16" spans="1:14" s="255" customFormat="1" x14ac:dyDescent="0.25">
      <c r="A16" s="246"/>
      <c r="B16" s="247"/>
      <c r="C16" s="248" t="s">
        <v>1600</v>
      </c>
      <c r="D16" s="249"/>
      <c r="E16" s="250" t="s">
        <v>1614</v>
      </c>
      <c r="F16" s="251" t="s">
        <v>250</v>
      </c>
      <c r="G16" s="248"/>
      <c r="H16" s="252">
        <v>33.852590999999997</v>
      </c>
      <c r="I16" s="249"/>
      <c r="J16" s="397">
        <f>H16/(Dados_obra_class!$B$15*182.49)</f>
        <v>9.2751906953805668E-2</v>
      </c>
      <c r="K16" s="398"/>
      <c r="L16" s="253"/>
      <c r="M16" s="208"/>
    </row>
    <row r="17" spans="1:13" s="255" customFormat="1" x14ac:dyDescent="0.25">
      <c r="A17" s="246"/>
      <c r="B17" s="247"/>
      <c r="C17" s="248" t="s">
        <v>1601</v>
      </c>
      <c r="D17" s="249"/>
      <c r="E17" s="250" t="s">
        <v>1615</v>
      </c>
      <c r="F17" s="251" t="s">
        <v>250</v>
      </c>
      <c r="G17" s="248"/>
      <c r="H17" s="252">
        <v>10.542168999999999</v>
      </c>
      <c r="I17" s="249"/>
      <c r="J17" s="397">
        <f>H17/(Dados_obra_class!$B$15*182.49)</f>
        <v>2.8884237492465336E-2</v>
      </c>
      <c r="K17" s="398"/>
      <c r="L17" s="253"/>
      <c r="M17" s="208"/>
    </row>
    <row r="18" spans="1:13" s="255" customFormat="1" x14ac:dyDescent="0.25">
      <c r="A18" s="246"/>
      <c r="B18" s="247"/>
      <c r="C18" s="248" t="s">
        <v>1602</v>
      </c>
      <c r="D18" s="249"/>
      <c r="E18" s="250" t="s">
        <v>1616</v>
      </c>
      <c r="F18" s="251" t="s">
        <v>250</v>
      </c>
      <c r="G18" s="248"/>
      <c r="H18" s="252">
        <v>85.775970000000001</v>
      </c>
      <c r="I18" s="249"/>
      <c r="J18" s="397">
        <f>H18/(Dados_obra_class!$B$15*182.49)</f>
        <v>0.23501553509781356</v>
      </c>
      <c r="K18" s="398"/>
      <c r="L18" s="253"/>
      <c r="M18" s="208"/>
    </row>
    <row r="19" spans="1:13" s="255" customFormat="1" x14ac:dyDescent="0.25">
      <c r="A19" s="246"/>
      <c r="B19" s="247"/>
      <c r="C19" s="248" t="s">
        <v>1603</v>
      </c>
      <c r="D19" s="249"/>
      <c r="E19" s="250" t="s">
        <v>1617</v>
      </c>
      <c r="F19" s="251" t="s">
        <v>250</v>
      </c>
      <c r="G19" s="248"/>
      <c r="H19" s="252">
        <v>9.2364660000000001</v>
      </c>
      <c r="I19" s="249"/>
      <c r="J19" s="397">
        <f>H19/(Dados_obra_class!$B$15*182.49)</f>
        <v>2.530677297386158E-2</v>
      </c>
      <c r="K19" s="398"/>
      <c r="L19" s="253"/>
      <c r="M19" s="208"/>
    </row>
    <row r="20" spans="1:13" x14ac:dyDescent="0.25">
      <c r="A20" s="61"/>
      <c r="B20" s="171"/>
      <c r="C20" s="402" t="s">
        <v>301</v>
      </c>
      <c r="D20" s="402"/>
      <c r="E20" s="402"/>
      <c r="F20" s="402"/>
      <c r="G20" s="402"/>
      <c r="H20" s="402"/>
      <c r="I20" s="402"/>
      <c r="J20" s="403">
        <f>SUM(J6:K19)</f>
        <v>10.252027916598168</v>
      </c>
      <c r="K20" s="404"/>
      <c r="L20" s="210">
        <f>ROUNDUP(J20,0)</f>
        <v>11</v>
      </c>
      <c r="M20" s="208"/>
    </row>
    <row r="21" spans="1:13" x14ac:dyDescent="0.25">
      <c r="A21" s="61"/>
      <c r="B21" s="171"/>
      <c r="C21" s="136" t="s">
        <v>1278</v>
      </c>
      <c r="D21" s="136"/>
      <c r="E21" s="288"/>
      <c r="F21" s="136"/>
      <c r="G21" s="136"/>
      <c r="H21" s="136"/>
      <c r="I21" s="229"/>
      <c r="J21" s="289"/>
      <c r="K21" s="290"/>
      <c r="L21" s="172"/>
      <c r="M21" s="203"/>
    </row>
    <row r="22" spans="1:13" x14ac:dyDescent="0.25">
      <c r="A22" s="61"/>
      <c r="B22" s="171"/>
      <c r="C22" s="72" t="s">
        <v>1279</v>
      </c>
      <c r="D22" s="136"/>
      <c r="E22" s="288"/>
      <c r="F22" s="136"/>
      <c r="G22" s="136"/>
      <c r="H22" s="136"/>
      <c r="I22" s="136"/>
      <c r="J22" s="289"/>
      <c r="K22" s="290"/>
      <c r="L22" s="172"/>
      <c r="M22" s="203"/>
    </row>
    <row r="23" spans="1:13" x14ac:dyDescent="0.25">
      <c r="A23" s="61"/>
      <c r="B23" s="171"/>
      <c r="C23" s="287"/>
      <c r="D23" s="136"/>
      <c r="F23" s="72"/>
      <c r="M23" s="203"/>
    </row>
    <row r="24" spans="1:13" ht="33.75" customHeight="1" x14ac:dyDescent="0.25">
      <c r="A24" s="61"/>
      <c r="B24" s="171"/>
      <c r="C24" s="287"/>
      <c r="D24" s="136"/>
      <c r="E24" s="152" t="s">
        <v>1379</v>
      </c>
      <c r="F24" s="396" t="s">
        <v>1380</v>
      </c>
      <c r="G24" s="396"/>
      <c r="H24" s="396" t="s">
        <v>1381</v>
      </c>
      <c r="I24" s="396"/>
      <c r="M24" s="203"/>
    </row>
    <row r="25" spans="1:13" x14ac:dyDescent="0.25">
      <c r="A25" s="61"/>
      <c r="B25" s="171"/>
      <c r="C25" s="287"/>
      <c r="D25" s="136"/>
      <c r="E25" s="243" t="s">
        <v>1382</v>
      </c>
      <c r="F25" s="408">
        <f>L20</f>
        <v>11</v>
      </c>
      <c r="G25" s="409"/>
      <c r="H25" s="399">
        <f>ROUNDUP(F25*1.33,0)</f>
        <v>15</v>
      </c>
      <c r="I25" s="400"/>
      <c r="M25" s="203"/>
    </row>
    <row r="26" spans="1:13" x14ac:dyDescent="0.25">
      <c r="A26" s="61"/>
      <c r="B26" s="171"/>
      <c r="C26" s="287"/>
      <c r="D26" s="136"/>
      <c r="E26" s="243" t="s">
        <v>1383</v>
      </c>
      <c r="F26" s="406">
        <f>Parc_fixa!$F$14</f>
        <v>1</v>
      </c>
      <c r="G26" s="407" t="e">
        <f>Parc_var_contr_tec!#REF!+Parc_var_contr_tec!#REF!</f>
        <v>#REF!</v>
      </c>
      <c r="H26" s="399">
        <f>ROUNDUP(F26,0)</f>
        <v>1</v>
      </c>
      <c r="I26" s="400"/>
      <c r="M26" s="203"/>
    </row>
    <row r="27" spans="1:13" x14ac:dyDescent="0.25">
      <c r="A27" s="61"/>
      <c r="B27" s="171"/>
      <c r="C27" s="287"/>
      <c r="D27" s="136"/>
      <c r="E27" s="243" t="s">
        <v>1384</v>
      </c>
      <c r="F27" s="406">
        <f>SUM(Parc_vinc!H8:H9)</f>
        <v>3</v>
      </c>
      <c r="G27" s="407">
        <f>Parc_var_contr_tec!M47</f>
        <v>0</v>
      </c>
      <c r="H27" s="399">
        <f>ROUNDUP(F27,0)</f>
        <v>3</v>
      </c>
      <c r="I27" s="400"/>
      <c r="M27" s="203"/>
    </row>
    <row r="28" spans="1:13" x14ac:dyDescent="0.25">
      <c r="A28" s="61"/>
      <c r="B28" s="171"/>
      <c r="C28" s="287"/>
      <c r="D28" s="136"/>
      <c r="E28" s="243" t="s">
        <v>1385</v>
      </c>
      <c r="F28" s="406">
        <f>'Quantidade média prof.'!G10</f>
        <v>1</v>
      </c>
      <c r="G28" s="407">
        <f>Parc_var_contr_tec!M58+Parc_var_contr_tec!M64</f>
        <v>0</v>
      </c>
      <c r="H28" s="399">
        <f t="shared" ref="H28" si="0">ROUNDUP(F28*1.33,0)</f>
        <v>2</v>
      </c>
      <c r="I28" s="400"/>
      <c r="M28" s="203"/>
    </row>
    <row r="29" spans="1:13" x14ac:dyDescent="0.25">
      <c r="A29" s="61"/>
      <c r="B29" s="171"/>
      <c r="C29" s="287"/>
      <c r="D29" s="136"/>
      <c r="E29" s="405" t="s">
        <v>1387</v>
      </c>
      <c r="F29" s="405"/>
      <c r="G29" s="405"/>
      <c r="H29" s="405"/>
      <c r="I29" s="244">
        <f>SUM(H25:I28)</f>
        <v>21</v>
      </c>
      <c r="M29" s="203"/>
    </row>
    <row r="30" spans="1:13" x14ac:dyDescent="0.25">
      <c r="A30" s="61"/>
      <c r="B30" s="171"/>
      <c r="C30" s="287"/>
      <c r="D30" s="136"/>
      <c r="F30" s="72"/>
      <c r="M30" s="203"/>
    </row>
    <row r="31" spans="1:13" x14ac:dyDescent="0.25">
      <c r="A31" s="61"/>
      <c r="B31" s="171"/>
      <c r="C31" s="287"/>
      <c r="D31" s="136"/>
      <c r="F31" s="72"/>
      <c r="J31" s="401" t="s">
        <v>1388</v>
      </c>
      <c r="K31" s="401"/>
      <c r="L31" s="401"/>
      <c r="M31" s="203"/>
    </row>
    <row r="32" spans="1:13" x14ac:dyDescent="0.25">
      <c r="A32" s="61"/>
      <c r="B32" s="171"/>
      <c r="C32" s="287"/>
      <c r="D32" s="136"/>
      <c r="F32" s="72"/>
      <c r="J32" s="401"/>
      <c r="K32" s="401"/>
      <c r="L32" s="401"/>
      <c r="M32" s="203"/>
    </row>
    <row r="33" spans="1:13" x14ac:dyDescent="0.25">
      <c r="A33" s="61"/>
      <c r="B33" s="171"/>
      <c r="C33" s="287"/>
      <c r="D33" s="136"/>
      <c r="F33" s="72"/>
      <c r="J33" s="401"/>
      <c r="K33" s="401"/>
      <c r="L33" s="401"/>
      <c r="M33" s="203"/>
    </row>
    <row r="34" spans="1:13" x14ac:dyDescent="0.25">
      <c r="A34" s="61"/>
      <c r="B34" s="171"/>
      <c r="C34" s="287"/>
      <c r="D34" s="136"/>
      <c r="F34" s="72"/>
      <c r="J34" s="401"/>
      <c r="K34" s="401"/>
      <c r="L34" s="401"/>
      <c r="M34" s="203"/>
    </row>
    <row r="35" spans="1:13" x14ac:dyDescent="0.25">
      <c r="A35" s="61"/>
      <c r="B35" s="171"/>
      <c r="C35" s="287"/>
      <c r="D35" s="136"/>
      <c r="F35" s="72"/>
      <c r="J35" s="401"/>
      <c r="K35" s="401"/>
      <c r="L35" s="401"/>
      <c r="M35" s="203"/>
    </row>
    <row r="36" spans="1:13" x14ac:dyDescent="0.25">
      <c r="A36" s="61"/>
      <c r="B36" s="171"/>
      <c r="C36" s="287"/>
      <c r="D36" s="136"/>
      <c r="F36" s="72"/>
      <c r="J36" s="401"/>
      <c r="K36" s="401"/>
      <c r="L36" s="401"/>
      <c r="M36" s="203"/>
    </row>
    <row r="37" spans="1:13" x14ac:dyDescent="0.25">
      <c r="A37" s="61"/>
      <c r="B37" s="171"/>
      <c r="C37" s="287"/>
      <c r="D37" s="136"/>
      <c r="F37" s="72"/>
      <c r="J37" s="401"/>
      <c r="K37" s="401"/>
      <c r="L37" s="401"/>
      <c r="M37" s="203"/>
    </row>
    <row r="38" spans="1:13" x14ac:dyDescent="0.25">
      <c r="A38" s="61"/>
      <c r="B38" s="171"/>
      <c r="C38" s="287"/>
      <c r="D38" s="136"/>
      <c r="F38" s="72"/>
      <c r="M38" s="203"/>
    </row>
    <row r="39" spans="1:13" x14ac:dyDescent="0.25">
      <c r="A39" s="61"/>
      <c r="B39" s="171"/>
      <c r="C39" s="287"/>
      <c r="D39" s="136"/>
      <c r="F39" s="72"/>
      <c r="M39" s="203"/>
    </row>
    <row r="40" spans="1:13" x14ac:dyDescent="0.25">
      <c r="A40" s="61"/>
      <c r="B40" s="171"/>
      <c r="C40" s="287"/>
      <c r="D40" s="136"/>
      <c r="F40" s="72"/>
      <c r="M40" s="203"/>
    </row>
    <row r="41" spans="1:13" x14ac:dyDescent="0.25">
      <c r="A41" s="61"/>
      <c r="B41" s="171"/>
      <c r="C41" s="287"/>
      <c r="D41" s="136"/>
      <c r="F41" s="72"/>
      <c r="M41" s="203"/>
    </row>
    <row r="42" spans="1:13" x14ac:dyDescent="0.25">
      <c r="A42" s="61"/>
      <c r="B42" s="171"/>
      <c r="C42" s="287"/>
      <c r="D42" s="136"/>
      <c r="F42" s="72"/>
      <c r="M42" s="203"/>
    </row>
    <row r="43" spans="1:13" x14ac:dyDescent="0.25">
      <c r="A43" s="61"/>
      <c r="B43" s="171"/>
      <c r="C43" s="287"/>
      <c r="D43" s="136"/>
      <c r="F43" s="72"/>
      <c r="M43" s="203"/>
    </row>
    <row r="44" spans="1:13" x14ac:dyDescent="0.25">
      <c r="A44" s="61"/>
      <c r="B44" s="171"/>
      <c r="C44" s="287"/>
      <c r="D44" s="136"/>
      <c r="F44" s="72"/>
      <c r="M44" s="203"/>
    </row>
    <row r="45" spans="1:13" x14ac:dyDescent="0.25">
      <c r="A45" s="61"/>
      <c r="B45" s="171"/>
      <c r="C45" s="287"/>
      <c r="D45" s="136"/>
      <c r="F45" s="72"/>
      <c r="M45" s="203"/>
    </row>
    <row r="46" spans="1:13" x14ac:dyDescent="0.25">
      <c r="A46" s="61"/>
      <c r="B46" s="171"/>
      <c r="C46" s="287"/>
      <c r="D46" s="136"/>
      <c r="F46" s="72"/>
      <c r="M46" s="203"/>
    </row>
    <row r="47" spans="1:13" x14ac:dyDescent="0.25">
      <c r="A47" s="61"/>
      <c r="B47" s="171"/>
      <c r="C47" s="287"/>
      <c r="D47" s="136"/>
      <c r="F47" s="72"/>
      <c r="M47" s="203"/>
    </row>
    <row r="48" spans="1:13" x14ac:dyDescent="0.25">
      <c r="A48" s="61"/>
      <c r="B48" s="171"/>
      <c r="C48" s="287"/>
      <c r="D48" s="136"/>
      <c r="F48" s="72"/>
      <c r="M48" s="203"/>
    </row>
    <row r="49" spans="1:14" x14ac:dyDescent="0.25">
      <c r="A49" s="61"/>
      <c r="B49" s="171"/>
      <c r="C49" s="287"/>
      <c r="D49" s="136"/>
      <c r="F49" s="72"/>
      <c r="M49" s="203"/>
    </row>
    <row r="50" spans="1:14" x14ac:dyDescent="0.25">
      <c r="A50" s="61"/>
      <c r="B50" s="171"/>
      <c r="C50" s="287"/>
      <c r="D50" s="136"/>
      <c r="F50" s="72"/>
      <c r="M50" s="203"/>
    </row>
    <row r="51" spans="1:14" x14ac:dyDescent="0.25">
      <c r="A51" s="61"/>
      <c r="B51" s="171"/>
      <c r="C51" s="287"/>
      <c r="D51" s="136"/>
      <c r="F51" s="72"/>
      <c r="M51" s="203"/>
    </row>
    <row r="52" spans="1:14" x14ac:dyDescent="0.25">
      <c r="A52" s="61"/>
      <c r="B52" s="171"/>
      <c r="C52" s="287"/>
      <c r="D52" s="136"/>
      <c r="F52" s="72"/>
      <c r="M52" s="203"/>
    </row>
    <row r="53" spans="1:14" x14ac:dyDescent="0.25">
      <c r="A53" s="61"/>
      <c r="B53" s="171"/>
      <c r="C53" s="287"/>
      <c r="D53" s="136"/>
      <c r="F53" s="72"/>
      <c r="M53" s="203"/>
    </row>
    <row r="54" spans="1:14" x14ac:dyDescent="0.25">
      <c r="A54" s="61"/>
      <c r="B54" s="171"/>
      <c r="C54" s="356" t="s">
        <v>1386</v>
      </c>
      <c r="D54" s="356"/>
      <c r="E54" s="356"/>
      <c r="F54" s="356"/>
      <c r="G54" s="356"/>
      <c r="H54" s="356"/>
      <c r="I54" s="356"/>
      <c r="J54" s="356"/>
      <c r="K54" s="356"/>
      <c r="L54" s="356"/>
      <c r="M54" s="203"/>
    </row>
    <row r="55" spans="1:14" s="136" customFormat="1" ht="30" x14ac:dyDescent="0.25">
      <c r="A55" s="61"/>
      <c r="B55" s="201"/>
      <c r="C55" s="149" t="s">
        <v>16</v>
      </c>
      <c r="D55" s="151"/>
      <c r="E55" s="165" t="s">
        <v>15</v>
      </c>
      <c r="F55" s="150" t="s">
        <v>20</v>
      </c>
      <c r="G55" s="151"/>
      <c r="H55" s="151" t="s">
        <v>19</v>
      </c>
      <c r="I55" s="151"/>
      <c r="J55" s="152" t="s">
        <v>18</v>
      </c>
      <c r="K55" s="152"/>
      <c r="L55" s="153" t="s">
        <v>17</v>
      </c>
      <c r="M55" s="202"/>
    </row>
    <row r="56" spans="1:14" s="61" customFormat="1" x14ac:dyDescent="0.25">
      <c r="B56" s="223"/>
      <c r="C56" s="154" t="s">
        <v>110</v>
      </c>
      <c r="D56" s="144"/>
      <c r="E56" s="189" t="s">
        <v>63</v>
      </c>
      <c r="F56" s="155"/>
      <c r="G56" s="144"/>
      <c r="H56" s="144"/>
      <c r="I56" s="144"/>
      <c r="J56" s="144"/>
      <c r="K56" s="144"/>
      <c r="L56" s="145"/>
      <c r="M56" s="224"/>
    </row>
    <row r="57" spans="1:14" x14ac:dyDescent="0.25">
      <c r="A57" s="61"/>
      <c r="B57" s="171"/>
      <c r="C57" s="156" t="s">
        <v>73</v>
      </c>
      <c r="D57" s="170" t="s">
        <v>194</v>
      </c>
      <c r="E57" s="225" t="str">
        <f>VLOOKUP(D57,sicro_MO!$A$2:$D$130,2,0)</f>
        <v>Técnico de segurança do trabalho</v>
      </c>
      <c r="F57" s="157" t="s">
        <v>1</v>
      </c>
      <c r="G57" s="158"/>
      <c r="H57" s="245"/>
      <c r="I57" s="160"/>
      <c r="J57" s="359">
        <f>VLOOKUP(D57,sicro_MO!$1:$1048576,4,0)</f>
        <v>7288.2696999999998</v>
      </c>
      <c r="K57" s="360" t="e">
        <f>VLOOKUP(G57,sicro_MO!$1:$1048576,4,0)</f>
        <v>#N/A</v>
      </c>
      <c r="L57" s="161">
        <f>H57*J57</f>
        <v>0</v>
      </c>
      <c r="M57" s="203"/>
    </row>
    <row r="58" spans="1:14" s="61" customFormat="1" x14ac:dyDescent="0.25">
      <c r="B58" s="223"/>
      <c r="C58" s="142"/>
      <c r="D58" s="143"/>
      <c r="E58" s="192"/>
      <c r="F58" s="118"/>
      <c r="G58" s="354" t="s">
        <v>101</v>
      </c>
      <c r="H58" s="354"/>
      <c r="I58" s="354"/>
      <c r="J58" s="354"/>
      <c r="K58" s="354"/>
      <c r="L58" s="164">
        <f>SUM(L57:L57)</f>
        <v>0</v>
      </c>
      <c r="M58" s="224"/>
    </row>
    <row r="59" spans="1:14" ht="7.5" customHeight="1" x14ac:dyDescent="0.25">
      <c r="A59" s="61"/>
      <c r="B59" s="171"/>
      <c r="G59" s="291"/>
      <c r="H59" s="291"/>
      <c r="I59" s="291"/>
      <c r="J59" s="291"/>
      <c r="K59" s="291"/>
      <c r="L59" s="172"/>
      <c r="M59" s="203"/>
    </row>
    <row r="60" spans="1:14" x14ac:dyDescent="0.25">
      <c r="A60" s="61"/>
      <c r="B60" s="230"/>
      <c r="C60" s="233"/>
      <c r="D60" s="231"/>
      <c r="E60" s="234"/>
      <c r="F60" s="231"/>
      <c r="G60" s="231"/>
      <c r="H60" s="231"/>
      <c r="I60" s="231"/>
      <c r="J60" s="235"/>
      <c r="K60" s="204"/>
      <c r="L60" s="205"/>
      <c r="M60" s="232"/>
      <c r="N60" s="78"/>
    </row>
  </sheetData>
  <mergeCells count="35">
    <mergeCell ref="C54:L54"/>
    <mergeCell ref="J57:K57"/>
    <mergeCell ref="G58:K58"/>
    <mergeCell ref="J31:L37"/>
    <mergeCell ref="C20:I20"/>
    <mergeCell ref="J20:K20"/>
    <mergeCell ref="E29:H29"/>
    <mergeCell ref="F27:G27"/>
    <mergeCell ref="H27:I27"/>
    <mergeCell ref="F28:G28"/>
    <mergeCell ref="H28:I28"/>
    <mergeCell ref="F24:G24"/>
    <mergeCell ref="H24:I24"/>
    <mergeCell ref="F25:G25"/>
    <mergeCell ref="H25:I25"/>
    <mergeCell ref="F26:G26"/>
    <mergeCell ref="H26:I2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C2:L3"/>
    <mergeCell ref="C5:D5"/>
    <mergeCell ref="G5:I5"/>
    <mergeCell ref="J5:K5"/>
    <mergeCell ref="J6:K6"/>
  </mergeCells>
  <pageMargins left="0.98425196850393704" right="0.78740157480314965" top="1.5748031496062993" bottom="0.78740157480314965" header="0.31496062992125984" footer="0.31496062992125984"/>
  <pageSetup paperSize="9" scale="46" orientation="landscape" r:id="rId1"/>
  <headerFooter>
    <oddFooter>&amp;LPMC - Projeto Executivo - 123-25</oddFooter>
  </headerFooter>
  <rowBreaks count="1" manualBreakCount="1">
    <brk id="23" min="1" max="12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C2C02-0199-49F3-B47C-8EE01D464087}">
  <sheetPr>
    <tabColor theme="7" tint="0.39997558519241921"/>
    <pageSetUpPr fitToPage="1"/>
  </sheetPr>
  <dimension ref="A1:L14"/>
  <sheetViews>
    <sheetView showGridLines="0" tabSelected="1" view="pageBreakPreview" zoomScale="115" zoomScaleNormal="100" zoomScaleSheetLayoutView="115" workbookViewId="0">
      <selection activeCell="N24" sqref="N24"/>
    </sheetView>
  </sheetViews>
  <sheetFormatPr defaultColWidth="9.140625" defaultRowHeight="15" x14ac:dyDescent="0.25"/>
  <cols>
    <col min="1" max="1" width="9.140625" style="72"/>
    <col min="2" max="2" width="9.140625" style="62"/>
    <col min="3" max="3" width="40.42578125" style="193" customWidth="1"/>
    <col min="4" max="4" width="15" style="72" customWidth="1"/>
    <col min="5" max="5" width="9.140625" style="72"/>
    <col min="6" max="6" width="10.42578125" style="72" bestFit="1" customWidth="1"/>
    <col min="7" max="7" width="15.140625" style="72" bestFit="1" customWidth="1"/>
    <col min="8" max="8" width="12.7109375" style="72" customWidth="1"/>
    <col min="9" max="9" width="14.5703125" style="72" customWidth="1"/>
    <col min="10" max="10" width="15.7109375" style="72" customWidth="1"/>
    <col min="11" max="11" width="5.5703125" style="72" customWidth="1"/>
    <col min="12" max="15" width="9.140625" style="72"/>
    <col min="16" max="16" width="13.5703125" style="72" customWidth="1"/>
    <col min="17" max="16384" width="9.140625" style="72"/>
  </cols>
  <sheetData>
    <row r="1" spans="1:12" x14ac:dyDescent="0.25">
      <c r="A1" s="373" t="s">
        <v>90</v>
      </c>
      <c r="B1" s="357"/>
      <c r="C1" s="357"/>
      <c r="D1" s="357"/>
      <c r="E1" s="357"/>
      <c r="F1" s="357"/>
      <c r="G1" s="357"/>
      <c r="H1" s="357"/>
      <c r="I1" s="357"/>
      <c r="J1" s="374"/>
    </row>
    <row r="2" spans="1:12" x14ac:dyDescent="0.25">
      <c r="A2" s="410"/>
      <c r="B2" s="411"/>
      <c r="C2" s="411"/>
      <c r="D2" s="411"/>
      <c r="E2" s="411"/>
      <c r="F2" s="411"/>
      <c r="G2" s="411"/>
      <c r="H2" s="411"/>
      <c r="I2" s="411"/>
      <c r="J2" s="412"/>
    </row>
    <row r="3" spans="1:12" x14ac:dyDescent="0.25">
      <c r="A3" s="221"/>
      <c r="B3" s="273"/>
      <c r="C3" s="274"/>
      <c r="D3" s="275" t="s">
        <v>93</v>
      </c>
      <c r="E3" s="275" t="s">
        <v>1282</v>
      </c>
      <c r="F3" s="275" t="s">
        <v>94</v>
      </c>
      <c r="G3" s="276"/>
      <c r="H3" s="276"/>
      <c r="I3" s="276"/>
      <c r="J3" s="277" t="s">
        <v>1556</v>
      </c>
      <c r="L3" s="72" t="s">
        <v>127</v>
      </c>
    </row>
    <row r="4" spans="1:12" x14ac:dyDescent="0.25">
      <c r="A4" s="171"/>
      <c r="C4" s="194" t="s">
        <v>92</v>
      </c>
      <c r="D4" s="278">
        <v>14.86</v>
      </c>
      <c r="E4" s="207">
        <v>305.17</v>
      </c>
      <c r="F4" s="146">
        <f>ROUND(D4/E4,2)</f>
        <v>0.05</v>
      </c>
      <c r="J4" s="203"/>
    </row>
    <row r="5" spans="1:12" x14ac:dyDescent="0.25">
      <c r="A5" s="171"/>
      <c r="J5" s="203"/>
    </row>
    <row r="6" spans="1:12" ht="24" customHeight="1" x14ac:dyDescent="0.25">
      <c r="A6" s="339" t="s">
        <v>91</v>
      </c>
      <c r="B6" s="340"/>
      <c r="C6" s="340"/>
      <c r="D6" s="340"/>
      <c r="E6" s="340"/>
      <c r="F6" s="340"/>
      <c r="G6" s="340"/>
      <c r="H6" s="340"/>
      <c r="I6" s="340"/>
      <c r="J6" s="341"/>
    </row>
    <row r="7" spans="1:12" ht="24.75" customHeight="1" x14ac:dyDescent="0.25">
      <c r="A7" s="14" t="s">
        <v>16</v>
      </c>
      <c r="B7" s="45"/>
      <c r="C7" s="131" t="s">
        <v>15</v>
      </c>
      <c r="D7" s="15" t="s">
        <v>20</v>
      </c>
      <c r="E7" s="15" t="s">
        <v>19</v>
      </c>
      <c r="F7" s="15"/>
      <c r="G7" s="15"/>
      <c r="H7" s="382" t="s">
        <v>98</v>
      </c>
      <c r="I7" s="382"/>
      <c r="J7" s="17" t="s">
        <v>8</v>
      </c>
    </row>
    <row r="8" spans="1:12" s="61" customFormat="1" x14ac:dyDescent="0.25">
      <c r="A8" s="123" t="s">
        <v>7</v>
      </c>
      <c r="B8" s="85"/>
      <c r="C8" s="133" t="s">
        <v>90</v>
      </c>
      <c r="D8" s="124"/>
      <c r="E8" s="124"/>
      <c r="F8" s="124"/>
      <c r="G8" s="124"/>
      <c r="H8" s="124"/>
      <c r="I8" s="124"/>
      <c r="J8" s="125"/>
    </row>
    <row r="9" spans="1:12" s="61" customFormat="1" x14ac:dyDescent="0.25">
      <c r="A9" s="123" t="s">
        <v>4</v>
      </c>
      <c r="B9" s="85"/>
      <c r="C9" s="133" t="s">
        <v>3</v>
      </c>
      <c r="D9" s="123"/>
      <c r="E9" s="413"/>
      <c r="F9" s="414"/>
      <c r="G9" s="415"/>
      <c r="H9" s="413"/>
      <c r="I9" s="415"/>
      <c r="J9" s="123"/>
    </row>
    <row r="10" spans="1:12" x14ac:dyDescent="0.25">
      <c r="A10" s="53" t="s">
        <v>30</v>
      </c>
      <c r="B10" s="51" t="s">
        <v>268</v>
      </c>
      <c r="C10" s="195" t="str">
        <f>VLOOKUP(B10,[3]sicro_MO!$A$1:$D$150,2,0)</f>
        <v>Pedreiro - mensalista</v>
      </c>
      <c r="D10" s="51" t="s">
        <v>1</v>
      </c>
      <c r="E10" s="418">
        <f>ROUND(0.1*$F$4,2)</f>
        <v>0.01</v>
      </c>
      <c r="F10" s="419"/>
      <c r="G10" s="420"/>
      <c r="H10" s="421">
        <f>VLOOKUP(B10,[3]sicro_MO!$A$1:$G$150,6,0)</f>
        <v>5582.1778000000004</v>
      </c>
      <c r="I10" s="422"/>
      <c r="J10" s="58">
        <f>E10*H10</f>
        <v>55.821778000000002</v>
      </c>
    </row>
    <row r="11" spans="1:12" x14ac:dyDescent="0.25">
      <c r="A11" s="53" t="s">
        <v>26</v>
      </c>
      <c r="B11" s="51" t="s">
        <v>270</v>
      </c>
      <c r="C11" s="195" t="str">
        <f>VLOOKUP(B11,[3]sicro_MO!$A$1:$D$150,2,0)</f>
        <v>Servente - mensalista</v>
      </c>
      <c r="D11" s="51" t="s">
        <v>1</v>
      </c>
      <c r="E11" s="418">
        <f>ROUND(0.1*$F$4,2)</f>
        <v>0.01</v>
      </c>
      <c r="F11" s="419"/>
      <c r="G11" s="420"/>
      <c r="H11" s="421">
        <f>VLOOKUP(B11,[3]sicro_MO!$A$1:$G$150,6,0)</f>
        <v>4072.4994000000002</v>
      </c>
      <c r="I11" s="422"/>
      <c r="J11" s="58">
        <f>E11*H11</f>
        <v>40.724994000000002</v>
      </c>
    </row>
    <row r="12" spans="1:12" x14ac:dyDescent="0.25">
      <c r="A12" s="53" t="s">
        <v>70</v>
      </c>
      <c r="B12" s="51" t="s">
        <v>269</v>
      </c>
      <c r="C12" s="195" t="str">
        <f>VLOOKUP(B12,[3]sicro_MO!$A$1:$D$150,2,0)</f>
        <v>Eletricista - mensalista</v>
      </c>
      <c r="D12" s="51" t="s">
        <v>1</v>
      </c>
      <c r="E12" s="418">
        <f>ROUND(0.1*$F$4,2)</f>
        <v>0.01</v>
      </c>
      <c r="F12" s="419"/>
      <c r="G12" s="420"/>
      <c r="H12" s="421">
        <f>VLOOKUP(B12,[3]sicro_MO!$A$1:$G$150,6,0)</f>
        <v>5788.2605999999996</v>
      </c>
      <c r="I12" s="422"/>
      <c r="J12" s="58">
        <f>E12*H12</f>
        <v>57.882605999999996</v>
      </c>
    </row>
    <row r="13" spans="1:12" s="61" customFormat="1" x14ac:dyDescent="0.25">
      <c r="A13" s="279"/>
      <c r="B13" s="280"/>
      <c r="C13" s="281"/>
      <c r="D13" s="280"/>
      <c r="E13" s="416" t="s">
        <v>0</v>
      </c>
      <c r="F13" s="416"/>
      <c r="G13" s="416"/>
      <c r="H13" s="416"/>
      <c r="I13" s="417"/>
      <c r="J13" s="282">
        <f>SUM(J10:J12)</f>
        <v>154.42937799999999</v>
      </c>
    </row>
    <row r="14" spans="1:12" s="61" customFormat="1" x14ac:dyDescent="0.25">
      <c r="A14" s="120"/>
      <c r="B14" s="99"/>
      <c r="C14" s="132"/>
      <c r="D14" s="121"/>
      <c r="E14" s="380" t="s">
        <v>99</v>
      </c>
      <c r="F14" s="380"/>
      <c r="G14" s="380"/>
      <c r="H14" s="380"/>
      <c r="I14" s="381"/>
      <c r="J14" s="122">
        <f>J13</f>
        <v>154.42937799999999</v>
      </c>
    </row>
  </sheetData>
  <mergeCells count="13">
    <mergeCell ref="E14:I14"/>
    <mergeCell ref="A1:J2"/>
    <mergeCell ref="A6:J6"/>
    <mergeCell ref="H7:I7"/>
    <mergeCell ref="E9:G9"/>
    <mergeCell ref="H9:I9"/>
    <mergeCell ref="E13:I13"/>
    <mergeCell ref="E10:G10"/>
    <mergeCell ref="H10:I10"/>
    <mergeCell ref="E11:G11"/>
    <mergeCell ref="H11:I11"/>
    <mergeCell ref="E12:G12"/>
    <mergeCell ref="H12:I12"/>
  </mergeCells>
  <pageMargins left="0.98425196850393704" right="0.78740157480314965" top="1.5748031496062993" bottom="0.78740157480314965" header="0.31496062992125984" footer="0.31496062992125984"/>
  <pageSetup paperSize="9" scale="83" orientation="landscape" r:id="rId1"/>
  <headerFooter>
    <oddFooter>&amp;LPMC - Projeto Executivo - 123-25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I28"/>
  <sheetViews>
    <sheetView showGridLines="0" tabSelected="1" view="pageBreakPreview" zoomScale="115" zoomScaleNormal="100" zoomScaleSheetLayoutView="115" workbookViewId="0">
      <selection activeCell="N24" sqref="N24"/>
    </sheetView>
  </sheetViews>
  <sheetFormatPr defaultRowHeight="15" x14ac:dyDescent="0.25"/>
  <cols>
    <col min="1" max="1" width="15" customWidth="1"/>
    <col min="2" max="2" width="46.140625" customWidth="1"/>
    <col min="3" max="3" width="11.5703125" bestFit="1" customWidth="1"/>
    <col min="4" max="4" width="9.140625" style="12"/>
    <col min="5" max="5" width="16.7109375" customWidth="1"/>
    <col min="6" max="6" width="28.7109375" customWidth="1"/>
    <col min="7" max="7" width="17.5703125" customWidth="1"/>
    <col min="8" max="8" width="16.85546875" bestFit="1" customWidth="1"/>
    <col min="9" max="9" width="15.85546875" bestFit="1" customWidth="1"/>
  </cols>
  <sheetData>
    <row r="1" spans="1:6" x14ac:dyDescent="0.25">
      <c r="E1" t="s">
        <v>1249</v>
      </c>
      <c r="F1" s="236">
        <f>sicro_MO!A1</f>
        <v>45931</v>
      </c>
    </row>
    <row r="2" spans="1:6" ht="25.5" x14ac:dyDescent="0.25">
      <c r="A2" s="21" t="s">
        <v>16</v>
      </c>
      <c r="B2" s="22" t="s">
        <v>15</v>
      </c>
      <c r="C2" s="22" t="s">
        <v>20</v>
      </c>
      <c r="D2" s="77" t="s">
        <v>303</v>
      </c>
      <c r="E2" s="23" t="s">
        <v>142</v>
      </c>
      <c r="F2" s="24" t="s">
        <v>8</v>
      </c>
    </row>
    <row r="3" spans="1:6" x14ac:dyDescent="0.25">
      <c r="A3" s="25" t="s">
        <v>7</v>
      </c>
      <c r="B3" s="26" t="s">
        <v>102</v>
      </c>
      <c r="C3" s="27"/>
      <c r="D3" s="34"/>
      <c r="E3" s="27"/>
      <c r="F3" s="28"/>
    </row>
    <row r="4" spans="1:6" x14ac:dyDescent="0.25">
      <c r="A4" s="29" t="s">
        <v>4</v>
      </c>
      <c r="B4" s="29" t="s">
        <v>3</v>
      </c>
      <c r="C4" s="30" t="s">
        <v>1</v>
      </c>
      <c r="D4" s="46">
        <f>Dados_obra_class!B15</f>
        <v>2</v>
      </c>
      <c r="E4" s="31">
        <f>Parc_fixa!$H$17</f>
        <v>27426.521560000001</v>
      </c>
      <c r="F4" s="32">
        <f>ROUND(D4*E4,2)</f>
        <v>54853.04</v>
      </c>
    </row>
    <row r="5" spans="1:6" x14ac:dyDescent="0.25">
      <c r="A5" s="29" t="s">
        <v>6</v>
      </c>
      <c r="B5" s="29" t="s">
        <v>5</v>
      </c>
      <c r="C5" s="30" t="s">
        <v>1</v>
      </c>
      <c r="D5" s="46">
        <f>D4</f>
        <v>2</v>
      </c>
      <c r="E5" s="31">
        <f>Parc_fixa!$K$28</f>
        <v>2792.9351999999999</v>
      </c>
      <c r="F5" s="32">
        <f>ROUND(D5*E5,2)</f>
        <v>5585.87</v>
      </c>
    </row>
    <row r="6" spans="1:6" x14ac:dyDescent="0.25">
      <c r="A6" s="33"/>
      <c r="B6" s="27"/>
      <c r="C6" s="34"/>
      <c r="D6" s="423" t="s">
        <v>103</v>
      </c>
      <c r="E6" s="424"/>
      <c r="F6" s="69">
        <f>SUM(F4:F5)</f>
        <v>60438.91</v>
      </c>
    </row>
    <row r="7" spans="1:6" x14ac:dyDescent="0.25">
      <c r="A7" s="25" t="s">
        <v>32</v>
      </c>
      <c r="B7" s="26" t="s">
        <v>104</v>
      </c>
      <c r="C7" s="34"/>
      <c r="D7" s="34"/>
      <c r="E7" s="27"/>
      <c r="F7" s="28"/>
    </row>
    <row r="8" spans="1:6" x14ac:dyDescent="0.25">
      <c r="A8" s="29" t="s">
        <v>120</v>
      </c>
      <c r="B8" s="29" t="s">
        <v>105</v>
      </c>
      <c r="C8" s="30" t="s">
        <v>1</v>
      </c>
      <c r="D8" s="46">
        <v>0.2</v>
      </c>
      <c r="E8" s="31">
        <f>Parc_vinc!L15</f>
        <v>20385.911599999999</v>
      </c>
      <c r="F8" s="32">
        <f>ROUND(D8*E8,2)</f>
        <v>4077.18</v>
      </c>
    </row>
    <row r="9" spans="1:6" x14ac:dyDescent="0.25">
      <c r="A9" s="29" t="s">
        <v>1226</v>
      </c>
      <c r="B9" s="29" t="s">
        <v>320</v>
      </c>
      <c r="C9" s="30" t="s">
        <v>1</v>
      </c>
      <c r="D9" s="48"/>
      <c r="E9" s="31">
        <f>'Quant. med.'!L58</f>
        <v>0</v>
      </c>
      <c r="F9" s="32">
        <f>ROUND(D9*E9,2)</f>
        <v>0</v>
      </c>
    </row>
    <row r="10" spans="1:6" x14ac:dyDescent="0.25">
      <c r="A10" s="33"/>
      <c r="B10" s="27"/>
      <c r="C10" s="34"/>
      <c r="D10" s="423" t="s">
        <v>106</v>
      </c>
      <c r="E10" s="424"/>
      <c r="F10" s="69">
        <f>SUM(F8:F9)</f>
        <v>4077.18</v>
      </c>
    </row>
    <row r="11" spans="1:6" x14ac:dyDescent="0.25">
      <c r="A11" s="25" t="s">
        <v>55</v>
      </c>
      <c r="B11" s="26" t="s">
        <v>108</v>
      </c>
      <c r="C11" s="34"/>
      <c r="D11" s="34"/>
      <c r="E11" s="27"/>
      <c r="F11" s="28"/>
    </row>
    <row r="12" spans="1:6" x14ac:dyDescent="0.25">
      <c r="A12" s="29" t="s">
        <v>1580</v>
      </c>
      <c r="B12" s="29" t="s">
        <v>109</v>
      </c>
      <c r="C12" s="30" t="s">
        <v>72</v>
      </c>
      <c r="D12" s="48">
        <f>Parc_var_contr_tec!$K$26+Parc_var_contr_tec!K20</f>
        <v>2.0799999999999999E-2</v>
      </c>
      <c r="E12" s="31">
        <f>Parc_var_contr_tec!$K$11</f>
        <v>17571.096299999997</v>
      </c>
      <c r="F12" s="32">
        <f>ROUND(D12*E12,2)</f>
        <v>365.48</v>
      </c>
    </row>
    <row r="13" spans="1:6" x14ac:dyDescent="0.25">
      <c r="A13" s="29" t="s">
        <v>1250</v>
      </c>
      <c r="B13" s="29" t="s">
        <v>1581</v>
      </c>
      <c r="C13" s="30" t="s">
        <v>72</v>
      </c>
      <c r="D13" s="48">
        <f>Parc_var_contr_tec!K36+Parc_var_contr_tec!K42</f>
        <v>6.1499999999999999E-2</v>
      </c>
      <c r="E13" s="31">
        <f>E12</f>
        <v>17571.096299999997</v>
      </c>
      <c r="F13" s="32">
        <f>ROUND(D13*E13,2)</f>
        <v>1080.6199999999999</v>
      </c>
    </row>
    <row r="14" spans="1:6" x14ac:dyDescent="0.25">
      <c r="A14" s="33"/>
      <c r="B14" s="27"/>
      <c r="C14" s="34"/>
      <c r="D14" s="423" t="s">
        <v>114</v>
      </c>
      <c r="E14" s="424"/>
      <c r="F14" s="69">
        <f>SUM(F12:F13)</f>
        <v>1446.1</v>
      </c>
    </row>
    <row r="15" spans="1:6" x14ac:dyDescent="0.25">
      <c r="A15" s="25" t="s">
        <v>61</v>
      </c>
      <c r="B15" s="26" t="s">
        <v>111</v>
      </c>
      <c r="C15" s="34"/>
      <c r="D15" s="34"/>
      <c r="E15" s="27"/>
      <c r="F15" s="28"/>
    </row>
    <row r="16" spans="1:6" x14ac:dyDescent="0.25">
      <c r="A16" s="29" t="s">
        <v>62</v>
      </c>
      <c r="B16" s="40" t="s">
        <v>113</v>
      </c>
      <c r="C16" s="63" t="s">
        <v>1</v>
      </c>
      <c r="D16" s="46">
        <v>1</v>
      </c>
      <c r="E16" s="64">
        <f>Manutenção!J13</f>
        <v>154.42937799999999</v>
      </c>
      <c r="F16" s="32">
        <f>ROUND(D16*E16,2)</f>
        <v>154.43</v>
      </c>
    </row>
    <row r="17" spans="1:9" x14ac:dyDescent="0.25">
      <c r="A17" s="33"/>
      <c r="B17" s="27"/>
      <c r="C17" s="27"/>
      <c r="D17" s="423" t="s">
        <v>115</v>
      </c>
      <c r="E17" s="424"/>
      <c r="F17" s="69">
        <f>SUM(F16)</f>
        <v>154.43</v>
      </c>
    </row>
    <row r="18" spans="1:9" x14ac:dyDescent="0.25">
      <c r="A18" s="35"/>
      <c r="B18" s="35"/>
      <c r="C18" s="35"/>
      <c r="D18" s="49"/>
      <c r="E18" s="35"/>
      <c r="F18" s="35"/>
    </row>
    <row r="19" spans="1:9" x14ac:dyDescent="0.25">
      <c r="A19" s="36"/>
      <c r="B19" s="37"/>
      <c r="C19" s="37"/>
      <c r="D19" s="47" t="s">
        <v>116</v>
      </c>
      <c r="E19" s="38"/>
      <c r="F19" s="69">
        <f>$F$6+$F$10+$F$14+$F$17</f>
        <v>66116.62</v>
      </c>
    </row>
    <row r="20" spans="1:9" x14ac:dyDescent="0.25">
      <c r="A20" s="25" t="s">
        <v>110</v>
      </c>
      <c r="B20" s="39" t="s">
        <v>117</v>
      </c>
      <c r="C20" s="40" t="s">
        <v>118</v>
      </c>
      <c r="D20" s="50">
        <f>D5</f>
        <v>2</v>
      </c>
      <c r="E20" s="40"/>
      <c r="F20" s="32">
        <f>ROUND(D20*F19/100,2)</f>
        <v>1322.33</v>
      </c>
    </row>
    <row r="21" spans="1:9" x14ac:dyDescent="0.25">
      <c r="A21" s="36"/>
      <c r="B21" s="37"/>
      <c r="C21" s="37"/>
      <c r="D21" s="425" t="s">
        <v>119</v>
      </c>
      <c r="E21" s="426"/>
      <c r="F21" s="69">
        <f>F20+F19</f>
        <v>67438.95</v>
      </c>
      <c r="G21" s="199"/>
      <c r="I21" s="206"/>
    </row>
    <row r="22" spans="1:9" x14ac:dyDescent="0.25">
      <c r="A22" s="36"/>
      <c r="B22" s="37"/>
      <c r="D22" s="82" t="s">
        <v>1218</v>
      </c>
      <c r="E22" s="196">
        <v>0.28139999999999998</v>
      </c>
      <c r="F22" s="69">
        <f>ROUND(F21*E22,2)</f>
        <v>18977.32</v>
      </c>
      <c r="I22" s="206"/>
    </row>
    <row r="23" spans="1:9" x14ac:dyDescent="0.25">
      <c r="A23" s="427" t="s">
        <v>1219</v>
      </c>
      <c r="B23" s="425"/>
      <c r="C23" s="425"/>
      <c r="D23" s="425"/>
      <c r="E23" s="426"/>
      <c r="F23" s="69">
        <f>F22+F21</f>
        <v>86416.26999999999</v>
      </c>
      <c r="G23" s="199"/>
      <c r="I23" s="206"/>
    </row>
    <row r="24" spans="1:9" x14ac:dyDescent="0.25">
      <c r="I24" s="206"/>
    </row>
    <row r="25" spans="1:9" ht="26.25" customHeight="1" x14ac:dyDescent="0.25">
      <c r="D25"/>
    </row>
    <row r="26" spans="1:9" ht="9.75" customHeight="1" x14ac:dyDescent="0.25">
      <c r="D26"/>
    </row>
    <row r="27" spans="1:9" x14ac:dyDescent="0.25">
      <c r="B27" t="s">
        <v>1256</v>
      </c>
      <c r="D27"/>
      <c r="I27" s="67"/>
    </row>
    <row r="28" spans="1:9" x14ac:dyDescent="0.25">
      <c r="A28" s="73" t="s">
        <v>293</v>
      </c>
      <c r="B28" s="1" t="str">
        <f>VLOOKUP(A28,sicro_Equip!$A$2:$K$538,2,0)</f>
        <v>Veículo leve - 53 kW (sem motorista)</v>
      </c>
      <c r="C28" s="200">
        <v>2</v>
      </c>
      <c r="D28"/>
      <c r="F28" s="11"/>
      <c r="I28" s="67"/>
    </row>
  </sheetData>
  <mergeCells count="6">
    <mergeCell ref="D17:E17"/>
    <mergeCell ref="D21:E21"/>
    <mergeCell ref="A23:E23"/>
    <mergeCell ref="D6:E6"/>
    <mergeCell ref="D10:E10"/>
    <mergeCell ref="D14:E14"/>
  </mergeCells>
  <phoneticPr fontId="6" type="noConversion"/>
  <pageMargins left="0.98425196850393704" right="0.78740157480314965" top="1.5748031496062993" bottom="0.78740157480314965" header="0.31496062992125984" footer="0.31496062992125984"/>
  <pageSetup paperSize="9" scale="99" orientation="landscape" r:id="rId1"/>
  <headerFooter>
    <oddFooter>&amp;LPMC - Projeto Executivo - 123-25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D83B-B8E5-40F4-8F1C-A843369BCD52}">
  <dimension ref="A1:E1437"/>
  <sheetViews>
    <sheetView view="pageBreakPreview" zoomScale="98" zoomScaleNormal="100" zoomScaleSheetLayoutView="98" workbookViewId="0">
      <pane ySplit="2" topLeftCell="A212" activePane="bottomLeft" state="frozen"/>
      <selection pane="bottomLeft" activeCell="J227" sqref="J227"/>
    </sheetView>
  </sheetViews>
  <sheetFormatPr defaultColWidth="12.5703125" defaultRowHeight="15" x14ac:dyDescent="0.25"/>
  <cols>
    <col min="1" max="1" width="12.140625" customWidth="1"/>
    <col min="2" max="2" width="58.5703125" customWidth="1"/>
    <col min="3" max="3" width="12.140625" customWidth="1"/>
    <col min="4" max="4" width="19.5703125" customWidth="1"/>
  </cols>
  <sheetData>
    <row r="1" spans="1:4" x14ac:dyDescent="0.25">
      <c r="A1" s="67">
        <v>45931</v>
      </c>
    </row>
    <row r="2" spans="1:4" ht="31.9" customHeight="1" x14ac:dyDescent="0.25">
      <c r="A2" s="211" t="s">
        <v>318</v>
      </c>
      <c r="B2" s="212" t="s">
        <v>319</v>
      </c>
      <c r="C2" s="212" t="s">
        <v>20</v>
      </c>
      <c r="D2" s="213" t="s">
        <v>1289</v>
      </c>
    </row>
    <row r="3" spans="1:4" ht="16.149999999999999" customHeight="1" x14ac:dyDescent="0.25">
      <c r="A3" s="214" t="s">
        <v>143</v>
      </c>
      <c r="B3" s="215" t="s">
        <v>139</v>
      </c>
      <c r="C3" s="216" t="s">
        <v>250</v>
      </c>
      <c r="D3" s="217">
        <v>26.384799999999998</v>
      </c>
    </row>
    <row r="4" spans="1:4" ht="16.149999999999999" customHeight="1" x14ac:dyDescent="0.25">
      <c r="A4" s="214" t="s">
        <v>144</v>
      </c>
      <c r="B4" s="215" t="s">
        <v>214</v>
      </c>
      <c r="C4" s="216" t="s">
        <v>250</v>
      </c>
      <c r="D4" s="217">
        <v>31.022200000000002</v>
      </c>
    </row>
    <row r="5" spans="1:4" ht="16.149999999999999" customHeight="1" x14ac:dyDescent="0.25">
      <c r="A5" s="214" t="s">
        <v>145</v>
      </c>
      <c r="B5" s="215" t="s">
        <v>215</v>
      </c>
      <c r="C5" s="216" t="s">
        <v>1</v>
      </c>
      <c r="D5" s="217">
        <v>5345.6382999999996</v>
      </c>
    </row>
    <row r="6" spans="1:4" ht="16.149999999999999" customHeight="1" x14ac:dyDescent="0.25">
      <c r="A6" s="214" t="s">
        <v>146</v>
      </c>
      <c r="B6" s="215" t="s">
        <v>69</v>
      </c>
      <c r="C6" s="216" t="s">
        <v>1</v>
      </c>
      <c r="D6" s="217">
        <v>4762.5803999999998</v>
      </c>
    </row>
    <row r="7" spans="1:4" ht="16.149999999999999" customHeight="1" x14ac:dyDescent="0.25">
      <c r="A7" s="214" t="s">
        <v>147</v>
      </c>
      <c r="B7" s="215" t="s">
        <v>138</v>
      </c>
      <c r="C7" s="216" t="s">
        <v>250</v>
      </c>
      <c r="D7" s="217">
        <v>33.5182</v>
      </c>
    </row>
    <row r="8" spans="1:4" ht="16.149999999999999" customHeight="1" x14ac:dyDescent="0.25">
      <c r="A8" s="214" t="s">
        <v>148</v>
      </c>
      <c r="B8" s="215" t="s">
        <v>22</v>
      </c>
      <c r="C8" s="216" t="s">
        <v>1</v>
      </c>
      <c r="D8" s="217">
        <v>4912.6433999999999</v>
      </c>
    </row>
    <row r="9" spans="1:4" ht="16.149999999999999" customHeight="1" x14ac:dyDescent="0.25">
      <c r="A9" s="214" t="s">
        <v>149</v>
      </c>
      <c r="B9" s="215" t="s">
        <v>135</v>
      </c>
      <c r="C9" s="216" t="s">
        <v>250</v>
      </c>
      <c r="D9" s="217">
        <v>35.003100000000003</v>
      </c>
    </row>
    <row r="10" spans="1:4" ht="16.149999999999999" customHeight="1" x14ac:dyDescent="0.25">
      <c r="A10" s="214" t="s">
        <v>150</v>
      </c>
      <c r="B10" s="215" t="s">
        <v>134</v>
      </c>
      <c r="C10" s="216" t="s">
        <v>250</v>
      </c>
      <c r="D10" s="217">
        <v>30.9678</v>
      </c>
    </row>
    <row r="11" spans="1:4" ht="16.149999999999999" customHeight="1" x14ac:dyDescent="0.25">
      <c r="A11" s="214" t="s">
        <v>151</v>
      </c>
      <c r="B11" s="215" t="s">
        <v>39</v>
      </c>
      <c r="C11" s="216" t="s">
        <v>1</v>
      </c>
      <c r="D11" s="217">
        <v>8246.24</v>
      </c>
    </row>
    <row r="12" spans="1:4" ht="16.149999999999999" customHeight="1" x14ac:dyDescent="0.25">
      <c r="A12" s="214" t="s">
        <v>152</v>
      </c>
      <c r="B12" s="215" t="s">
        <v>97</v>
      </c>
      <c r="C12" s="216" t="s">
        <v>250</v>
      </c>
      <c r="D12" s="217">
        <v>33.083399999999997</v>
      </c>
    </row>
    <row r="13" spans="1:4" ht="16.149999999999999" customHeight="1" x14ac:dyDescent="0.25">
      <c r="A13" s="214" t="s">
        <v>153</v>
      </c>
      <c r="B13" s="215" t="s">
        <v>216</v>
      </c>
      <c r="C13" s="216" t="s">
        <v>1</v>
      </c>
      <c r="D13" s="217">
        <v>8556.3580999999995</v>
      </c>
    </row>
    <row r="14" spans="1:4" ht="16.149999999999999" customHeight="1" x14ac:dyDescent="0.25">
      <c r="A14" s="214" t="s">
        <v>154</v>
      </c>
      <c r="B14" s="215" t="s">
        <v>217</v>
      </c>
      <c r="C14" s="216" t="s">
        <v>1</v>
      </c>
      <c r="D14" s="217">
        <v>27871.1993</v>
      </c>
    </row>
    <row r="15" spans="1:4" ht="16.149999999999999" customHeight="1" x14ac:dyDescent="0.25">
      <c r="A15" s="214" t="s">
        <v>155</v>
      </c>
      <c r="B15" s="215" t="s">
        <v>218</v>
      </c>
      <c r="C15" s="216" t="s">
        <v>1</v>
      </c>
      <c r="D15" s="217">
        <v>4222.9111999999996</v>
      </c>
    </row>
    <row r="16" spans="1:4" ht="16.149999999999999" customHeight="1" x14ac:dyDescent="0.25">
      <c r="A16" s="214" t="s">
        <v>156</v>
      </c>
      <c r="B16" s="215" t="s">
        <v>133</v>
      </c>
      <c r="C16" s="216" t="s">
        <v>250</v>
      </c>
      <c r="D16" s="217">
        <v>28.280799999999999</v>
      </c>
    </row>
    <row r="17" spans="1:4" ht="16.149999999999999" customHeight="1" x14ac:dyDescent="0.25">
      <c r="A17" s="214" t="s">
        <v>157</v>
      </c>
      <c r="B17" s="215" t="s">
        <v>219</v>
      </c>
      <c r="C17" s="216" t="s">
        <v>1</v>
      </c>
      <c r="D17" s="217">
        <v>27871.1993</v>
      </c>
    </row>
    <row r="18" spans="1:4" ht="16.149999999999999" customHeight="1" x14ac:dyDescent="0.25">
      <c r="A18" s="214" t="s">
        <v>158</v>
      </c>
      <c r="B18" s="215" t="s">
        <v>95</v>
      </c>
      <c r="C18" s="216" t="s">
        <v>250</v>
      </c>
      <c r="D18" s="217">
        <v>31.039400000000001</v>
      </c>
    </row>
    <row r="19" spans="1:4" ht="16.149999999999999" customHeight="1" x14ac:dyDescent="0.25">
      <c r="A19" s="214" t="s">
        <v>159</v>
      </c>
      <c r="B19" s="215" t="s">
        <v>131</v>
      </c>
      <c r="C19" s="216" t="s">
        <v>250</v>
      </c>
      <c r="D19" s="217">
        <v>30.247399999999999</v>
      </c>
    </row>
    <row r="20" spans="1:4" ht="16.149999999999999" customHeight="1" x14ac:dyDescent="0.25">
      <c r="A20" s="214" t="s">
        <v>160</v>
      </c>
      <c r="B20" s="215" t="s">
        <v>129</v>
      </c>
      <c r="C20" s="216" t="s">
        <v>250</v>
      </c>
      <c r="D20" s="217">
        <v>31.6417</v>
      </c>
    </row>
    <row r="21" spans="1:4" ht="16.149999999999999" customHeight="1" x14ac:dyDescent="0.25">
      <c r="A21" s="214" t="s">
        <v>161</v>
      </c>
      <c r="B21" s="215" t="s">
        <v>96</v>
      </c>
      <c r="C21" s="216" t="s">
        <v>250</v>
      </c>
      <c r="D21" s="217">
        <v>23.8125</v>
      </c>
    </row>
    <row r="22" spans="1:4" ht="16.149999999999999" customHeight="1" x14ac:dyDescent="0.25">
      <c r="A22" s="214" t="s">
        <v>162</v>
      </c>
      <c r="B22" s="215" t="s">
        <v>220</v>
      </c>
      <c r="C22" s="216" t="s">
        <v>250</v>
      </c>
      <c r="D22" s="217">
        <v>40.398000000000003</v>
      </c>
    </row>
    <row r="23" spans="1:4" ht="16.149999999999999" customHeight="1" x14ac:dyDescent="0.25">
      <c r="A23" s="214" t="s">
        <v>163</v>
      </c>
      <c r="B23" s="215" t="s">
        <v>221</v>
      </c>
      <c r="C23" s="216" t="s">
        <v>1</v>
      </c>
      <c r="D23" s="217">
        <v>26437.3079</v>
      </c>
    </row>
    <row r="24" spans="1:4" ht="16.149999999999999" customHeight="1" x14ac:dyDescent="0.25">
      <c r="A24" s="214" t="s">
        <v>164</v>
      </c>
      <c r="B24" s="215" t="s">
        <v>37</v>
      </c>
      <c r="C24" s="216" t="s">
        <v>1</v>
      </c>
      <c r="D24" s="217">
        <v>5092.5415999999996</v>
      </c>
    </row>
    <row r="25" spans="1:4" ht="16.149999999999999" customHeight="1" x14ac:dyDescent="0.25">
      <c r="A25" s="214" t="s">
        <v>165</v>
      </c>
      <c r="B25" s="215" t="s">
        <v>132</v>
      </c>
      <c r="C25" s="216" t="s">
        <v>250</v>
      </c>
      <c r="D25" s="217">
        <v>32.054000000000002</v>
      </c>
    </row>
    <row r="26" spans="1:4" ht="16.149999999999999" customHeight="1" x14ac:dyDescent="0.25">
      <c r="A26" s="214" t="s">
        <v>166</v>
      </c>
      <c r="B26" s="215" t="s">
        <v>77</v>
      </c>
      <c r="C26" s="216" t="s">
        <v>1</v>
      </c>
      <c r="D26" s="217">
        <v>5269.9935999999998</v>
      </c>
    </row>
    <row r="27" spans="1:4" ht="16.149999999999999" customHeight="1" x14ac:dyDescent="0.25">
      <c r="A27" s="214" t="s">
        <v>167</v>
      </c>
      <c r="B27" s="215" t="s">
        <v>222</v>
      </c>
      <c r="C27" s="216" t="s">
        <v>1</v>
      </c>
      <c r="D27" s="217">
        <v>12409.2716</v>
      </c>
    </row>
    <row r="28" spans="1:4" ht="16.149999999999999" customHeight="1" x14ac:dyDescent="0.25">
      <c r="A28" s="214" t="s">
        <v>168</v>
      </c>
      <c r="B28" s="215" t="s">
        <v>47</v>
      </c>
      <c r="C28" s="216" t="s">
        <v>1</v>
      </c>
      <c r="D28" s="217">
        <v>12140.156499999999</v>
      </c>
    </row>
    <row r="29" spans="1:4" ht="16.149999999999999" customHeight="1" x14ac:dyDescent="0.25">
      <c r="A29" s="214" t="s">
        <v>169</v>
      </c>
      <c r="B29" s="215" t="s">
        <v>21</v>
      </c>
      <c r="C29" s="216" t="s">
        <v>1</v>
      </c>
      <c r="D29" s="217">
        <v>4137.3186999999998</v>
      </c>
    </row>
    <row r="30" spans="1:4" ht="16.149999999999999" customHeight="1" x14ac:dyDescent="0.25">
      <c r="A30" s="214" t="s">
        <v>170</v>
      </c>
      <c r="B30" s="215" t="s">
        <v>223</v>
      </c>
      <c r="C30" s="216" t="s">
        <v>250</v>
      </c>
      <c r="D30" s="217">
        <v>26.142900000000001</v>
      </c>
    </row>
    <row r="31" spans="1:4" ht="16.149999999999999" customHeight="1" x14ac:dyDescent="0.25">
      <c r="A31" s="214" t="s">
        <v>171</v>
      </c>
      <c r="B31" s="215" t="s">
        <v>224</v>
      </c>
      <c r="C31" s="216" t="s">
        <v>250</v>
      </c>
      <c r="D31" s="217">
        <v>35.082000000000001</v>
      </c>
    </row>
    <row r="32" spans="1:4" ht="16.149999999999999" customHeight="1" x14ac:dyDescent="0.25">
      <c r="A32" s="214" t="s">
        <v>172</v>
      </c>
      <c r="B32" s="215" t="s">
        <v>225</v>
      </c>
      <c r="C32" s="216" t="s">
        <v>250</v>
      </c>
      <c r="D32" s="217">
        <v>45.523899999999998</v>
      </c>
    </row>
    <row r="33" spans="1:4" ht="16.149999999999999" customHeight="1" x14ac:dyDescent="0.25">
      <c r="A33" s="214" t="s">
        <v>173</v>
      </c>
      <c r="B33" s="215" t="s">
        <v>226</v>
      </c>
      <c r="C33" s="216" t="s">
        <v>250</v>
      </c>
      <c r="D33" s="217">
        <v>26.364000000000001</v>
      </c>
    </row>
    <row r="34" spans="1:4" ht="16.149999999999999" customHeight="1" x14ac:dyDescent="0.25">
      <c r="A34" s="214" t="s">
        <v>174</v>
      </c>
      <c r="B34" s="215" t="s">
        <v>227</v>
      </c>
      <c r="C34" s="216" t="s">
        <v>1</v>
      </c>
      <c r="D34" s="217">
        <v>8742.5985000000001</v>
      </c>
    </row>
    <row r="35" spans="1:4" ht="16.149999999999999" customHeight="1" x14ac:dyDescent="0.25">
      <c r="A35" s="214" t="s">
        <v>175</v>
      </c>
      <c r="B35" s="215" t="s">
        <v>228</v>
      </c>
      <c r="C35" s="216" t="s">
        <v>1</v>
      </c>
      <c r="D35" s="217">
        <v>5793.8090000000002</v>
      </c>
    </row>
    <row r="36" spans="1:4" ht="16.149999999999999" customHeight="1" x14ac:dyDescent="0.25">
      <c r="A36" s="214" t="s">
        <v>176</v>
      </c>
      <c r="B36" s="215" t="s">
        <v>229</v>
      </c>
      <c r="C36" s="216" t="s">
        <v>1</v>
      </c>
      <c r="D36" s="217">
        <v>4761.8532999999998</v>
      </c>
    </row>
    <row r="37" spans="1:4" ht="16.149999999999999" customHeight="1" x14ac:dyDescent="0.25">
      <c r="A37" s="214" t="s">
        <v>177</v>
      </c>
      <c r="B37" s="215" t="s">
        <v>66</v>
      </c>
      <c r="C37" s="216" t="s">
        <v>1</v>
      </c>
      <c r="D37" s="217">
        <v>18800.4048</v>
      </c>
    </row>
    <row r="38" spans="1:4" ht="16.149999999999999" customHeight="1" x14ac:dyDescent="0.25">
      <c r="A38" s="214" t="s">
        <v>178</v>
      </c>
      <c r="B38" s="215" t="s">
        <v>136</v>
      </c>
      <c r="C38" s="216" t="s">
        <v>250</v>
      </c>
      <c r="D38" s="217">
        <v>40.466099999999997</v>
      </c>
    </row>
    <row r="39" spans="1:4" ht="16.149999999999999" customHeight="1" x14ac:dyDescent="0.25">
      <c r="A39" s="214" t="s">
        <v>179</v>
      </c>
      <c r="B39" s="215" t="s">
        <v>130</v>
      </c>
      <c r="C39" s="216" t="s">
        <v>250</v>
      </c>
      <c r="D39" s="217">
        <v>26.247499999999999</v>
      </c>
    </row>
    <row r="40" spans="1:4" ht="16.149999999999999" customHeight="1" x14ac:dyDescent="0.25">
      <c r="A40" s="214" t="s">
        <v>180</v>
      </c>
      <c r="B40" s="215" t="s">
        <v>230</v>
      </c>
      <c r="C40" s="216" t="s">
        <v>1</v>
      </c>
      <c r="D40" s="217">
        <v>4621.1614</v>
      </c>
    </row>
    <row r="41" spans="1:4" ht="16.149999999999999" customHeight="1" x14ac:dyDescent="0.25">
      <c r="A41" s="214" t="s">
        <v>181</v>
      </c>
      <c r="B41" s="215" t="s">
        <v>231</v>
      </c>
      <c r="C41" s="216" t="s">
        <v>1</v>
      </c>
      <c r="D41" s="217">
        <v>5392.5519000000004</v>
      </c>
    </row>
    <row r="42" spans="1:4" ht="16.149999999999999" customHeight="1" x14ac:dyDescent="0.25">
      <c r="A42" s="214" t="s">
        <v>182</v>
      </c>
      <c r="B42" s="215" t="s">
        <v>232</v>
      </c>
      <c r="C42" s="216" t="s">
        <v>250</v>
      </c>
      <c r="D42" s="217">
        <v>29.1508</v>
      </c>
    </row>
    <row r="43" spans="1:4" ht="16.149999999999999" customHeight="1" x14ac:dyDescent="0.25">
      <c r="A43" s="214" t="s">
        <v>183</v>
      </c>
      <c r="B43" s="215" t="s">
        <v>233</v>
      </c>
      <c r="C43" s="216" t="s">
        <v>1</v>
      </c>
      <c r="D43" s="217">
        <v>5362.8194000000003</v>
      </c>
    </row>
    <row r="44" spans="1:4" ht="16.149999999999999" customHeight="1" x14ac:dyDescent="0.25">
      <c r="A44" s="214" t="s">
        <v>184</v>
      </c>
      <c r="B44" s="215" t="s">
        <v>76</v>
      </c>
      <c r="C44" s="216" t="s">
        <v>1</v>
      </c>
      <c r="D44" s="217">
        <v>7031.1090999999997</v>
      </c>
    </row>
    <row r="45" spans="1:4" ht="16.149999999999999" customHeight="1" x14ac:dyDescent="0.25">
      <c r="A45" s="214" t="s">
        <v>185</v>
      </c>
      <c r="B45" s="215" t="s">
        <v>234</v>
      </c>
      <c r="C45" s="216" t="s">
        <v>250</v>
      </c>
      <c r="D45" s="217">
        <v>23.836099999999998</v>
      </c>
    </row>
    <row r="46" spans="1:4" ht="16.149999999999999" customHeight="1" x14ac:dyDescent="0.25">
      <c r="A46" s="214" t="s">
        <v>186</v>
      </c>
      <c r="B46" s="215" t="s">
        <v>235</v>
      </c>
      <c r="C46" s="216" t="s">
        <v>250</v>
      </c>
      <c r="D46" s="217">
        <v>26.293700000000001</v>
      </c>
    </row>
    <row r="47" spans="1:4" ht="16.149999999999999" customHeight="1" x14ac:dyDescent="0.25">
      <c r="A47" s="214" t="s">
        <v>187</v>
      </c>
      <c r="B47" s="215" t="s">
        <v>65</v>
      </c>
      <c r="C47" s="216" t="s">
        <v>1</v>
      </c>
      <c r="D47" s="217">
        <v>24645.379199999999</v>
      </c>
    </row>
    <row r="48" spans="1:4" ht="16.149999999999999" customHeight="1" x14ac:dyDescent="0.25">
      <c r="A48" s="214" t="s">
        <v>188</v>
      </c>
      <c r="B48" s="215" t="s">
        <v>236</v>
      </c>
      <c r="C48" s="216" t="s">
        <v>250</v>
      </c>
      <c r="D48" s="217">
        <v>30.834299999999999</v>
      </c>
    </row>
    <row r="49" spans="1:4" ht="16.149999999999999" customHeight="1" x14ac:dyDescent="0.25">
      <c r="A49" s="214" t="s">
        <v>189</v>
      </c>
      <c r="B49" s="215" t="s">
        <v>237</v>
      </c>
      <c r="C49" s="216" t="s">
        <v>1</v>
      </c>
      <c r="D49" s="217">
        <v>7776.1619000000001</v>
      </c>
    </row>
    <row r="50" spans="1:4" ht="16.149999999999999" customHeight="1" x14ac:dyDescent="0.25">
      <c r="A50" s="214" t="s">
        <v>190</v>
      </c>
      <c r="B50" s="215" t="s">
        <v>123</v>
      </c>
      <c r="C50" s="216" t="s">
        <v>1</v>
      </c>
      <c r="D50" s="217">
        <v>8556.3580999999995</v>
      </c>
    </row>
    <row r="51" spans="1:4" ht="16.149999999999999" customHeight="1" x14ac:dyDescent="0.25">
      <c r="A51" s="214" t="s">
        <v>191</v>
      </c>
      <c r="B51" s="215" t="s">
        <v>238</v>
      </c>
      <c r="C51" s="216" t="s">
        <v>250</v>
      </c>
      <c r="D51" s="217">
        <v>28.389800000000001</v>
      </c>
    </row>
    <row r="52" spans="1:4" ht="16.149999999999999" customHeight="1" x14ac:dyDescent="0.25">
      <c r="A52" s="214" t="s">
        <v>192</v>
      </c>
      <c r="B52" s="215" t="s">
        <v>128</v>
      </c>
      <c r="C52" s="216" t="s">
        <v>250</v>
      </c>
      <c r="D52" s="217">
        <v>35.432400000000001</v>
      </c>
    </row>
    <row r="53" spans="1:4" ht="16.149999999999999" customHeight="1" x14ac:dyDescent="0.25">
      <c r="A53" s="214" t="s">
        <v>193</v>
      </c>
      <c r="B53" s="215" t="s">
        <v>68</v>
      </c>
      <c r="C53" s="216" t="s">
        <v>1</v>
      </c>
      <c r="D53" s="217">
        <v>6086.402</v>
      </c>
    </row>
    <row r="54" spans="1:4" ht="16.149999999999999" customHeight="1" x14ac:dyDescent="0.25">
      <c r="A54" s="214" t="s">
        <v>194</v>
      </c>
      <c r="B54" s="215" t="s">
        <v>64</v>
      </c>
      <c r="C54" s="216" t="s">
        <v>1</v>
      </c>
      <c r="D54" s="217">
        <v>7288.2696999999998</v>
      </c>
    </row>
    <row r="55" spans="1:4" ht="16.149999999999999" customHeight="1" x14ac:dyDescent="0.25">
      <c r="A55" s="214" t="s">
        <v>195</v>
      </c>
      <c r="B55" s="215" t="s">
        <v>44</v>
      </c>
      <c r="C55" s="216" t="s">
        <v>1</v>
      </c>
      <c r="D55" s="217">
        <v>6624.6076000000003</v>
      </c>
    </row>
    <row r="56" spans="1:4" ht="16.149999999999999" customHeight="1" x14ac:dyDescent="0.25">
      <c r="A56" s="214" t="s">
        <v>196</v>
      </c>
      <c r="B56" s="215" t="s">
        <v>239</v>
      </c>
      <c r="C56" s="216" t="s">
        <v>1</v>
      </c>
      <c r="D56" s="217">
        <v>7681.1977999999999</v>
      </c>
    </row>
    <row r="57" spans="1:4" ht="16.149999999999999" customHeight="1" x14ac:dyDescent="0.25">
      <c r="A57" s="214" t="s">
        <v>197</v>
      </c>
      <c r="B57" s="215" t="s">
        <v>240</v>
      </c>
      <c r="C57" s="216" t="s">
        <v>250</v>
      </c>
      <c r="D57" s="217">
        <v>42.031599999999997</v>
      </c>
    </row>
    <row r="58" spans="1:4" ht="16.149999999999999" customHeight="1" x14ac:dyDescent="0.25">
      <c r="A58" s="214" t="s">
        <v>198</v>
      </c>
      <c r="B58" s="215" t="s">
        <v>40</v>
      </c>
      <c r="C58" s="216" t="s">
        <v>1</v>
      </c>
      <c r="D58" s="217">
        <v>8246.3454000000002</v>
      </c>
    </row>
    <row r="59" spans="1:4" ht="16.149999999999999" customHeight="1" x14ac:dyDescent="0.25">
      <c r="A59" s="214" t="s">
        <v>199</v>
      </c>
      <c r="B59" s="215" t="s">
        <v>121</v>
      </c>
      <c r="C59" s="216" t="s">
        <v>1</v>
      </c>
      <c r="D59" s="217">
        <v>8556.3580999999995</v>
      </c>
    </row>
    <row r="60" spans="1:4" ht="16.149999999999999" customHeight="1" x14ac:dyDescent="0.25">
      <c r="A60" s="214" t="s">
        <v>200</v>
      </c>
      <c r="B60" s="215" t="s">
        <v>241</v>
      </c>
      <c r="C60" s="216" t="s">
        <v>250</v>
      </c>
      <c r="D60" s="217">
        <v>26.752700000000001</v>
      </c>
    </row>
    <row r="61" spans="1:4" ht="16.149999999999999" customHeight="1" x14ac:dyDescent="0.25">
      <c r="A61" s="214" t="s">
        <v>201</v>
      </c>
      <c r="B61" s="215" t="s">
        <v>242</v>
      </c>
      <c r="C61" s="216" t="s">
        <v>1</v>
      </c>
      <c r="D61" s="217">
        <v>8042.4934999999996</v>
      </c>
    </row>
    <row r="62" spans="1:4" ht="16.149999999999999" customHeight="1" x14ac:dyDescent="0.25">
      <c r="A62" s="214" t="s">
        <v>202</v>
      </c>
      <c r="B62" s="215" t="s">
        <v>137</v>
      </c>
      <c r="C62" s="216" t="s">
        <v>250</v>
      </c>
      <c r="D62" s="217">
        <v>35.4024</v>
      </c>
    </row>
    <row r="63" spans="1:4" ht="16.149999999999999" customHeight="1" x14ac:dyDescent="0.25">
      <c r="A63" s="214" t="s">
        <v>203</v>
      </c>
      <c r="B63" s="215" t="s">
        <v>122</v>
      </c>
      <c r="C63" s="216" t="s">
        <v>1</v>
      </c>
      <c r="D63" s="217">
        <v>8556.3580999999995</v>
      </c>
    </row>
    <row r="64" spans="1:4" ht="16.149999999999999" customHeight="1" x14ac:dyDescent="0.25">
      <c r="A64" s="214" t="s">
        <v>204</v>
      </c>
      <c r="B64" s="215" t="s">
        <v>38</v>
      </c>
      <c r="C64" s="216" t="s">
        <v>1</v>
      </c>
      <c r="D64" s="217">
        <v>4801.5402999999997</v>
      </c>
    </row>
    <row r="65" spans="1:4" ht="16.149999999999999" customHeight="1" x14ac:dyDescent="0.25">
      <c r="A65" s="214" t="s">
        <v>205</v>
      </c>
      <c r="B65" s="215" t="s">
        <v>46</v>
      </c>
      <c r="C65" s="216" t="s">
        <v>1</v>
      </c>
      <c r="D65" s="217">
        <v>7787.9561999999996</v>
      </c>
    </row>
    <row r="66" spans="1:4" ht="16.149999999999999" customHeight="1" x14ac:dyDescent="0.25">
      <c r="A66" s="214" t="s">
        <v>206</v>
      </c>
      <c r="B66" s="215" t="s">
        <v>243</v>
      </c>
      <c r="C66" s="216" t="s">
        <v>1</v>
      </c>
      <c r="D66" s="217">
        <v>8499.9511999999995</v>
      </c>
    </row>
    <row r="67" spans="1:4" ht="16.149999999999999" customHeight="1" x14ac:dyDescent="0.25">
      <c r="A67" s="214" t="s">
        <v>207</v>
      </c>
      <c r="B67" s="215" t="s">
        <v>244</v>
      </c>
      <c r="C67" s="216" t="s">
        <v>1</v>
      </c>
      <c r="D67" s="217">
        <v>8556.3580999999995</v>
      </c>
    </row>
    <row r="68" spans="1:4" ht="16.149999999999999" customHeight="1" x14ac:dyDescent="0.25">
      <c r="A68" s="214" t="s">
        <v>208</v>
      </c>
      <c r="B68" s="215" t="s">
        <v>25</v>
      </c>
      <c r="C68" s="216" t="s">
        <v>1</v>
      </c>
      <c r="D68" s="217">
        <v>5163.7581</v>
      </c>
    </row>
    <row r="69" spans="1:4" ht="16.149999999999999" customHeight="1" x14ac:dyDescent="0.25">
      <c r="A69" s="214" t="s">
        <v>209</v>
      </c>
      <c r="B69" s="215" t="s">
        <v>245</v>
      </c>
      <c r="C69" s="216" t="s">
        <v>1</v>
      </c>
      <c r="D69" s="217">
        <v>20406.574799999999</v>
      </c>
    </row>
    <row r="70" spans="1:4" ht="16.149999999999999" customHeight="1" x14ac:dyDescent="0.25">
      <c r="A70" s="214" t="s">
        <v>210</v>
      </c>
      <c r="B70" s="215" t="s">
        <v>246</v>
      </c>
      <c r="C70" s="216" t="s">
        <v>1</v>
      </c>
      <c r="D70" s="217">
        <v>16496.033800000001</v>
      </c>
    </row>
    <row r="71" spans="1:4" ht="16.149999999999999" customHeight="1" x14ac:dyDescent="0.25">
      <c r="A71" s="214" t="s">
        <v>211</v>
      </c>
      <c r="B71" s="215" t="s">
        <v>247</v>
      </c>
      <c r="C71" s="216" t="s">
        <v>1</v>
      </c>
      <c r="D71" s="217">
        <v>6710.0393999999997</v>
      </c>
    </row>
    <row r="72" spans="1:4" ht="16.149999999999999" customHeight="1" x14ac:dyDescent="0.25">
      <c r="A72" s="214" t="s">
        <v>212</v>
      </c>
      <c r="B72" s="215" t="s">
        <v>248</v>
      </c>
      <c r="C72" s="216" t="s">
        <v>1</v>
      </c>
      <c r="D72" s="217">
        <v>6537.6873999999998</v>
      </c>
    </row>
    <row r="73" spans="1:4" ht="16.149999999999999" customHeight="1" x14ac:dyDescent="0.25">
      <c r="A73" s="214" t="s">
        <v>213</v>
      </c>
      <c r="B73" s="215" t="s">
        <v>249</v>
      </c>
      <c r="C73" s="216" t="s">
        <v>1</v>
      </c>
      <c r="D73" s="217">
        <v>6517.2138999999997</v>
      </c>
    </row>
    <row r="74" spans="1:4" ht="16.149999999999999" customHeight="1" x14ac:dyDescent="0.25">
      <c r="A74" s="214" t="s">
        <v>251</v>
      </c>
      <c r="B74" s="215" t="s">
        <v>274</v>
      </c>
      <c r="C74" s="216" t="s">
        <v>250</v>
      </c>
      <c r="D74" s="217">
        <v>33.715200000000003</v>
      </c>
    </row>
    <row r="75" spans="1:4" ht="16.149999999999999" customHeight="1" x14ac:dyDescent="0.25">
      <c r="A75" s="214" t="s">
        <v>252</v>
      </c>
      <c r="B75" s="215" t="s">
        <v>275</v>
      </c>
      <c r="C75" s="216" t="s">
        <v>1</v>
      </c>
      <c r="D75" s="217">
        <v>8556.3580999999995</v>
      </c>
    </row>
    <row r="76" spans="1:4" ht="16.149999999999999" customHeight="1" x14ac:dyDescent="0.25">
      <c r="A76" s="214" t="s">
        <v>253</v>
      </c>
      <c r="B76" s="215" t="s">
        <v>276</v>
      </c>
      <c r="C76" s="216" t="s">
        <v>1</v>
      </c>
      <c r="D76" s="217">
        <v>8583.8883999999998</v>
      </c>
    </row>
    <row r="77" spans="1:4" ht="16.149999999999999" customHeight="1" x14ac:dyDescent="0.25">
      <c r="A77" s="214" t="s">
        <v>304</v>
      </c>
      <c r="B77" s="215" t="s">
        <v>305</v>
      </c>
      <c r="C77" s="216" t="s">
        <v>250</v>
      </c>
      <c r="D77" s="217">
        <v>38.943100000000001</v>
      </c>
    </row>
    <row r="78" spans="1:4" ht="16.149999999999999" customHeight="1" x14ac:dyDescent="0.25">
      <c r="A78" s="214" t="s">
        <v>306</v>
      </c>
      <c r="B78" s="215" t="s">
        <v>307</v>
      </c>
      <c r="C78" s="216" t="s">
        <v>250</v>
      </c>
      <c r="D78" s="217">
        <v>40.512099999999997</v>
      </c>
    </row>
    <row r="79" spans="1:4" ht="16.149999999999999" customHeight="1" x14ac:dyDescent="0.25">
      <c r="A79" s="214" t="s">
        <v>308</v>
      </c>
      <c r="B79" s="215" t="s">
        <v>309</v>
      </c>
      <c r="C79" s="216" t="s">
        <v>250</v>
      </c>
      <c r="D79" s="217">
        <v>52.683199999999999</v>
      </c>
    </row>
    <row r="80" spans="1:4" ht="16.149999999999999" customHeight="1" x14ac:dyDescent="0.25">
      <c r="A80" s="214" t="s">
        <v>310</v>
      </c>
      <c r="B80" s="215" t="s">
        <v>311</v>
      </c>
      <c r="C80" s="216" t="s">
        <v>250</v>
      </c>
      <c r="D80" s="217">
        <v>48.901200000000003</v>
      </c>
    </row>
    <row r="81" spans="1:4" ht="16.149999999999999" customHeight="1" x14ac:dyDescent="0.25">
      <c r="A81" s="214" t="s">
        <v>312</v>
      </c>
      <c r="B81" s="215" t="s">
        <v>313</v>
      </c>
      <c r="C81" s="216" t="s">
        <v>250</v>
      </c>
      <c r="D81" s="217">
        <v>36.839700000000001</v>
      </c>
    </row>
    <row r="82" spans="1:4" ht="16.149999999999999" customHeight="1" x14ac:dyDescent="0.25">
      <c r="A82" s="214" t="s">
        <v>254</v>
      </c>
      <c r="B82" s="215" t="s">
        <v>277</v>
      </c>
      <c r="C82" s="216" t="s">
        <v>250</v>
      </c>
      <c r="D82" s="217">
        <v>32.756399999999999</v>
      </c>
    </row>
    <row r="83" spans="1:4" ht="16.149999999999999" customHeight="1" x14ac:dyDescent="0.25">
      <c r="A83" s="214" t="s">
        <v>255</v>
      </c>
      <c r="B83" s="215" t="s">
        <v>278</v>
      </c>
      <c r="C83" s="216" t="s">
        <v>250</v>
      </c>
      <c r="D83" s="217">
        <v>40.971800000000002</v>
      </c>
    </row>
    <row r="84" spans="1:4" ht="16.149999999999999" customHeight="1" x14ac:dyDescent="0.25">
      <c r="A84" s="214" t="s">
        <v>314</v>
      </c>
      <c r="B84" s="215" t="s">
        <v>315</v>
      </c>
      <c r="C84" s="216" t="s">
        <v>250</v>
      </c>
      <c r="D84" s="217">
        <v>58.7273</v>
      </c>
    </row>
    <row r="85" spans="1:4" ht="16.149999999999999" customHeight="1" x14ac:dyDescent="0.25">
      <c r="A85" s="214" t="s">
        <v>256</v>
      </c>
      <c r="B85" s="215" t="s">
        <v>279</v>
      </c>
      <c r="C85" s="216" t="s">
        <v>250</v>
      </c>
      <c r="D85" s="217">
        <v>43.728900000000003</v>
      </c>
    </row>
    <row r="86" spans="1:4" ht="16.149999999999999" customHeight="1" x14ac:dyDescent="0.25">
      <c r="A86" s="214" t="s">
        <v>316</v>
      </c>
      <c r="B86" s="215" t="s">
        <v>317</v>
      </c>
      <c r="C86" s="216" t="s">
        <v>1</v>
      </c>
      <c r="D86" s="217">
        <v>10832.556500000001</v>
      </c>
    </row>
    <row r="87" spans="1:4" ht="16.149999999999999" customHeight="1" x14ac:dyDescent="0.25">
      <c r="A87" s="214" t="s">
        <v>257</v>
      </c>
      <c r="B87" s="215" t="s">
        <v>280</v>
      </c>
      <c r="C87" s="216" t="s">
        <v>250</v>
      </c>
      <c r="D87" s="217">
        <v>44.209499999999998</v>
      </c>
    </row>
    <row r="88" spans="1:4" ht="16.149999999999999" customHeight="1" x14ac:dyDescent="0.25">
      <c r="A88" s="214" t="s">
        <v>258</v>
      </c>
      <c r="B88" s="215" t="s">
        <v>281</v>
      </c>
      <c r="C88" s="216" t="s">
        <v>250</v>
      </c>
      <c r="D88" s="217">
        <v>32.103700000000003</v>
      </c>
    </row>
    <row r="89" spans="1:4" ht="16.149999999999999" customHeight="1" x14ac:dyDescent="0.25">
      <c r="A89" s="214" t="s">
        <v>259</v>
      </c>
      <c r="B89" s="215" t="s">
        <v>282</v>
      </c>
      <c r="C89" s="216" t="s">
        <v>250</v>
      </c>
      <c r="D89" s="217">
        <v>33.984299999999998</v>
      </c>
    </row>
    <row r="90" spans="1:4" ht="16.149999999999999" customHeight="1" x14ac:dyDescent="0.25">
      <c r="A90" s="214" t="s">
        <v>260</v>
      </c>
      <c r="B90" s="215" t="s">
        <v>283</v>
      </c>
      <c r="C90" s="216" t="s">
        <v>250</v>
      </c>
      <c r="D90" s="217">
        <v>35.946800000000003</v>
      </c>
    </row>
    <row r="91" spans="1:4" ht="16.149999999999999" customHeight="1" x14ac:dyDescent="0.25">
      <c r="A91" s="214" t="s">
        <v>261</v>
      </c>
      <c r="B91" s="215" t="s">
        <v>284</v>
      </c>
      <c r="C91" s="216" t="s">
        <v>250</v>
      </c>
      <c r="D91" s="217">
        <v>57.329599999999999</v>
      </c>
    </row>
    <row r="92" spans="1:4" ht="16.149999999999999" customHeight="1" x14ac:dyDescent="0.25">
      <c r="A92" s="214" t="s">
        <v>262</v>
      </c>
      <c r="B92" s="215" t="s">
        <v>29</v>
      </c>
      <c r="C92" s="216" t="s">
        <v>1</v>
      </c>
      <c r="D92" s="217">
        <v>23855.337299999999</v>
      </c>
    </row>
    <row r="93" spans="1:4" ht="16.149999999999999" customHeight="1" x14ac:dyDescent="0.25">
      <c r="A93" s="214" t="s">
        <v>263</v>
      </c>
      <c r="B93" s="215" t="s">
        <v>285</v>
      </c>
      <c r="C93" s="216" t="s">
        <v>1</v>
      </c>
      <c r="D93" s="217">
        <v>7787.9561999999996</v>
      </c>
    </row>
    <row r="94" spans="1:4" ht="16.149999999999999" customHeight="1" x14ac:dyDescent="0.25">
      <c r="A94" s="214" t="s">
        <v>264</v>
      </c>
      <c r="B94" s="215" t="s">
        <v>286</v>
      </c>
      <c r="C94" s="216" t="s">
        <v>1</v>
      </c>
      <c r="D94" s="217">
        <v>5234.6229999999996</v>
      </c>
    </row>
    <row r="95" spans="1:4" ht="16.149999999999999" customHeight="1" x14ac:dyDescent="0.25">
      <c r="A95" s="259" t="s">
        <v>143</v>
      </c>
      <c r="B95" s="260" t="s">
        <v>139</v>
      </c>
      <c r="C95" s="261" t="s">
        <v>250</v>
      </c>
      <c r="D95" s="258">
        <v>27.2377</v>
      </c>
    </row>
    <row r="96" spans="1:4" ht="16.149999999999999" customHeight="1" x14ac:dyDescent="0.25">
      <c r="A96" s="259" t="s">
        <v>144</v>
      </c>
      <c r="B96" s="260" t="s">
        <v>214</v>
      </c>
      <c r="C96" s="261" t="s">
        <v>250</v>
      </c>
      <c r="D96" s="258">
        <v>32.036900000000003</v>
      </c>
    </row>
    <row r="97" spans="1:5" ht="16.149999999999999" customHeight="1" x14ac:dyDescent="0.25">
      <c r="A97" s="259" t="s">
        <v>145</v>
      </c>
      <c r="B97" s="260" t="s">
        <v>1390</v>
      </c>
      <c r="C97" s="261" t="s">
        <v>1</v>
      </c>
      <c r="D97" s="258">
        <v>5609.2743</v>
      </c>
    </row>
    <row r="98" spans="1:5" ht="16.149999999999999" customHeight="1" x14ac:dyDescent="0.25">
      <c r="A98" s="259" t="s">
        <v>146</v>
      </c>
      <c r="B98" s="260" t="s">
        <v>1391</v>
      </c>
      <c r="C98" s="261" t="s">
        <v>1</v>
      </c>
      <c r="D98" s="258">
        <v>4901.7983000000004</v>
      </c>
    </row>
    <row r="99" spans="1:5" ht="16.149999999999999" customHeight="1" x14ac:dyDescent="0.25">
      <c r="A99" s="259" t="s">
        <v>147</v>
      </c>
      <c r="B99" s="260" t="s">
        <v>138</v>
      </c>
      <c r="C99" s="261" t="s">
        <v>250</v>
      </c>
      <c r="D99" s="258">
        <v>35.3703</v>
      </c>
    </row>
    <row r="100" spans="1:5" ht="16.149999999999999" customHeight="1" x14ac:dyDescent="0.25">
      <c r="A100" s="259" t="s">
        <v>148</v>
      </c>
      <c r="B100" s="260" t="s">
        <v>1392</v>
      </c>
      <c r="C100" s="261" t="s">
        <v>1</v>
      </c>
      <c r="D100" s="258">
        <v>5114.8855000000003</v>
      </c>
    </row>
    <row r="101" spans="1:5" ht="16.149999999999999" customHeight="1" x14ac:dyDescent="0.25">
      <c r="A101" s="259" t="s">
        <v>149</v>
      </c>
      <c r="B101" s="260" t="s">
        <v>135</v>
      </c>
      <c r="C101" s="261" t="s">
        <v>250</v>
      </c>
      <c r="D101" s="258">
        <v>36.049999999999997</v>
      </c>
    </row>
    <row r="102" spans="1:5" ht="16.149999999999999" customHeight="1" x14ac:dyDescent="0.25">
      <c r="A102" s="259" t="s">
        <v>150</v>
      </c>
      <c r="B102" s="260" t="s">
        <v>134</v>
      </c>
      <c r="C102" s="261" t="s">
        <v>250</v>
      </c>
      <c r="D102" s="258">
        <v>32.2029</v>
      </c>
    </row>
    <row r="103" spans="1:5" ht="16.149999999999999" customHeight="1" x14ac:dyDescent="0.25">
      <c r="A103" s="259" t="s">
        <v>151</v>
      </c>
      <c r="B103" s="260" t="s">
        <v>1393</v>
      </c>
      <c r="C103" s="261" t="s">
        <v>1</v>
      </c>
      <c r="D103" s="258">
        <v>8591.2137000000002</v>
      </c>
    </row>
    <row r="104" spans="1:5" ht="16.149999999999999" customHeight="1" x14ac:dyDescent="0.25">
      <c r="A104" s="259" t="s">
        <v>152</v>
      </c>
      <c r="B104" s="260" t="s">
        <v>97</v>
      </c>
      <c r="C104" s="261" t="s">
        <v>250</v>
      </c>
      <c r="D104" s="258">
        <v>34.238100000000003</v>
      </c>
      <c r="E104" s="67"/>
    </row>
    <row r="105" spans="1:5" x14ac:dyDescent="0.25">
      <c r="A105" s="259" t="s">
        <v>153</v>
      </c>
      <c r="B105" s="260" t="s">
        <v>1394</v>
      </c>
      <c r="C105" s="261" t="s">
        <v>1</v>
      </c>
      <c r="D105" s="258">
        <v>8797.9858000000004</v>
      </c>
    </row>
    <row r="106" spans="1:5" x14ac:dyDescent="0.25">
      <c r="A106" s="259" t="s">
        <v>154</v>
      </c>
      <c r="B106" s="260" t="s">
        <v>1395</v>
      </c>
      <c r="C106" s="261" t="s">
        <v>1</v>
      </c>
      <c r="D106" s="258">
        <v>29697.952300000001</v>
      </c>
    </row>
    <row r="107" spans="1:5" x14ac:dyDescent="0.25">
      <c r="A107" s="259" t="s">
        <v>1396</v>
      </c>
      <c r="B107" s="260" t="s">
        <v>215</v>
      </c>
      <c r="C107" s="261" t="s">
        <v>250</v>
      </c>
      <c r="D107" s="258">
        <v>30.402200000000001</v>
      </c>
    </row>
    <row r="108" spans="1:5" x14ac:dyDescent="0.25">
      <c r="A108" s="259" t="s">
        <v>155</v>
      </c>
      <c r="B108" s="260" t="s">
        <v>1397</v>
      </c>
      <c r="C108" s="261" t="s">
        <v>1</v>
      </c>
      <c r="D108" s="258">
        <v>4299.4062000000004</v>
      </c>
    </row>
    <row r="109" spans="1:5" x14ac:dyDescent="0.25">
      <c r="A109" s="259" t="s">
        <v>156</v>
      </c>
      <c r="B109" s="260" t="s">
        <v>133</v>
      </c>
      <c r="C109" s="261" t="s">
        <v>250</v>
      </c>
      <c r="D109" s="258">
        <v>29.641100000000002</v>
      </c>
    </row>
    <row r="110" spans="1:5" x14ac:dyDescent="0.25">
      <c r="A110" s="259" t="s">
        <v>1398</v>
      </c>
      <c r="B110" s="260" t="s">
        <v>69</v>
      </c>
      <c r="C110" s="261" t="s">
        <v>250</v>
      </c>
      <c r="D110" s="258">
        <v>26.510999999999999</v>
      </c>
    </row>
    <row r="111" spans="1:5" x14ac:dyDescent="0.25">
      <c r="A111" s="259" t="s">
        <v>1399</v>
      </c>
      <c r="B111" s="260" t="s">
        <v>22</v>
      </c>
      <c r="C111" s="261" t="s">
        <v>250</v>
      </c>
      <c r="D111" s="258">
        <v>27.746200000000002</v>
      </c>
    </row>
    <row r="112" spans="1:5" x14ac:dyDescent="0.25">
      <c r="A112" s="259" t="s">
        <v>157</v>
      </c>
      <c r="B112" s="260" t="s">
        <v>1400</v>
      </c>
      <c r="C112" s="261" t="s">
        <v>1</v>
      </c>
      <c r="D112" s="258">
        <v>29697.952300000001</v>
      </c>
    </row>
    <row r="113" spans="1:4" x14ac:dyDescent="0.25">
      <c r="A113" s="259" t="s">
        <v>1401</v>
      </c>
      <c r="B113" s="260" t="s">
        <v>77</v>
      </c>
      <c r="C113" s="261" t="s">
        <v>250</v>
      </c>
      <c r="D113" s="258">
        <v>30.032699999999998</v>
      </c>
    </row>
    <row r="114" spans="1:4" x14ac:dyDescent="0.25">
      <c r="A114" s="259" t="s">
        <v>158</v>
      </c>
      <c r="B114" s="260" t="s">
        <v>95</v>
      </c>
      <c r="C114" s="261" t="s">
        <v>250</v>
      </c>
      <c r="D114" s="258">
        <v>32.293399999999998</v>
      </c>
    </row>
    <row r="115" spans="1:4" x14ac:dyDescent="0.25">
      <c r="A115" s="259" t="s">
        <v>159</v>
      </c>
      <c r="B115" s="260" t="s">
        <v>131</v>
      </c>
      <c r="C115" s="261" t="s">
        <v>250</v>
      </c>
      <c r="D115" s="258">
        <v>30.9635</v>
      </c>
    </row>
    <row r="116" spans="1:4" x14ac:dyDescent="0.25">
      <c r="A116" s="259" t="s">
        <v>160</v>
      </c>
      <c r="B116" s="260" t="s">
        <v>129</v>
      </c>
      <c r="C116" s="261" t="s">
        <v>250</v>
      </c>
      <c r="D116" s="258">
        <v>32.3536</v>
      </c>
    </row>
    <row r="117" spans="1:4" x14ac:dyDescent="0.25">
      <c r="A117" s="259" t="s">
        <v>161</v>
      </c>
      <c r="B117" s="260" t="s">
        <v>96</v>
      </c>
      <c r="C117" s="261" t="s">
        <v>250</v>
      </c>
      <c r="D117" s="258">
        <v>24.566600000000001</v>
      </c>
    </row>
    <row r="118" spans="1:4" x14ac:dyDescent="0.25">
      <c r="A118" s="259" t="s">
        <v>162</v>
      </c>
      <c r="B118" s="260" t="s">
        <v>220</v>
      </c>
      <c r="C118" s="261" t="s">
        <v>250</v>
      </c>
      <c r="D118" s="258">
        <v>41.9422</v>
      </c>
    </row>
    <row r="119" spans="1:4" x14ac:dyDescent="0.25">
      <c r="A119" s="259" t="s">
        <v>164</v>
      </c>
      <c r="B119" s="260" t="s">
        <v>1402</v>
      </c>
      <c r="C119" s="261" t="s">
        <v>1</v>
      </c>
      <c r="D119" s="258">
        <v>5300.1965</v>
      </c>
    </row>
    <row r="120" spans="1:4" x14ac:dyDescent="0.25">
      <c r="A120" s="259" t="s">
        <v>1403</v>
      </c>
      <c r="B120" s="260" t="s">
        <v>100</v>
      </c>
      <c r="C120" s="261" t="s">
        <v>250</v>
      </c>
      <c r="D120" s="258">
        <v>28.065000000000001</v>
      </c>
    </row>
    <row r="121" spans="1:4" x14ac:dyDescent="0.25">
      <c r="A121" s="259" t="s">
        <v>1404</v>
      </c>
      <c r="B121" s="260" t="s">
        <v>25</v>
      </c>
      <c r="C121" s="261" t="s">
        <v>250</v>
      </c>
      <c r="D121" s="258">
        <v>29.497699999999998</v>
      </c>
    </row>
    <row r="122" spans="1:4" x14ac:dyDescent="0.25">
      <c r="A122" s="259" t="s">
        <v>165</v>
      </c>
      <c r="B122" s="260" t="s">
        <v>132</v>
      </c>
      <c r="C122" s="261" t="s">
        <v>250</v>
      </c>
      <c r="D122" s="258">
        <v>33.195999999999998</v>
      </c>
    </row>
    <row r="123" spans="1:4" x14ac:dyDescent="0.25">
      <c r="A123" s="259" t="s">
        <v>1405</v>
      </c>
      <c r="B123" s="260" t="s">
        <v>40</v>
      </c>
      <c r="C123" s="261" t="s">
        <v>250</v>
      </c>
      <c r="D123" s="258">
        <v>46.648699999999998</v>
      </c>
    </row>
    <row r="124" spans="1:4" x14ac:dyDescent="0.25">
      <c r="A124" s="259" t="s">
        <v>166</v>
      </c>
      <c r="B124" s="260" t="s">
        <v>1406</v>
      </c>
      <c r="C124" s="261" t="s">
        <v>1</v>
      </c>
      <c r="D124" s="258">
        <v>5546.1247000000003</v>
      </c>
    </row>
    <row r="125" spans="1:4" x14ac:dyDescent="0.25">
      <c r="A125" s="259" t="s">
        <v>1407</v>
      </c>
      <c r="B125" s="260" t="s">
        <v>245</v>
      </c>
      <c r="C125" s="261" t="s">
        <v>250</v>
      </c>
      <c r="D125" s="258">
        <v>109.8086</v>
      </c>
    </row>
    <row r="126" spans="1:4" x14ac:dyDescent="0.25">
      <c r="A126" s="259" t="s">
        <v>167</v>
      </c>
      <c r="B126" s="260" t="s">
        <v>1408</v>
      </c>
      <c r="C126" s="261" t="s">
        <v>1</v>
      </c>
      <c r="D126" s="258">
        <v>14225.886</v>
      </c>
    </row>
    <row r="127" spans="1:4" x14ac:dyDescent="0.25">
      <c r="A127" s="259" t="s">
        <v>1409</v>
      </c>
      <c r="B127" s="260" t="s">
        <v>228</v>
      </c>
      <c r="C127" s="261" t="s">
        <v>250</v>
      </c>
      <c r="D127" s="258">
        <v>31.674299999999999</v>
      </c>
    </row>
    <row r="128" spans="1:4" x14ac:dyDescent="0.25">
      <c r="A128" s="259" t="s">
        <v>168</v>
      </c>
      <c r="B128" s="260" t="s">
        <v>1410</v>
      </c>
      <c r="C128" s="261" t="s">
        <v>1</v>
      </c>
      <c r="D128" s="258">
        <v>12475.171700000001</v>
      </c>
    </row>
    <row r="129" spans="1:4" x14ac:dyDescent="0.25">
      <c r="A129" s="259" t="s">
        <v>169</v>
      </c>
      <c r="B129" s="260" t="s">
        <v>1411</v>
      </c>
      <c r="C129" s="261" t="s">
        <v>1</v>
      </c>
      <c r="D129" s="258">
        <v>4343.1162999999997</v>
      </c>
    </row>
    <row r="130" spans="1:4" x14ac:dyDescent="0.25">
      <c r="A130" s="259" t="s">
        <v>170</v>
      </c>
      <c r="B130" s="260" t="s">
        <v>223</v>
      </c>
      <c r="C130" s="261" t="s">
        <v>250</v>
      </c>
      <c r="D130" s="258">
        <v>26.473299999999998</v>
      </c>
    </row>
    <row r="131" spans="1:4" x14ac:dyDescent="0.25">
      <c r="A131" s="259" t="s">
        <v>171</v>
      </c>
      <c r="B131" s="260" t="s">
        <v>224</v>
      </c>
      <c r="C131" s="261" t="s">
        <v>250</v>
      </c>
      <c r="D131" s="258">
        <v>35.935600000000001</v>
      </c>
    </row>
    <row r="132" spans="1:4" x14ac:dyDescent="0.25">
      <c r="A132" s="259" t="s">
        <v>172</v>
      </c>
      <c r="B132" s="260" t="s">
        <v>225</v>
      </c>
      <c r="C132" s="261" t="s">
        <v>250</v>
      </c>
      <c r="D132" s="258">
        <v>47.370199999999997</v>
      </c>
    </row>
    <row r="133" spans="1:4" x14ac:dyDescent="0.25">
      <c r="A133" s="259" t="s">
        <v>173</v>
      </c>
      <c r="B133" s="260" t="s">
        <v>226</v>
      </c>
      <c r="C133" s="261" t="s">
        <v>250</v>
      </c>
      <c r="D133" s="258">
        <v>27.217300000000002</v>
      </c>
    </row>
    <row r="134" spans="1:4" x14ac:dyDescent="0.25">
      <c r="A134" s="259" t="s">
        <v>174</v>
      </c>
      <c r="B134" s="260" t="s">
        <v>1412</v>
      </c>
      <c r="C134" s="261" t="s">
        <v>1</v>
      </c>
      <c r="D134" s="258">
        <v>9204.8562000000002</v>
      </c>
    </row>
    <row r="135" spans="1:4" x14ac:dyDescent="0.25">
      <c r="A135" s="259" t="s">
        <v>175</v>
      </c>
      <c r="B135" s="260" t="s">
        <v>1413</v>
      </c>
      <c r="C135" s="261" t="s">
        <v>1</v>
      </c>
      <c r="D135" s="258">
        <v>5832.4277000000002</v>
      </c>
    </row>
    <row r="136" spans="1:4" x14ac:dyDescent="0.25">
      <c r="A136" s="259" t="s">
        <v>177</v>
      </c>
      <c r="B136" s="260" t="s">
        <v>1414</v>
      </c>
      <c r="C136" s="261" t="s">
        <v>1</v>
      </c>
      <c r="D136" s="258">
        <v>18618.993900000001</v>
      </c>
    </row>
    <row r="137" spans="1:4" x14ac:dyDescent="0.25">
      <c r="A137" s="259" t="s">
        <v>178</v>
      </c>
      <c r="B137" s="260" t="s">
        <v>136</v>
      </c>
      <c r="C137" s="261" t="s">
        <v>250</v>
      </c>
      <c r="D137" s="258">
        <v>42.1629</v>
      </c>
    </row>
    <row r="138" spans="1:4" x14ac:dyDescent="0.25">
      <c r="A138" s="259" t="s">
        <v>179</v>
      </c>
      <c r="B138" s="260" t="s">
        <v>130</v>
      </c>
      <c r="C138" s="261" t="s">
        <v>250</v>
      </c>
      <c r="D138" s="258">
        <v>27.103000000000002</v>
      </c>
    </row>
    <row r="139" spans="1:4" x14ac:dyDescent="0.25">
      <c r="A139" s="259" t="s">
        <v>181</v>
      </c>
      <c r="B139" s="260" t="s">
        <v>1415</v>
      </c>
      <c r="C139" s="261" t="s">
        <v>1</v>
      </c>
      <c r="D139" s="258">
        <v>5526.8234000000002</v>
      </c>
    </row>
    <row r="140" spans="1:4" x14ac:dyDescent="0.25">
      <c r="A140" s="259" t="s">
        <v>182</v>
      </c>
      <c r="B140" s="260" t="s">
        <v>232</v>
      </c>
      <c r="C140" s="261" t="s">
        <v>250</v>
      </c>
      <c r="D140" s="258">
        <v>29.833400000000001</v>
      </c>
    </row>
    <row r="141" spans="1:4" x14ac:dyDescent="0.25">
      <c r="A141" s="259" t="s">
        <v>183</v>
      </c>
      <c r="B141" s="260" t="s">
        <v>233</v>
      </c>
      <c r="C141" s="261" t="s">
        <v>1</v>
      </c>
      <c r="D141" s="258">
        <v>5486.9584000000004</v>
      </c>
    </row>
    <row r="142" spans="1:4" x14ac:dyDescent="0.25">
      <c r="A142" s="259" t="s">
        <v>184</v>
      </c>
      <c r="B142" s="260" t="s">
        <v>1416</v>
      </c>
      <c r="C142" s="261" t="s">
        <v>1</v>
      </c>
      <c r="D142" s="258">
        <v>7183.6386000000002</v>
      </c>
    </row>
    <row r="143" spans="1:4" x14ac:dyDescent="0.25">
      <c r="A143" s="259" t="s">
        <v>185</v>
      </c>
      <c r="B143" s="260" t="s">
        <v>234</v>
      </c>
      <c r="C143" s="261" t="s">
        <v>250</v>
      </c>
      <c r="D143" s="258">
        <v>24.5898</v>
      </c>
    </row>
    <row r="144" spans="1:4" x14ac:dyDescent="0.25">
      <c r="A144" s="259" t="s">
        <v>186</v>
      </c>
      <c r="B144" s="260" t="s">
        <v>235</v>
      </c>
      <c r="C144" s="261" t="s">
        <v>250</v>
      </c>
      <c r="D144" s="258">
        <v>27.148299999999999</v>
      </c>
    </row>
    <row r="145" spans="1:4" x14ac:dyDescent="0.25">
      <c r="A145" s="259" t="s">
        <v>1417</v>
      </c>
      <c r="B145" s="260" t="s">
        <v>227</v>
      </c>
      <c r="C145" s="261" t="s">
        <v>250</v>
      </c>
      <c r="D145" s="258">
        <v>49.880600000000001</v>
      </c>
    </row>
    <row r="146" spans="1:4" x14ac:dyDescent="0.25">
      <c r="A146" s="259" t="s">
        <v>1418</v>
      </c>
      <c r="B146" s="260" t="s">
        <v>249</v>
      </c>
      <c r="C146" s="261" t="s">
        <v>250</v>
      </c>
      <c r="D146" s="258">
        <v>34.601199999999999</v>
      </c>
    </row>
    <row r="147" spans="1:4" x14ac:dyDescent="0.25">
      <c r="A147" s="259" t="s">
        <v>187</v>
      </c>
      <c r="B147" s="260" t="s">
        <v>1419</v>
      </c>
      <c r="C147" s="261" t="s">
        <v>1</v>
      </c>
      <c r="D147" s="258">
        <v>25251.4457</v>
      </c>
    </row>
    <row r="148" spans="1:4" x14ac:dyDescent="0.25">
      <c r="A148" s="259" t="s">
        <v>188</v>
      </c>
      <c r="B148" s="260" t="s">
        <v>236</v>
      </c>
      <c r="C148" s="261" t="s">
        <v>250</v>
      </c>
      <c r="D148" s="258">
        <v>32.029299999999999</v>
      </c>
    </row>
    <row r="149" spans="1:4" x14ac:dyDescent="0.25">
      <c r="A149" s="259" t="s">
        <v>189</v>
      </c>
      <c r="B149" s="260" t="s">
        <v>237</v>
      </c>
      <c r="C149" s="261" t="s">
        <v>1</v>
      </c>
      <c r="D149" s="258">
        <v>8205.8289000000004</v>
      </c>
    </row>
    <row r="150" spans="1:4" x14ac:dyDescent="0.25">
      <c r="A150" s="259" t="s">
        <v>1420</v>
      </c>
      <c r="B150" s="260" t="s">
        <v>39</v>
      </c>
      <c r="C150" s="261" t="s">
        <v>250</v>
      </c>
      <c r="D150" s="258">
        <v>46.648299999999999</v>
      </c>
    </row>
    <row r="151" spans="1:4" x14ac:dyDescent="0.25">
      <c r="A151" s="259" t="s">
        <v>190</v>
      </c>
      <c r="B151" s="260" t="s">
        <v>1421</v>
      </c>
      <c r="C151" s="261" t="s">
        <v>1</v>
      </c>
      <c r="D151" s="258">
        <v>8797.9858000000004</v>
      </c>
    </row>
    <row r="152" spans="1:4" x14ac:dyDescent="0.25">
      <c r="A152" s="259" t="s">
        <v>191</v>
      </c>
      <c r="B152" s="260" t="s">
        <v>238</v>
      </c>
      <c r="C152" s="261" t="s">
        <v>250</v>
      </c>
      <c r="D152" s="258">
        <v>29.168800000000001</v>
      </c>
    </row>
    <row r="153" spans="1:4" x14ac:dyDescent="0.25">
      <c r="A153" s="259" t="s">
        <v>192</v>
      </c>
      <c r="B153" s="260" t="s">
        <v>128</v>
      </c>
      <c r="C153" s="261" t="s">
        <v>250</v>
      </c>
      <c r="D153" s="258">
        <v>37.020099999999999</v>
      </c>
    </row>
    <row r="154" spans="1:4" x14ac:dyDescent="0.25">
      <c r="A154" s="259" t="s">
        <v>1422</v>
      </c>
      <c r="B154" s="260" t="s">
        <v>275</v>
      </c>
      <c r="C154" s="261" t="s">
        <v>250</v>
      </c>
      <c r="D154" s="258">
        <v>47.674399999999999</v>
      </c>
    </row>
    <row r="155" spans="1:4" x14ac:dyDescent="0.25">
      <c r="A155" s="259" t="s">
        <v>1423</v>
      </c>
      <c r="B155" s="260" t="s">
        <v>123</v>
      </c>
      <c r="C155" s="261" t="s">
        <v>250</v>
      </c>
      <c r="D155" s="258">
        <v>47.674399999999999</v>
      </c>
    </row>
    <row r="156" spans="1:4" x14ac:dyDescent="0.25">
      <c r="A156" s="259" t="s">
        <v>1424</v>
      </c>
      <c r="B156" s="260" t="s">
        <v>122</v>
      </c>
      <c r="C156" s="261" t="s">
        <v>250</v>
      </c>
      <c r="D156" s="258">
        <v>47.674399999999999</v>
      </c>
    </row>
    <row r="157" spans="1:4" x14ac:dyDescent="0.25">
      <c r="A157" s="259" t="s">
        <v>193</v>
      </c>
      <c r="B157" s="260" t="s">
        <v>1425</v>
      </c>
      <c r="C157" s="261" t="s">
        <v>1</v>
      </c>
      <c r="D157" s="258">
        <v>6326.0648000000001</v>
      </c>
    </row>
    <row r="158" spans="1:4" x14ac:dyDescent="0.25">
      <c r="A158" s="259" t="s">
        <v>194</v>
      </c>
      <c r="B158" s="260" t="s">
        <v>1426</v>
      </c>
      <c r="C158" s="261" t="s">
        <v>1</v>
      </c>
      <c r="D158" s="258">
        <v>7561.2847000000002</v>
      </c>
    </row>
    <row r="159" spans="1:4" x14ac:dyDescent="0.25">
      <c r="A159" s="259" t="s">
        <v>1427</v>
      </c>
      <c r="B159" s="260" t="s">
        <v>244</v>
      </c>
      <c r="C159" s="261" t="s">
        <v>250</v>
      </c>
      <c r="D159" s="258">
        <v>47.674399999999999</v>
      </c>
    </row>
    <row r="160" spans="1:4" x14ac:dyDescent="0.25">
      <c r="A160" s="259" t="s">
        <v>1428</v>
      </c>
      <c r="B160" s="260" t="s">
        <v>121</v>
      </c>
      <c r="C160" s="261" t="s">
        <v>250</v>
      </c>
      <c r="D160" s="258">
        <v>47.674399999999999</v>
      </c>
    </row>
    <row r="161" spans="1:4" x14ac:dyDescent="0.25">
      <c r="A161" s="259" t="s">
        <v>196</v>
      </c>
      <c r="B161" s="260" t="s">
        <v>1429</v>
      </c>
      <c r="C161" s="261" t="s">
        <v>1</v>
      </c>
      <c r="D161" s="258">
        <v>7676.4822000000004</v>
      </c>
    </row>
    <row r="162" spans="1:4" x14ac:dyDescent="0.25">
      <c r="A162" s="259" t="s">
        <v>1430</v>
      </c>
      <c r="B162" s="260" t="s">
        <v>68</v>
      </c>
      <c r="C162" s="261" t="s">
        <v>250</v>
      </c>
      <c r="D162" s="258">
        <v>34.302100000000003</v>
      </c>
    </row>
    <row r="163" spans="1:4" x14ac:dyDescent="0.25">
      <c r="A163" s="259" t="s">
        <v>197</v>
      </c>
      <c r="B163" s="260" t="s">
        <v>240</v>
      </c>
      <c r="C163" s="261" t="s">
        <v>250</v>
      </c>
      <c r="D163" s="258">
        <v>44.392200000000003</v>
      </c>
    </row>
    <row r="164" spans="1:4" x14ac:dyDescent="0.25">
      <c r="A164" s="259" t="s">
        <v>198</v>
      </c>
      <c r="B164" s="260" t="s">
        <v>1431</v>
      </c>
      <c r="C164" s="261" t="s">
        <v>1</v>
      </c>
      <c r="D164" s="258">
        <v>8591.2762999999995</v>
      </c>
    </row>
    <row r="165" spans="1:4" x14ac:dyDescent="0.25">
      <c r="A165" s="259" t="s">
        <v>199</v>
      </c>
      <c r="B165" s="260" t="s">
        <v>1432</v>
      </c>
      <c r="C165" s="261" t="s">
        <v>1</v>
      </c>
      <c r="D165" s="258">
        <v>8797.9858000000004</v>
      </c>
    </row>
    <row r="166" spans="1:4" x14ac:dyDescent="0.25">
      <c r="A166" s="259" t="s">
        <v>200</v>
      </c>
      <c r="B166" s="260" t="s">
        <v>241</v>
      </c>
      <c r="C166" s="261" t="s">
        <v>250</v>
      </c>
      <c r="D166" s="258">
        <v>27.598800000000001</v>
      </c>
    </row>
    <row r="167" spans="1:4" x14ac:dyDescent="0.25">
      <c r="A167" s="259" t="s">
        <v>1433</v>
      </c>
      <c r="B167" s="260" t="s">
        <v>216</v>
      </c>
      <c r="C167" s="261" t="s">
        <v>250</v>
      </c>
      <c r="D167" s="258">
        <v>47.674399999999999</v>
      </c>
    </row>
    <row r="168" spans="1:4" x14ac:dyDescent="0.25">
      <c r="A168" s="259" t="s">
        <v>1434</v>
      </c>
      <c r="B168" s="260" t="s">
        <v>47</v>
      </c>
      <c r="C168" s="261" t="s">
        <v>250</v>
      </c>
      <c r="D168" s="258">
        <v>67.566900000000004</v>
      </c>
    </row>
    <row r="169" spans="1:4" x14ac:dyDescent="0.25">
      <c r="A169" s="259" t="s">
        <v>1435</v>
      </c>
      <c r="B169" s="260" t="s">
        <v>217</v>
      </c>
      <c r="C169" s="261" t="s">
        <v>250</v>
      </c>
      <c r="D169" s="258">
        <v>161.03290000000001</v>
      </c>
    </row>
    <row r="170" spans="1:4" x14ac:dyDescent="0.25">
      <c r="A170" s="259" t="s">
        <v>201</v>
      </c>
      <c r="B170" s="260" t="s">
        <v>1436</v>
      </c>
      <c r="C170" s="261" t="s">
        <v>1</v>
      </c>
      <c r="D170" s="258">
        <v>8297.2762000000002</v>
      </c>
    </row>
    <row r="171" spans="1:4" x14ac:dyDescent="0.25">
      <c r="A171" s="259" t="s">
        <v>1437</v>
      </c>
      <c r="B171" s="260" t="s">
        <v>29</v>
      </c>
      <c r="C171" s="261" t="s">
        <v>250</v>
      </c>
      <c r="D171" s="258">
        <v>135.4513</v>
      </c>
    </row>
    <row r="172" spans="1:4" x14ac:dyDescent="0.25">
      <c r="A172" s="259" t="s">
        <v>202</v>
      </c>
      <c r="B172" s="260" t="s">
        <v>137</v>
      </c>
      <c r="C172" s="261" t="s">
        <v>250</v>
      </c>
      <c r="D172" s="258">
        <v>36.723300000000002</v>
      </c>
    </row>
    <row r="173" spans="1:4" x14ac:dyDescent="0.25">
      <c r="A173" s="259" t="s">
        <v>203</v>
      </c>
      <c r="B173" s="260" t="s">
        <v>1438</v>
      </c>
      <c r="C173" s="261" t="s">
        <v>1</v>
      </c>
      <c r="D173" s="258">
        <v>8797.9858000000004</v>
      </c>
    </row>
    <row r="174" spans="1:4" x14ac:dyDescent="0.25">
      <c r="A174" s="259" t="s">
        <v>1439</v>
      </c>
      <c r="B174" s="260" t="s">
        <v>290</v>
      </c>
      <c r="C174" s="261" t="s">
        <v>250</v>
      </c>
      <c r="D174" s="258">
        <v>213.90430000000001</v>
      </c>
    </row>
    <row r="175" spans="1:4" x14ac:dyDescent="0.25">
      <c r="A175" s="259" t="s">
        <v>1440</v>
      </c>
      <c r="B175" s="260" t="s">
        <v>65</v>
      </c>
      <c r="C175" s="261" t="s">
        <v>250</v>
      </c>
      <c r="D175" s="258">
        <v>136.64869999999999</v>
      </c>
    </row>
    <row r="176" spans="1:4" x14ac:dyDescent="0.25">
      <c r="A176" s="259" t="s">
        <v>204</v>
      </c>
      <c r="B176" s="260" t="s">
        <v>1441</v>
      </c>
      <c r="C176" s="261" t="s">
        <v>1</v>
      </c>
      <c r="D176" s="258">
        <v>5059.3530000000001</v>
      </c>
    </row>
    <row r="177" spans="1:4" x14ac:dyDescent="0.25">
      <c r="A177" s="259" t="s">
        <v>205</v>
      </c>
      <c r="B177" s="260" t="s">
        <v>1442</v>
      </c>
      <c r="C177" s="261" t="s">
        <v>1</v>
      </c>
      <c r="D177" s="258">
        <v>7909.4781000000003</v>
      </c>
    </row>
    <row r="178" spans="1:4" x14ac:dyDescent="0.25">
      <c r="A178" s="259" t="s">
        <v>1443</v>
      </c>
      <c r="B178" s="260" t="s">
        <v>219</v>
      </c>
      <c r="C178" s="261" t="s">
        <v>250</v>
      </c>
      <c r="D178" s="258">
        <v>161.03290000000001</v>
      </c>
    </row>
    <row r="179" spans="1:4" x14ac:dyDescent="0.25">
      <c r="A179" s="259" t="s">
        <v>1444</v>
      </c>
      <c r="B179" s="260" t="s">
        <v>21</v>
      </c>
      <c r="C179" s="261" t="s">
        <v>250</v>
      </c>
      <c r="D179" s="258">
        <v>23.535699999999999</v>
      </c>
    </row>
    <row r="180" spans="1:4" x14ac:dyDescent="0.25">
      <c r="A180" s="259" t="s">
        <v>207</v>
      </c>
      <c r="B180" s="260" t="s">
        <v>1445</v>
      </c>
      <c r="C180" s="261" t="s">
        <v>1</v>
      </c>
      <c r="D180" s="258">
        <v>8797.9858000000004</v>
      </c>
    </row>
    <row r="181" spans="1:4" x14ac:dyDescent="0.25">
      <c r="A181" s="259" t="s">
        <v>1446</v>
      </c>
      <c r="B181" s="260" t="s">
        <v>246</v>
      </c>
      <c r="C181" s="261" t="s">
        <v>250</v>
      </c>
      <c r="D181" s="258">
        <v>90.650400000000005</v>
      </c>
    </row>
    <row r="182" spans="1:4" x14ac:dyDescent="0.25">
      <c r="A182" s="259" t="s">
        <v>208</v>
      </c>
      <c r="B182" s="260" t="s">
        <v>1447</v>
      </c>
      <c r="C182" s="261" t="s">
        <v>1</v>
      </c>
      <c r="D182" s="258">
        <v>5446.7209000000003</v>
      </c>
    </row>
    <row r="183" spans="1:4" x14ac:dyDescent="0.25">
      <c r="A183" s="259" t="s">
        <v>1448</v>
      </c>
      <c r="B183" s="260" t="s">
        <v>76</v>
      </c>
      <c r="C183" s="261" t="s">
        <v>250</v>
      </c>
      <c r="D183" s="258">
        <v>38.872700000000002</v>
      </c>
    </row>
    <row r="184" spans="1:4" x14ac:dyDescent="0.25">
      <c r="A184" s="259" t="s">
        <v>1449</v>
      </c>
      <c r="B184" s="260" t="s">
        <v>231</v>
      </c>
      <c r="C184" s="261" t="s">
        <v>250</v>
      </c>
      <c r="D184" s="258">
        <v>30.045100000000001</v>
      </c>
    </row>
    <row r="185" spans="1:4" x14ac:dyDescent="0.25">
      <c r="A185" s="259" t="s">
        <v>1450</v>
      </c>
      <c r="B185" s="260" t="s">
        <v>67</v>
      </c>
      <c r="C185" s="261" t="s">
        <v>250</v>
      </c>
      <c r="D185" s="258">
        <v>114.9714</v>
      </c>
    </row>
    <row r="186" spans="1:4" x14ac:dyDescent="0.25">
      <c r="A186" s="259" t="s">
        <v>209</v>
      </c>
      <c r="B186" s="260" t="s">
        <v>1451</v>
      </c>
      <c r="C186" s="261" t="s">
        <v>1</v>
      </c>
      <c r="D186" s="258">
        <v>20216.297399999999</v>
      </c>
    </row>
    <row r="187" spans="1:4" x14ac:dyDescent="0.25">
      <c r="A187" s="259" t="s">
        <v>210</v>
      </c>
      <c r="B187" s="260" t="s">
        <v>1452</v>
      </c>
      <c r="C187" s="261" t="s">
        <v>1</v>
      </c>
      <c r="D187" s="258">
        <v>16687.212500000001</v>
      </c>
    </row>
    <row r="188" spans="1:4" x14ac:dyDescent="0.25">
      <c r="A188" s="259" t="s">
        <v>211</v>
      </c>
      <c r="B188" s="260" t="s">
        <v>1453</v>
      </c>
      <c r="C188" s="261" t="s">
        <v>1</v>
      </c>
      <c r="D188" s="258">
        <v>6991.9267</v>
      </c>
    </row>
    <row r="189" spans="1:4" x14ac:dyDescent="0.25">
      <c r="A189" s="259" t="s">
        <v>212</v>
      </c>
      <c r="B189" s="260" t="s">
        <v>1454</v>
      </c>
      <c r="C189" s="261" t="s">
        <v>1</v>
      </c>
      <c r="D189" s="258">
        <v>6815.2528000000002</v>
      </c>
    </row>
    <row r="190" spans="1:4" x14ac:dyDescent="0.25">
      <c r="A190" s="259" t="s">
        <v>213</v>
      </c>
      <c r="B190" s="260" t="s">
        <v>1455</v>
      </c>
      <c r="C190" s="261" t="s">
        <v>1</v>
      </c>
      <c r="D190" s="258">
        <v>6362.5963000000002</v>
      </c>
    </row>
    <row r="191" spans="1:4" x14ac:dyDescent="0.25">
      <c r="A191" s="259" t="s">
        <v>1456</v>
      </c>
      <c r="B191" s="260" t="s">
        <v>66</v>
      </c>
      <c r="C191" s="261" t="s">
        <v>250</v>
      </c>
      <c r="D191" s="258">
        <v>100.9267</v>
      </c>
    </row>
    <row r="192" spans="1:4" x14ac:dyDescent="0.25">
      <c r="A192" s="259" t="s">
        <v>251</v>
      </c>
      <c r="B192" s="260" t="s">
        <v>274</v>
      </c>
      <c r="C192" s="261" t="s">
        <v>250</v>
      </c>
      <c r="D192" s="258">
        <v>34.125100000000003</v>
      </c>
    </row>
    <row r="193" spans="1:4" x14ac:dyDescent="0.25">
      <c r="A193" s="259" t="s">
        <v>252</v>
      </c>
      <c r="B193" s="260" t="s">
        <v>1457</v>
      </c>
      <c r="C193" s="261" t="s">
        <v>1</v>
      </c>
      <c r="D193" s="258">
        <v>8797.9858000000004</v>
      </c>
    </row>
    <row r="194" spans="1:4" x14ac:dyDescent="0.25">
      <c r="A194" s="259" t="s">
        <v>1458</v>
      </c>
      <c r="B194" s="260" t="s">
        <v>276</v>
      </c>
      <c r="C194" s="261" t="s">
        <v>250</v>
      </c>
      <c r="D194" s="258">
        <v>44.415500000000002</v>
      </c>
    </row>
    <row r="195" spans="1:4" x14ac:dyDescent="0.25">
      <c r="A195" s="259" t="s">
        <v>1459</v>
      </c>
      <c r="B195" s="260" t="s">
        <v>222</v>
      </c>
      <c r="C195" s="261" t="s">
        <v>250</v>
      </c>
      <c r="D195" s="258">
        <v>77.039199999999994</v>
      </c>
    </row>
    <row r="196" spans="1:4" x14ac:dyDescent="0.25">
      <c r="A196" s="259" t="s">
        <v>1460</v>
      </c>
      <c r="B196" s="260" t="s">
        <v>248</v>
      </c>
      <c r="C196" s="261" t="s">
        <v>250</v>
      </c>
      <c r="D196" s="258">
        <v>37.047899999999998</v>
      </c>
    </row>
    <row r="197" spans="1:4" x14ac:dyDescent="0.25">
      <c r="A197" s="259" t="s">
        <v>253</v>
      </c>
      <c r="B197" s="260" t="s">
        <v>1461</v>
      </c>
      <c r="C197" s="261" t="s">
        <v>1</v>
      </c>
      <c r="D197" s="258">
        <v>8170.4750000000004</v>
      </c>
    </row>
    <row r="198" spans="1:4" x14ac:dyDescent="0.25">
      <c r="A198" s="259" t="s">
        <v>304</v>
      </c>
      <c r="B198" s="260" t="s">
        <v>305</v>
      </c>
      <c r="C198" s="261" t="s">
        <v>250</v>
      </c>
      <c r="D198" s="258">
        <v>41.633699999999997</v>
      </c>
    </row>
    <row r="199" spans="1:4" x14ac:dyDescent="0.25">
      <c r="A199" s="259" t="s">
        <v>306</v>
      </c>
      <c r="B199" s="260" t="s">
        <v>307</v>
      </c>
      <c r="C199" s="261" t="s">
        <v>250</v>
      </c>
      <c r="D199" s="258">
        <v>43.942500000000003</v>
      </c>
    </row>
    <row r="200" spans="1:4" x14ac:dyDescent="0.25">
      <c r="A200" s="259" t="s">
        <v>308</v>
      </c>
      <c r="B200" s="260" t="s">
        <v>309</v>
      </c>
      <c r="C200" s="261" t="s">
        <v>250</v>
      </c>
      <c r="D200" s="258">
        <v>59.712600000000002</v>
      </c>
    </row>
    <row r="201" spans="1:4" x14ac:dyDescent="0.25">
      <c r="A201" s="259" t="s">
        <v>310</v>
      </c>
      <c r="B201" s="260" t="s">
        <v>311</v>
      </c>
      <c r="C201" s="261" t="s">
        <v>250</v>
      </c>
      <c r="D201" s="258">
        <v>55.232199999999999</v>
      </c>
    </row>
    <row r="202" spans="1:4" x14ac:dyDescent="0.25">
      <c r="A202" s="259" t="s">
        <v>312</v>
      </c>
      <c r="B202" s="260" t="s">
        <v>313</v>
      </c>
      <c r="C202" s="261" t="s">
        <v>250</v>
      </c>
      <c r="D202" s="258">
        <v>38.613</v>
      </c>
    </row>
    <row r="203" spans="1:4" x14ac:dyDescent="0.25">
      <c r="A203" s="259" t="s">
        <v>254</v>
      </c>
      <c r="B203" s="260" t="s">
        <v>277</v>
      </c>
      <c r="C203" s="261" t="s">
        <v>250</v>
      </c>
      <c r="D203" s="258">
        <v>33.8628</v>
      </c>
    </row>
    <row r="204" spans="1:4" x14ac:dyDescent="0.25">
      <c r="A204" s="259" t="s">
        <v>255</v>
      </c>
      <c r="B204" s="260" t="s">
        <v>278</v>
      </c>
      <c r="C204" s="261" t="s">
        <v>250</v>
      </c>
      <c r="D204" s="258">
        <v>42.469299999999997</v>
      </c>
    </row>
    <row r="205" spans="1:4" x14ac:dyDescent="0.25">
      <c r="A205" s="259" t="s">
        <v>314</v>
      </c>
      <c r="B205" s="260" t="s">
        <v>315</v>
      </c>
      <c r="C205" s="261" t="s">
        <v>250</v>
      </c>
      <c r="D205" s="258">
        <v>60.981400000000001</v>
      </c>
    </row>
    <row r="206" spans="1:4" x14ac:dyDescent="0.25">
      <c r="A206" s="259" t="s">
        <v>256</v>
      </c>
      <c r="B206" s="260" t="s">
        <v>279</v>
      </c>
      <c r="C206" s="261" t="s">
        <v>250</v>
      </c>
      <c r="D206" s="258">
        <v>44.834800000000001</v>
      </c>
    </row>
    <row r="207" spans="1:4" x14ac:dyDescent="0.25">
      <c r="A207" s="259" t="s">
        <v>316</v>
      </c>
      <c r="B207" s="260" t="s">
        <v>1462</v>
      </c>
      <c r="C207" s="261" t="s">
        <v>1</v>
      </c>
      <c r="D207" s="258">
        <v>11240.3256</v>
      </c>
    </row>
    <row r="208" spans="1:4" x14ac:dyDescent="0.25">
      <c r="A208" s="259" t="s">
        <v>257</v>
      </c>
      <c r="B208" s="260" t="s">
        <v>280</v>
      </c>
      <c r="C208" s="261" t="s">
        <v>250</v>
      </c>
      <c r="D208" s="258">
        <v>46.2697</v>
      </c>
    </row>
    <row r="209" spans="1:4" x14ac:dyDescent="0.25">
      <c r="A209" s="259" t="s">
        <v>1463</v>
      </c>
      <c r="B209" s="260" t="s">
        <v>247</v>
      </c>
      <c r="C209" s="261" t="s">
        <v>250</v>
      </c>
      <c r="D209" s="258">
        <v>37.964399999999998</v>
      </c>
    </row>
    <row r="210" spans="1:4" x14ac:dyDescent="0.25">
      <c r="A210" s="259" t="s">
        <v>1464</v>
      </c>
      <c r="B210" s="260" t="s">
        <v>218</v>
      </c>
      <c r="C210" s="261" t="s">
        <v>250</v>
      </c>
      <c r="D210" s="258">
        <v>23.270900000000001</v>
      </c>
    </row>
    <row r="211" spans="1:4" x14ac:dyDescent="0.25">
      <c r="A211" s="259" t="s">
        <v>1465</v>
      </c>
      <c r="B211" s="260" t="s">
        <v>239</v>
      </c>
      <c r="C211" s="261" t="s">
        <v>250</v>
      </c>
      <c r="D211" s="258">
        <v>41.733800000000002</v>
      </c>
    </row>
    <row r="212" spans="1:4" x14ac:dyDescent="0.25">
      <c r="A212" s="259" t="s">
        <v>258</v>
      </c>
      <c r="B212" s="260" t="s">
        <v>281</v>
      </c>
      <c r="C212" s="261" t="s">
        <v>250</v>
      </c>
      <c r="D212" s="258">
        <v>32.529400000000003</v>
      </c>
    </row>
    <row r="213" spans="1:4" x14ac:dyDescent="0.25">
      <c r="A213" s="259" t="s">
        <v>259</v>
      </c>
      <c r="B213" s="260" t="s">
        <v>282</v>
      </c>
      <c r="C213" s="261" t="s">
        <v>250</v>
      </c>
      <c r="D213" s="258">
        <v>34.378300000000003</v>
      </c>
    </row>
    <row r="214" spans="1:4" x14ac:dyDescent="0.25">
      <c r="A214" s="259" t="s">
        <v>260</v>
      </c>
      <c r="B214" s="260" t="s">
        <v>283</v>
      </c>
      <c r="C214" s="261" t="s">
        <v>250</v>
      </c>
      <c r="D214" s="258">
        <v>36.8307</v>
      </c>
    </row>
    <row r="215" spans="1:4" x14ac:dyDescent="0.25">
      <c r="A215" s="259" t="s">
        <v>261</v>
      </c>
      <c r="B215" s="260" t="s">
        <v>284</v>
      </c>
      <c r="C215" s="261" t="s">
        <v>250</v>
      </c>
      <c r="D215" s="258">
        <v>59.7254</v>
      </c>
    </row>
    <row r="216" spans="1:4" x14ac:dyDescent="0.25">
      <c r="A216" s="259" t="s">
        <v>262</v>
      </c>
      <c r="B216" s="260" t="s">
        <v>1466</v>
      </c>
      <c r="C216" s="261" t="s">
        <v>1</v>
      </c>
      <c r="D216" s="258">
        <v>24978.203000000001</v>
      </c>
    </row>
    <row r="217" spans="1:4" x14ac:dyDescent="0.25">
      <c r="A217" s="259" t="s">
        <v>263</v>
      </c>
      <c r="B217" s="260" t="s">
        <v>1467</v>
      </c>
      <c r="C217" s="261" t="s">
        <v>1</v>
      </c>
      <c r="D217" s="258">
        <v>7909.4781000000003</v>
      </c>
    </row>
    <row r="218" spans="1:4" x14ac:dyDescent="0.25">
      <c r="A218" s="259" t="s">
        <v>264</v>
      </c>
      <c r="B218" s="260" t="s">
        <v>286</v>
      </c>
      <c r="C218" s="261" t="s">
        <v>1</v>
      </c>
      <c r="D218" s="258">
        <v>5370.3828000000003</v>
      </c>
    </row>
    <row r="219" spans="1:4" x14ac:dyDescent="0.25">
      <c r="A219" s="259" t="s">
        <v>265</v>
      </c>
      <c r="B219" s="260" t="s">
        <v>1468</v>
      </c>
      <c r="C219" s="261" t="s">
        <v>1</v>
      </c>
      <c r="D219" s="258">
        <v>7235.0781999999999</v>
      </c>
    </row>
    <row r="220" spans="1:4" x14ac:dyDescent="0.25">
      <c r="A220" s="259" t="s">
        <v>266</v>
      </c>
      <c r="B220" s="260" t="s">
        <v>1469</v>
      </c>
      <c r="C220" s="261" t="s">
        <v>1</v>
      </c>
      <c r="D220" s="258">
        <v>5178.9490999999998</v>
      </c>
    </row>
    <row r="221" spans="1:4" x14ac:dyDescent="0.25">
      <c r="A221" s="259" t="s">
        <v>267</v>
      </c>
      <c r="B221" s="260" t="s">
        <v>1470</v>
      </c>
      <c r="C221" s="261" t="s">
        <v>1</v>
      </c>
      <c r="D221" s="258">
        <v>21199.393400000001</v>
      </c>
    </row>
    <row r="222" spans="1:4" x14ac:dyDescent="0.25">
      <c r="A222" s="259" t="s">
        <v>268</v>
      </c>
      <c r="B222" s="260" t="s">
        <v>287</v>
      </c>
      <c r="C222" s="261" t="s">
        <v>1</v>
      </c>
      <c r="D222" s="258">
        <v>5962.3775999999998</v>
      </c>
    </row>
    <row r="223" spans="1:4" x14ac:dyDescent="0.25">
      <c r="A223" s="259" t="s">
        <v>269</v>
      </c>
      <c r="B223" s="260" t="s">
        <v>288</v>
      </c>
      <c r="C223" s="261" t="s">
        <v>1</v>
      </c>
      <c r="D223" s="258">
        <v>6317.5751</v>
      </c>
    </row>
    <row r="224" spans="1:4" x14ac:dyDescent="0.25">
      <c r="A224" s="259" t="s">
        <v>270</v>
      </c>
      <c r="B224" s="260" t="s">
        <v>289</v>
      </c>
      <c r="C224" s="261" t="s">
        <v>1</v>
      </c>
      <c r="D224" s="258">
        <v>4542.0367999999999</v>
      </c>
    </row>
    <row r="225" spans="1:4" x14ac:dyDescent="0.25">
      <c r="A225" s="259" t="s">
        <v>271</v>
      </c>
      <c r="B225" s="260" t="s">
        <v>1471</v>
      </c>
      <c r="C225" s="261" t="s">
        <v>1</v>
      </c>
      <c r="D225" s="258">
        <v>39452.556700000001</v>
      </c>
    </row>
    <row r="226" spans="1:4" ht="16.5" customHeight="1" x14ac:dyDescent="0.25">
      <c r="A226" s="259" t="s">
        <v>272</v>
      </c>
      <c r="B226" s="260" t="s">
        <v>291</v>
      </c>
      <c r="C226" s="261" t="s">
        <v>250</v>
      </c>
      <c r="D226" s="258">
        <v>39.781599999999997</v>
      </c>
    </row>
    <row r="227" spans="1:4" x14ac:dyDescent="0.25">
      <c r="A227" s="259" t="s">
        <v>1472</v>
      </c>
      <c r="B227" s="260" t="s">
        <v>1473</v>
      </c>
      <c r="C227" s="261" t="s">
        <v>250</v>
      </c>
      <c r="D227" s="258">
        <v>34.7072</v>
      </c>
    </row>
    <row r="228" spans="1:4" x14ac:dyDescent="0.25">
      <c r="A228" s="259" t="s">
        <v>1474</v>
      </c>
      <c r="B228" s="260" t="s">
        <v>1475</v>
      </c>
      <c r="C228" s="261" t="s">
        <v>1</v>
      </c>
      <c r="D228" s="258">
        <v>6440.1198000000004</v>
      </c>
    </row>
    <row r="229" spans="1:4" x14ac:dyDescent="0.25">
      <c r="A229" s="259" t="s">
        <v>1476</v>
      </c>
      <c r="B229" s="260" t="s">
        <v>1477</v>
      </c>
      <c r="C229" s="261" t="s">
        <v>1</v>
      </c>
      <c r="D229" s="258">
        <v>8550.8950999999997</v>
      </c>
    </row>
    <row r="230" spans="1:4" x14ac:dyDescent="0.25">
      <c r="A230" s="259" t="s">
        <v>1478</v>
      </c>
      <c r="B230" s="260" t="s">
        <v>38</v>
      </c>
      <c r="C230" s="261" t="s">
        <v>250</v>
      </c>
      <c r="D230" s="258">
        <v>27.435199999999998</v>
      </c>
    </row>
    <row r="231" spans="1:4" x14ac:dyDescent="0.25">
      <c r="A231" s="259" t="s">
        <v>1479</v>
      </c>
      <c r="B231" s="260" t="s">
        <v>317</v>
      </c>
      <c r="C231" s="261" t="s">
        <v>250</v>
      </c>
      <c r="D231" s="258">
        <v>60.981400000000001</v>
      </c>
    </row>
    <row r="232" spans="1:4" x14ac:dyDescent="0.25">
      <c r="A232" s="259" t="s">
        <v>1480</v>
      </c>
      <c r="B232" s="260" t="s">
        <v>242</v>
      </c>
      <c r="C232" s="261" t="s">
        <v>250</v>
      </c>
      <c r="D232" s="258">
        <v>45.011600000000001</v>
      </c>
    </row>
    <row r="233" spans="1:4" x14ac:dyDescent="0.25">
      <c r="A233" s="259" t="s">
        <v>1481</v>
      </c>
      <c r="B233" s="260" t="s">
        <v>292</v>
      </c>
      <c r="C233" s="261" t="s">
        <v>250</v>
      </c>
      <c r="D233" s="258">
        <v>36.613399999999999</v>
      </c>
    </row>
    <row r="234" spans="1:4" x14ac:dyDescent="0.25">
      <c r="A234" s="259" t="s">
        <v>1482</v>
      </c>
      <c r="B234" s="260" t="s">
        <v>46</v>
      </c>
      <c r="C234" s="261" t="s">
        <v>250</v>
      </c>
      <c r="D234" s="258">
        <v>42.673400000000001</v>
      </c>
    </row>
    <row r="235" spans="1:4" x14ac:dyDescent="0.25">
      <c r="A235" s="259" t="s">
        <v>1483</v>
      </c>
      <c r="B235" s="260" t="s">
        <v>64</v>
      </c>
      <c r="C235" s="261" t="s">
        <v>250</v>
      </c>
      <c r="D235" s="258">
        <v>40.916400000000003</v>
      </c>
    </row>
    <row r="236" spans="1:4" x14ac:dyDescent="0.25">
      <c r="A236" s="259" t="s">
        <v>1484</v>
      </c>
      <c r="B236" s="260" t="s">
        <v>285</v>
      </c>
      <c r="C236" s="261" t="s">
        <v>250</v>
      </c>
      <c r="D236" s="258">
        <v>42.673400000000001</v>
      </c>
    </row>
    <row r="237" spans="1:4" x14ac:dyDescent="0.25">
      <c r="A237" s="259" t="s">
        <v>273</v>
      </c>
      <c r="B237" s="260" t="s">
        <v>1485</v>
      </c>
      <c r="C237" s="261" t="s">
        <v>1</v>
      </c>
      <c r="D237" s="258">
        <v>6749.3163999999997</v>
      </c>
    </row>
    <row r="238" spans="1:4" x14ac:dyDescent="0.25">
      <c r="A238" s="259" t="s">
        <v>1486</v>
      </c>
      <c r="B238" s="260" t="s">
        <v>56</v>
      </c>
      <c r="C238" s="261" t="s">
        <v>250</v>
      </c>
      <c r="D238" s="258">
        <v>39.171900000000001</v>
      </c>
    </row>
    <row r="239" spans="1:4" x14ac:dyDescent="0.25">
      <c r="A239" s="259" t="s">
        <v>1487</v>
      </c>
      <c r="B239" s="260" t="s">
        <v>37</v>
      </c>
      <c r="C239" s="261" t="s">
        <v>250</v>
      </c>
      <c r="D239" s="258">
        <v>28.7105</v>
      </c>
    </row>
    <row r="259" ht="16.5" customHeight="1" x14ac:dyDescent="0.25"/>
    <row r="405" ht="16.5" customHeight="1" x14ac:dyDescent="0.25"/>
    <row r="435" ht="16.5" customHeight="1" x14ac:dyDescent="0.25"/>
    <row r="470" ht="16.5" customHeight="1" x14ac:dyDescent="0.25"/>
    <row r="505" ht="16.5" customHeight="1" x14ac:dyDescent="0.25"/>
    <row r="540" ht="16.5" customHeight="1" x14ac:dyDescent="0.25"/>
    <row r="575" ht="16.5" customHeight="1" x14ac:dyDescent="0.25"/>
    <row r="610" ht="16.5" customHeight="1" x14ac:dyDescent="0.25"/>
    <row r="645" ht="16.5" customHeight="1" x14ac:dyDescent="0.25"/>
    <row r="680" ht="16.5" customHeight="1" x14ac:dyDescent="0.25"/>
    <row r="715" ht="16.5" customHeight="1" x14ac:dyDescent="0.25"/>
    <row r="750" ht="16.5" customHeight="1" x14ac:dyDescent="0.25"/>
    <row r="785" ht="16.5" customHeight="1" x14ac:dyDescent="0.25"/>
    <row r="820" ht="16.5" customHeight="1" x14ac:dyDescent="0.25"/>
    <row r="855" ht="16.5" customHeight="1" x14ac:dyDescent="0.25"/>
    <row r="887" ht="16.5" customHeight="1" x14ac:dyDescent="0.25"/>
    <row r="916" ht="16.5" customHeight="1" x14ac:dyDescent="0.25"/>
    <row r="945" ht="16.5" customHeight="1" x14ac:dyDescent="0.25"/>
    <row r="974" ht="16.5" customHeight="1" x14ac:dyDescent="0.25"/>
    <row r="1003" ht="16.5" customHeight="1" x14ac:dyDescent="0.25"/>
    <row r="1032" ht="16.5" customHeight="1" x14ac:dyDescent="0.25"/>
    <row r="1061" ht="16.5" customHeight="1" x14ac:dyDescent="0.25"/>
    <row r="1090" ht="16.5" customHeight="1" x14ac:dyDescent="0.25"/>
    <row r="1148" ht="16.5" customHeight="1" x14ac:dyDescent="0.25"/>
    <row r="1205" ht="16.5" customHeight="1" x14ac:dyDescent="0.25"/>
    <row r="1234" ht="16.5" customHeight="1" x14ac:dyDescent="0.25"/>
    <row r="1263" ht="16.5" customHeight="1" x14ac:dyDescent="0.25"/>
    <row r="1321" ht="16.5" customHeight="1" x14ac:dyDescent="0.25"/>
    <row r="1351" ht="16.5" customHeight="1" x14ac:dyDescent="0.25"/>
    <row r="1437" ht="16.5" customHeight="1" x14ac:dyDescent="0.25"/>
  </sheetData>
  <autoFilter ref="A6:D120" xr:uid="{7A9FD83B-B8E5-40F4-8F1C-A843369BCD52}"/>
  <pageMargins left="0.511811024" right="0.511811024" top="0.78740157499999996" bottom="0.78740157499999996" header="0.31496062000000002" footer="0.31496062000000002"/>
  <pageSetup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27C70-B40E-4DC6-BE86-E67A9F521F0B}">
  <dimension ref="A1:K566"/>
  <sheetViews>
    <sheetView showGridLines="0" view="pageBreakPreview" topLeftCell="A163" zoomScale="70" zoomScaleNormal="100" zoomScaleSheetLayoutView="70" workbookViewId="0">
      <selection activeCell="B187" sqref="B187"/>
    </sheetView>
  </sheetViews>
  <sheetFormatPr defaultRowHeight="15" x14ac:dyDescent="0.25"/>
  <cols>
    <col min="1" max="1" width="9.28515625" customWidth="1"/>
    <col min="2" max="2" width="120" customWidth="1"/>
    <col min="3" max="11" width="18" customWidth="1"/>
  </cols>
  <sheetData>
    <row r="1" spans="1:11" x14ac:dyDescent="0.25">
      <c r="A1" s="67">
        <f>sicro_MO!A1</f>
        <v>45931</v>
      </c>
    </row>
    <row r="2" spans="1:11" ht="48" customHeight="1" x14ac:dyDescent="0.25">
      <c r="A2" s="218" t="s">
        <v>318</v>
      </c>
      <c r="B2" s="219" t="s">
        <v>319</v>
      </c>
      <c r="C2" s="219" t="s">
        <v>1290</v>
      </c>
      <c r="D2" s="219" t="s">
        <v>1291</v>
      </c>
      <c r="E2" s="219" t="s">
        <v>1292</v>
      </c>
      <c r="F2" s="219" t="s">
        <v>1293</v>
      </c>
      <c r="G2" s="219" t="s">
        <v>1294</v>
      </c>
      <c r="H2" s="219" t="s">
        <v>1295</v>
      </c>
      <c r="I2" s="219" t="s">
        <v>1296</v>
      </c>
      <c r="J2" s="219" t="s">
        <v>1297</v>
      </c>
      <c r="K2" s="220" t="s">
        <v>1298</v>
      </c>
    </row>
    <row r="3" spans="1:11" ht="15.75" customHeight="1" x14ac:dyDescent="0.25">
      <c r="A3" s="262" t="s">
        <v>321</v>
      </c>
      <c r="B3" s="263" t="s">
        <v>322</v>
      </c>
      <c r="C3" s="264">
        <v>72414.446500000005</v>
      </c>
      <c r="D3" s="264">
        <v>9.6553000000000004</v>
      </c>
      <c r="E3" s="264">
        <v>1.4893000000000001</v>
      </c>
      <c r="F3" s="264">
        <v>0</v>
      </c>
      <c r="G3" s="264">
        <v>7.2413999999999996</v>
      </c>
      <c r="H3" s="264">
        <v>0</v>
      </c>
      <c r="I3" s="264">
        <v>0</v>
      </c>
      <c r="J3" s="264">
        <v>18.385999999999999</v>
      </c>
      <c r="K3" s="264">
        <v>11.144600000000001</v>
      </c>
    </row>
    <row r="4" spans="1:11" ht="15.75" customHeight="1" x14ac:dyDescent="0.25">
      <c r="A4" s="262" t="s">
        <v>323</v>
      </c>
      <c r="B4" s="263" t="s">
        <v>324</v>
      </c>
      <c r="C4" s="264">
        <v>95601.071800000005</v>
      </c>
      <c r="D4" s="264">
        <v>12.7468</v>
      </c>
      <c r="E4" s="264">
        <v>1.9661999999999999</v>
      </c>
      <c r="F4" s="264">
        <v>0</v>
      </c>
      <c r="G4" s="264">
        <v>9.5601000000000003</v>
      </c>
      <c r="H4" s="264">
        <v>0</v>
      </c>
      <c r="I4" s="264">
        <v>0</v>
      </c>
      <c r="J4" s="264">
        <v>24.273099999999999</v>
      </c>
      <c r="K4" s="264">
        <v>14.712999999999999</v>
      </c>
    </row>
    <row r="5" spans="1:11" ht="15.75" customHeight="1" x14ac:dyDescent="0.25">
      <c r="A5" s="262" t="s">
        <v>325</v>
      </c>
      <c r="B5" s="263" t="s">
        <v>326</v>
      </c>
      <c r="C5" s="264">
        <v>99950.940300000002</v>
      </c>
      <c r="D5" s="264">
        <v>13.3268</v>
      </c>
      <c r="E5" s="264">
        <v>2.0556999999999999</v>
      </c>
      <c r="F5" s="264">
        <v>0</v>
      </c>
      <c r="G5" s="264">
        <v>9.9951000000000008</v>
      </c>
      <c r="H5" s="264">
        <v>0</v>
      </c>
      <c r="I5" s="264">
        <v>0</v>
      </c>
      <c r="J5" s="264">
        <v>25.377600000000001</v>
      </c>
      <c r="K5" s="264">
        <v>15.3825</v>
      </c>
    </row>
    <row r="6" spans="1:11" ht="15.75" customHeight="1" x14ac:dyDescent="0.25">
      <c r="A6" s="262" t="s">
        <v>327</v>
      </c>
      <c r="B6" s="263" t="s">
        <v>328</v>
      </c>
      <c r="C6" s="264">
        <v>126228.7638</v>
      </c>
      <c r="D6" s="264">
        <v>16.830500000000001</v>
      </c>
      <c r="E6" s="264">
        <v>2.5960999999999999</v>
      </c>
      <c r="F6" s="264">
        <v>0</v>
      </c>
      <c r="G6" s="264">
        <v>12.6229</v>
      </c>
      <c r="H6" s="264">
        <v>0</v>
      </c>
      <c r="I6" s="264">
        <v>0</v>
      </c>
      <c r="J6" s="264">
        <v>32.049500000000002</v>
      </c>
      <c r="K6" s="264">
        <v>19.426600000000001</v>
      </c>
    </row>
    <row r="7" spans="1:11" ht="15.75" customHeight="1" x14ac:dyDescent="0.25">
      <c r="A7" s="262" t="s">
        <v>329</v>
      </c>
      <c r="B7" s="263" t="s">
        <v>330</v>
      </c>
      <c r="C7" s="264">
        <v>149192.7886</v>
      </c>
      <c r="D7" s="264">
        <v>19.892399999999999</v>
      </c>
      <c r="E7" s="264">
        <v>3.0684</v>
      </c>
      <c r="F7" s="264">
        <v>0</v>
      </c>
      <c r="G7" s="264">
        <v>14.9193</v>
      </c>
      <c r="H7" s="264">
        <v>0</v>
      </c>
      <c r="I7" s="264">
        <v>0</v>
      </c>
      <c r="J7" s="264">
        <v>37.880099999999999</v>
      </c>
      <c r="K7" s="264">
        <v>22.960799999999999</v>
      </c>
    </row>
    <row r="8" spans="1:11" ht="15.75" customHeight="1" x14ac:dyDescent="0.25">
      <c r="A8" s="262" t="s">
        <v>331</v>
      </c>
      <c r="B8" s="263" t="s">
        <v>332</v>
      </c>
      <c r="C8" s="264">
        <v>5024.1360999999997</v>
      </c>
      <c r="D8" s="264">
        <v>0.85409999999999997</v>
      </c>
      <c r="E8" s="264">
        <v>0.1085</v>
      </c>
      <c r="F8" s="264">
        <v>0</v>
      </c>
      <c r="G8" s="264">
        <v>0.50239999999999996</v>
      </c>
      <c r="H8" s="264">
        <v>0</v>
      </c>
      <c r="I8" s="264">
        <v>0</v>
      </c>
      <c r="J8" s="264">
        <v>1.4650000000000001</v>
      </c>
      <c r="K8" s="264">
        <v>0.96260000000000001</v>
      </c>
    </row>
    <row r="9" spans="1:11" ht="15.75" customHeight="1" x14ac:dyDescent="0.25">
      <c r="A9" s="262" t="s">
        <v>333</v>
      </c>
      <c r="B9" s="263" t="s">
        <v>334</v>
      </c>
      <c r="C9" s="264">
        <v>165735.61550000001</v>
      </c>
      <c r="D9" s="264">
        <v>16.573599999999999</v>
      </c>
      <c r="E9" s="264">
        <v>3.1956000000000002</v>
      </c>
      <c r="F9" s="264">
        <v>0</v>
      </c>
      <c r="G9" s="264">
        <v>14.501899999999999</v>
      </c>
      <c r="H9" s="264">
        <v>8.4699000000000009</v>
      </c>
      <c r="I9" s="264">
        <v>0</v>
      </c>
      <c r="J9" s="264">
        <v>42.741</v>
      </c>
      <c r="K9" s="264">
        <v>19.769200000000001</v>
      </c>
    </row>
    <row r="10" spans="1:11" ht="15.75" customHeight="1" x14ac:dyDescent="0.25">
      <c r="A10" s="262" t="s">
        <v>335</v>
      </c>
      <c r="B10" s="263" t="s">
        <v>336</v>
      </c>
      <c r="C10" s="264">
        <v>1544.615</v>
      </c>
      <c r="D10" s="264">
        <v>1.3902000000000001</v>
      </c>
      <c r="E10" s="264">
        <v>7.1499999999999994E-2</v>
      </c>
      <c r="F10" s="264">
        <v>0</v>
      </c>
      <c r="G10" s="264">
        <v>0.77229999999999999</v>
      </c>
      <c r="H10" s="264">
        <v>0</v>
      </c>
      <c r="I10" s="264">
        <v>0</v>
      </c>
      <c r="J10" s="264">
        <v>2.234</v>
      </c>
      <c r="K10" s="264">
        <v>1.4617</v>
      </c>
    </row>
    <row r="11" spans="1:11" ht="15.75" customHeight="1" x14ac:dyDescent="0.25">
      <c r="A11" s="262" t="s">
        <v>337</v>
      </c>
      <c r="B11" s="263" t="s">
        <v>338</v>
      </c>
      <c r="C11" s="264">
        <v>622479.44750000001</v>
      </c>
      <c r="D11" s="264">
        <v>7.1254999999999997</v>
      </c>
      <c r="E11" s="264">
        <v>3.5781999999999998</v>
      </c>
      <c r="F11" s="264">
        <v>0</v>
      </c>
      <c r="G11" s="264">
        <v>15.834300000000001</v>
      </c>
      <c r="H11" s="264">
        <v>276.82150000000001</v>
      </c>
      <c r="I11" s="264">
        <v>135.9683</v>
      </c>
      <c r="J11" s="264">
        <v>439.32780000000002</v>
      </c>
      <c r="K11" s="264">
        <v>146.672</v>
      </c>
    </row>
    <row r="12" spans="1:11" ht="15.75" customHeight="1" x14ac:dyDescent="0.25">
      <c r="A12" s="262" t="s">
        <v>339</v>
      </c>
      <c r="B12" s="263" t="s">
        <v>1228</v>
      </c>
      <c r="C12" s="264">
        <v>4210.8872000000001</v>
      </c>
      <c r="D12" s="264">
        <v>0.63160000000000005</v>
      </c>
      <c r="E12" s="264">
        <v>8.6599999999999996E-2</v>
      </c>
      <c r="F12" s="264">
        <v>0</v>
      </c>
      <c r="G12" s="264">
        <v>0.35089999999999999</v>
      </c>
      <c r="H12" s="264">
        <v>0</v>
      </c>
      <c r="I12" s="264">
        <v>0</v>
      </c>
      <c r="J12" s="264">
        <v>1.0690999999999999</v>
      </c>
      <c r="K12" s="264">
        <v>0.71819999999999995</v>
      </c>
    </row>
    <row r="13" spans="1:11" ht="15.75" customHeight="1" x14ac:dyDescent="0.25">
      <c r="A13" s="262" t="s">
        <v>340</v>
      </c>
      <c r="B13" s="263" t="s">
        <v>341</v>
      </c>
      <c r="C13" s="264">
        <v>1666.0146</v>
      </c>
      <c r="D13" s="264">
        <v>0.2999</v>
      </c>
      <c r="E13" s="264">
        <v>3.5999999999999997E-2</v>
      </c>
      <c r="F13" s="264">
        <v>0</v>
      </c>
      <c r="G13" s="264">
        <v>0.1666</v>
      </c>
      <c r="H13" s="264">
        <v>0</v>
      </c>
      <c r="I13" s="264">
        <v>0</v>
      </c>
      <c r="J13" s="264">
        <v>0.50249999999999995</v>
      </c>
      <c r="K13" s="264">
        <v>0.33589999999999998</v>
      </c>
    </row>
    <row r="14" spans="1:11" ht="15.75" customHeight="1" x14ac:dyDescent="0.25">
      <c r="A14" s="262" t="s">
        <v>342</v>
      </c>
      <c r="B14" s="263" t="s">
        <v>343</v>
      </c>
      <c r="C14" s="264">
        <v>2292474.3059999999</v>
      </c>
      <c r="D14" s="264">
        <v>183.39789999999999</v>
      </c>
      <c r="E14" s="264">
        <v>42.433700000000002</v>
      </c>
      <c r="F14" s="264">
        <v>0</v>
      </c>
      <c r="G14" s="264">
        <v>114.6237</v>
      </c>
      <c r="H14" s="264">
        <v>0</v>
      </c>
      <c r="I14" s="264">
        <v>37.020099999999999</v>
      </c>
      <c r="J14" s="264">
        <v>377.47539999999998</v>
      </c>
      <c r="K14" s="264">
        <v>262.85169999999999</v>
      </c>
    </row>
    <row r="15" spans="1:11" ht="15.75" customHeight="1" x14ac:dyDescent="0.25">
      <c r="A15" s="262" t="s">
        <v>344</v>
      </c>
      <c r="B15" s="263" t="s">
        <v>345</v>
      </c>
      <c r="C15" s="264">
        <v>68077.721099999995</v>
      </c>
      <c r="D15" s="264">
        <v>5.4462000000000002</v>
      </c>
      <c r="E15" s="264">
        <v>1.2601</v>
      </c>
      <c r="F15" s="264">
        <v>0</v>
      </c>
      <c r="G15" s="264">
        <v>4.7653999999999996</v>
      </c>
      <c r="H15" s="264">
        <v>0</v>
      </c>
      <c r="I15" s="264">
        <v>26.473299999999998</v>
      </c>
      <c r="J15" s="264">
        <v>37.945</v>
      </c>
      <c r="K15" s="264">
        <v>33.179600000000001</v>
      </c>
    </row>
    <row r="16" spans="1:11" ht="15.75" customHeight="1" x14ac:dyDescent="0.25">
      <c r="A16" s="262" t="s">
        <v>346</v>
      </c>
      <c r="B16" s="263" t="s">
        <v>1253</v>
      </c>
      <c r="C16" s="264">
        <v>10810962.045299999</v>
      </c>
      <c r="D16" s="264">
        <v>1513.5346999999999</v>
      </c>
      <c r="E16" s="264">
        <v>233.46270000000001</v>
      </c>
      <c r="F16" s="264">
        <v>0</v>
      </c>
      <c r="G16" s="264">
        <v>1945.9731999999999</v>
      </c>
      <c r="H16" s="264">
        <v>98.485799999999998</v>
      </c>
      <c r="I16" s="264">
        <v>47.370199999999997</v>
      </c>
      <c r="J16" s="264">
        <v>3838.8265999999999</v>
      </c>
      <c r="K16" s="264">
        <v>1794.3676</v>
      </c>
    </row>
    <row r="17" spans="1:11" ht="15.75" customHeight="1" x14ac:dyDescent="0.25">
      <c r="A17" s="262" t="s">
        <v>347</v>
      </c>
      <c r="B17" s="263" t="s">
        <v>348</v>
      </c>
      <c r="C17" s="264">
        <v>660479.37560000003</v>
      </c>
      <c r="D17" s="264">
        <v>54.392400000000002</v>
      </c>
      <c r="E17" s="264">
        <v>12.585000000000001</v>
      </c>
      <c r="F17" s="264">
        <v>0</v>
      </c>
      <c r="G17" s="264">
        <v>54.392400000000002</v>
      </c>
      <c r="H17" s="264">
        <v>45.230800000000002</v>
      </c>
      <c r="I17" s="264">
        <v>35.935600000000001</v>
      </c>
      <c r="J17" s="264">
        <v>202.53620000000001</v>
      </c>
      <c r="K17" s="264">
        <v>102.913</v>
      </c>
    </row>
    <row r="18" spans="1:11" ht="15.75" customHeight="1" x14ac:dyDescent="0.25">
      <c r="A18" s="262" t="s">
        <v>349</v>
      </c>
      <c r="B18" s="263" t="s">
        <v>350</v>
      </c>
      <c r="C18" s="264">
        <v>5901628.7630000003</v>
      </c>
      <c r="D18" s="264">
        <v>826.22799999999995</v>
      </c>
      <c r="E18" s="264">
        <v>127.4457</v>
      </c>
      <c r="F18" s="264">
        <v>0</v>
      </c>
      <c r="G18" s="264">
        <v>1180.3258000000001</v>
      </c>
      <c r="H18" s="264">
        <v>494.7124</v>
      </c>
      <c r="I18" s="264">
        <v>47.370199999999997</v>
      </c>
      <c r="J18" s="264">
        <v>2676.0821000000001</v>
      </c>
      <c r="K18" s="264">
        <v>1001.0439</v>
      </c>
    </row>
    <row r="19" spans="1:11" ht="15.75" customHeight="1" x14ac:dyDescent="0.25">
      <c r="A19" s="262" t="s">
        <v>351</v>
      </c>
      <c r="B19" s="263" t="s">
        <v>352</v>
      </c>
      <c r="C19" s="264">
        <v>329311.16899999999</v>
      </c>
      <c r="D19" s="264">
        <v>23.0518</v>
      </c>
      <c r="E19" s="264">
        <v>6.0955000000000004</v>
      </c>
      <c r="F19" s="264">
        <v>0</v>
      </c>
      <c r="G19" s="264">
        <v>16.465599999999998</v>
      </c>
      <c r="H19" s="264">
        <v>377.01429999999999</v>
      </c>
      <c r="I19" s="264">
        <v>0</v>
      </c>
      <c r="J19" s="264">
        <v>422.62720000000002</v>
      </c>
      <c r="K19" s="264">
        <v>29.147300000000001</v>
      </c>
    </row>
    <row r="20" spans="1:11" ht="15.75" customHeight="1" x14ac:dyDescent="0.25">
      <c r="A20" s="262" t="s">
        <v>353</v>
      </c>
      <c r="B20" s="263" t="s">
        <v>354</v>
      </c>
      <c r="C20" s="264">
        <v>681222.76850000001</v>
      </c>
      <c r="D20" s="264">
        <v>34.061100000000003</v>
      </c>
      <c r="E20" s="264">
        <v>11.6754</v>
      </c>
      <c r="F20" s="264">
        <v>0</v>
      </c>
      <c r="G20" s="264">
        <v>26.492000000000001</v>
      </c>
      <c r="H20" s="264">
        <v>0</v>
      </c>
      <c r="I20" s="264">
        <v>26.473299999999998</v>
      </c>
      <c r="J20" s="264">
        <v>98.701800000000006</v>
      </c>
      <c r="K20" s="264">
        <v>72.209800000000001</v>
      </c>
    </row>
    <row r="21" spans="1:11" ht="15.75" customHeight="1" x14ac:dyDescent="0.25">
      <c r="A21" s="262" t="s">
        <v>355</v>
      </c>
      <c r="B21" s="263" t="s">
        <v>356</v>
      </c>
      <c r="C21" s="264">
        <v>3946783.2952999999</v>
      </c>
      <c r="D21" s="264">
        <v>153.48599999999999</v>
      </c>
      <c r="E21" s="264">
        <v>67.643500000000003</v>
      </c>
      <c r="F21" s="264">
        <v>0</v>
      </c>
      <c r="G21" s="264">
        <v>219.26570000000001</v>
      </c>
      <c r="H21" s="264">
        <v>73.391400000000004</v>
      </c>
      <c r="I21" s="264">
        <v>47.370199999999997</v>
      </c>
      <c r="J21" s="264">
        <v>561.15679999999998</v>
      </c>
      <c r="K21" s="264">
        <v>268.49970000000002</v>
      </c>
    </row>
    <row r="22" spans="1:11" ht="15.75" customHeight="1" x14ac:dyDescent="0.25">
      <c r="A22" s="262" t="s">
        <v>357</v>
      </c>
      <c r="B22" s="263" t="s">
        <v>358</v>
      </c>
      <c r="C22" s="264">
        <v>8945.2960000000003</v>
      </c>
      <c r="D22" s="264">
        <v>1.4312</v>
      </c>
      <c r="E22" s="264">
        <v>0.19320000000000001</v>
      </c>
      <c r="F22" s="264">
        <v>0</v>
      </c>
      <c r="G22" s="264">
        <v>1.2523</v>
      </c>
      <c r="H22" s="264">
        <v>0</v>
      </c>
      <c r="I22" s="264">
        <v>26.473299999999998</v>
      </c>
      <c r="J22" s="264">
        <v>29.35</v>
      </c>
      <c r="K22" s="264">
        <v>28.0977</v>
      </c>
    </row>
    <row r="23" spans="1:11" ht="15.75" customHeight="1" x14ac:dyDescent="0.25">
      <c r="A23" s="262" t="s">
        <v>359</v>
      </c>
      <c r="B23" s="263" t="s">
        <v>360</v>
      </c>
      <c r="C23" s="264">
        <v>107049.01300000001</v>
      </c>
      <c r="D23" s="264">
        <v>6.1170999999999998</v>
      </c>
      <c r="E23" s="264">
        <v>1.8871</v>
      </c>
      <c r="F23" s="264">
        <v>0</v>
      </c>
      <c r="G23" s="264">
        <v>6.1170999999999998</v>
      </c>
      <c r="H23" s="264">
        <v>0</v>
      </c>
      <c r="I23" s="264">
        <v>47.370199999999997</v>
      </c>
      <c r="J23" s="264">
        <v>61.491500000000002</v>
      </c>
      <c r="K23" s="264">
        <v>55.374400000000001</v>
      </c>
    </row>
    <row r="24" spans="1:11" ht="15.75" customHeight="1" x14ac:dyDescent="0.25">
      <c r="A24" s="262" t="s">
        <v>361</v>
      </c>
      <c r="B24" s="263" t="s">
        <v>362</v>
      </c>
      <c r="C24" s="264">
        <v>36627.640200000002</v>
      </c>
      <c r="D24" s="264">
        <v>3.6627999999999998</v>
      </c>
      <c r="E24" s="264">
        <v>0.70620000000000005</v>
      </c>
      <c r="F24" s="264">
        <v>0</v>
      </c>
      <c r="G24" s="264">
        <v>3.2048999999999999</v>
      </c>
      <c r="H24" s="264">
        <v>0</v>
      </c>
      <c r="I24" s="264">
        <v>0</v>
      </c>
      <c r="J24" s="264">
        <v>7.5739000000000001</v>
      </c>
      <c r="K24" s="264">
        <v>4.3689999999999998</v>
      </c>
    </row>
    <row r="25" spans="1:11" ht="15.75" customHeight="1" x14ac:dyDescent="0.25">
      <c r="A25" s="262" t="s">
        <v>363</v>
      </c>
      <c r="B25" s="263" t="s">
        <v>364</v>
      </c>
      <c r="C25" s="264">
        <v>5275.4106000000002</v>
      </c>
      <c r="D25" s="264">
        <v>1.0550999999999999</v>
      </c>
      <c r="E25" s="264">
        <v>0.1221</v>
      </c>
      <c r="F25" s="264">
        <v>0</v>
      </c>
      <c r="G25" s="264">
        <v>1.1870000000000001</v>
      </c>
      <c r="H25" s="264">
        <v>9.8331</v>
      </c>
      <c r="I25" s="264">
        <v>26.473299999999998</v>
      </c>
      <c r="J25" s="264">
        <v>38.6706</v>
      </c>
      <c r="K25" s="264">
        <v>27.650500000000001</v>
      </c>
    </row>
    <row r="26" spans="1:11" ht="15.75" customHeight="1" x14ac:dyDescent="0.25">
      <c r="A26" s="262" t="s">
        <v>365</v>
      </c>
      <c r="B26" s="263" t="s">
        <v>366</v>
      </c>
      <c r="C26" s="264">
        <v>136124.90470000001</v>
      </c>
      <c r="D26" s="264">
        <v>7.7786</v>
      </c>
      <c r="E26" s="264">
        <v>2.3997000000000002</v>
      </c>
      <c r="F26" s="264">
        <v>0</v>
      </c>
      <c r="G26" s="264">
        <v>7.7786</v>
      </c>
      <c r="H26" s="264">
        <v>0</v>
      </c>
      <c r="I26" s="264">
        <v>47.370199999999997</v>
      </c>
      <c r="J26" s="264">
        <v>65.327100000000002</v>
      </c>
      <c r="K26" s="264">
        <v>57.548499999999997</v>
      </c>
    </row>
    <row r="27" spans="1:11" ht="15.75" customHeight="1" x14ac:dyDescent="0.25">
      <c r="A27" s="262" t="s">
        <v>367</v>
      </c>
      <c r="B27" s="263" t="s">
        <v>368</v>
      </c>
      <c r="C27" s="264">
        <v>14742.5879</v>
      </c>
      <c r="D27" s="264">
        <v>0.84240000000000004</v>
      </c>
      <c r="E27" s="264">
        <v>0.25990000000000002</v>
      </c>
      <c r="F27" s="264">
        <v>0</v>
      </c>
      <c r="G27" s="264">
        <v>0.84240000000000004</v>
      </c>
      <c r="H27" s="264">
        <v>0</v>
      </c>
      <c r="I27" s="264">
        <v>0</v>
      </c>
      <c r="J27" s="264">
        <v>1.9447000000000001</v>
      </c>
      <c r="K27" s="264">
        <v>1.1023000000000001</v>
      </c>
    </row>
    <row r="28" spans="1:11" ht="15.75" customHeight="1" x14ac:dyDescent="0.25">
      <c r="A28" s="262" t="s">
        <v>369</v>
      </c>
      <c r="B28" s="263" t="s">
        <v>370</v>
      </c>
      <c r="C28" s="264">
        <v>332977.49219999998</v>
      </c>
      <c r="D28" s="264">
        <v>26.638200000000001</v>
      </c>
      <c r="E28" s="264">
        <v>6.1634000000000002</v>
      </c>
      <c r="F28" s="264">
        <v>0</v>
      </c>
      <c r="G28" s="264">
        <v>23.308399999999999</v>
      </c>
      <c r="H28" s="264">
        <v>0</v>
      </c>
      <c r="I28" s="264">
        <v>26.473299999999998</v>
      </c>
      <c r="J28" s="264">
        <v>82.583299999999994</v>
      </c>
      <c r="K28" s="264">
        <v>59.274900000000002</v>
      </c>
    </row>
    <row r="29" spans="1:11" ht="15.75" customHeight="1" x14ac:dyDescent="0.25">
      <c r="A29" s="262" t="s">
        <v>371</v>
      </c>
      <c r="B29" s="263" t="s">
        <v>372</v>
      </c>
      <c r="C29" s="264">
        <v>77925.332599999994</v>
      </c>
      <c r="D29" s="264">
        <v>4.4528999999999996</v>
      </c>
      <c r="E29" s="264">
        <v>1.3736999999999999</v>
      </c>
      <c r="F29" s="264">
        <v>0</v>
      </c>
      <c r="G29" s="264">
        <v>4.4528999999999996</v>
      </c>
      <c r="H29" s="264">
        <v>0</v>
      </c>
      <c r="I29" s="264">
        <v>47.370199999999997</v>
      </c>
      <c r="J29" s="264">
        <v>57.649700000000003</v>
      </c>
      <c r="K29" s="264">
        <v>53.196800000000003</v>
      </c>
    </row>
    <row r="30" spans="1:11" ht="15.75" customHeight="1" x14ac:dyDescent="0.25">
      <c r="A30" s="262" t="s">
        <v>373</v>
      </c>
      <c r="B30" s="263" t="s">
        <v>374</v>
      </c>
      <c r="C30" s="264">
        <v>111317.9708</v>
      </c>
      <c r="D30" s="264">
        <v>6.3609999999999998</v>
      </c>
      <c r="E30" s="264">
        <v>1.9623999999999999</v>
      </c>
      <c r="F30" s="264">
        <v>0</v>
      </c>
      <c r="G30" s="264">
        <v>6.3609999999999998</v>
      </c>
      <c r="H30" s="264">
        <v>0</v>
      </c>
      <c r="I30" s="264">
        <v>47.370199999999997</v>
      </c>
      <c r="J30" s="264">
        <v>62.054600000000001</v>
      </c>
      <c r="K30" s="264">
        <v>55.693600000000004</v>
      </c>
    </row>
    <row r="31" spans="1:11" ht="15.75" customHeight="1" x14ac:dyDescent="0.25">
      <c r="A31" s="262" t="s">
        <v>375</v>
      </c>
      <c r="B31" s="263" t="s">
        <v>376</v>
      </c>
      <c r="C31" s="264">
        <v>166965.25700000001</v>
      </c>
      <c r="D31" s="264">
        <v>9.5409000000000006</v>
      </c>
      <c r="E31" s="264">
        <v>2.9434</v>
      </c>
      <c r="F31" s="264">
        <v>0</v>
      </c>
      <c r="G31" s="264">
        <v>9.5409000000000006</v>
      </c>
      <c r="H31" s="264">
        <v>0</v>
      </c>
      <c r="I31" s="264">
        <v>47.370199999999997</v>
      </c>
      <c r="J31" s="264">
        <v>69.395399999999995</v>
      </c>
      <c r="K31" s="264">
        <v>59.854500000000002</v>
      </c>
    </row>
    <row r="32" spans="1:11" ht="15.75" customHeight="1" x14ac:dyDescent="0.25">
      <c r="A32" s="262" t="s">
        <v>377</v>
      </c>
      <c r="B32" s="263" t="s">
        <v>378</v>
      </c>
      <c r="C32" s="264">
        <v>222612.74600000001</v>
      </c>
      <c r="D32" s="264">
        <v>12.720700000000001</v>
      </c>
      <c r="E32" s="264">
        <v>3.9243000000000001</v>
      </c>
      <c r="F32" s="264">
        <v>0</v>
      </c>
      <c r="G32" s="264">
        <v>12.720700000000001</v>
      </c>
      <c r="H32" s="264">
        <v>0</v>
      </c>
      <c r="I32" s="264">
        <v>47.370199999999997</v>
      </c>
      <c r="J32" s="264">
        <v>76.735900000000001</v>
      </c>
      <c r="K32" s="264">
        <v>64.015199999999993</v>
      </c>
    </row>
    <row r="33" spans="1:11" ht="15.75" customHeight="1" x14ac:dyDescent="0.25">
      <c r="A33" s="262" t="s">
        <v>379</v>
      </c>
      <c r="B33" s="263" t="s">
        <v>380</v>
      </c>
      <c r="C33" s="264">
        <v>3849959.8831000002</v>
      </c>
      <c r="D33" s="264">
        <v>149.72069999999999</v>
      </c>
      <c r="E33" s="264">
        <v>65.983999999999995</v>
      </c>
      <c r="F33" s="264">
        <v>0</v>
      </c>
      <c r="G33" s="264">
        <v>171.10929999999999</v>
      </c>
      <c r="H33" s="264">
        <v>0</v>
      </c>
      <c r="I33" s="264">
        <v>47.370199999999997</v>
      </c>
      <c r="J33" s="264">
        <v>434.18419999999998</v>
      </c>
      <c r="K33" s="264">
        <v>263.07490000000001</v>
      </c>
    </row>
    <row r="34" spans="1:11" ht="15.75" customHeight="1" x14ac:dyDescent="0.25">
      <c r="A34" s="262" t="s">
        <v>381</v>
      </c>
      <c r="B34" s="263" t="s">
        <v>382</v>
      </c>
      <c r="C34" s="264">
        <v>18524.4355</v>
      </c>
      <c r="D34" s="264">
        <v>1.0585</v>
      </c>
      <c r="E34" s="264">
        <v>0.3266</v>
      </c>
      <c r="F34" s="264">
        <v>0</v>
      </c>
      <c r="G34" s="264">
        <v>1.0585</v>
      </c>
      <c r="H34" s="264">
        <v>0</v>
      </c>
      <c r="I34" s="264">
        <v>47.370199999999997</v>
      </c>
      <c r="J34" s="264">
        <v>49.813800000000001</v>
      </c>
      <c r="K34" s="264">
        <v>48.755299999999998</v>
      </c>
    </row>
    <row r="35" spans="1:11" ht="15.75" customHeight="1" x14ac:dyDescent="0.25">
      <c r="A35" s="262" t="s">
        <v>383</v>
      </c>
      <c r="B35" s="263" t="s">
        <v>384</v>
      </c>
      <c r="C35" s="264">
        <v>115418.61079999999</v>
      </c>
      <c r="D35" s="264">
        <v>15.389099999999999</v>
      </c>
      <c r="E35" s="264">
        <v>2.3738000000000001</v>
      </c>
      <c r="F35" s="264">
        <v>0</v>
      </c>
      <c r="G35" s="264">
        <v>15.389099999999999</v>
      </c>
      <c r="H35" s="264">
        <v>4.1317000000000004</v>
      </c>
      <c r="I35" s="264">
        <v>47.370199999999997</v>
      </c>
      <c r="J35" s="264">
        <v>84.653899999999993</v>
      </c>
      <c r="K35" s="264">
        <v>65.133099999999999</v>
      </c>
    </row>
    <row r="36" spans="1:11" ht="15.75" customHeight="1" x14ac:dyDescent="0.25">
      <c r="A36" s="262" t="s">
        <v>385</v>
      </c>
      <c r="B36" s="263" t="s">
        <v>386</v>
      </c>
      <c r="C36" s="264">
        <v>480.09500000000003</v>
      </c>
      <c r="D36" s="264">
        <v>4.3200000000000002E-2</v>
      </c>
      <c r="E36" s="264">
        <v>8.8999999999999999E-3</v>
      </c>
      <c r="F36" s="264">
        <v>0</v>
      </c>
      <c r="G36" s="264">
        <v>2.4E-2</v>
      </c>
      <c r="H36" s="264">
        <v>0</v>
      </c>
      <c r="I36" s="264">
        <v>0</v>
      </c>
      <c r="J36" s="264">
        <v>7.6100000000000001E-2</v>
      </c>
      <c r="K36" s="264">
        <v>5.21E-2</v>
      </c>
    </row>
    <row r="37" spans="1:11" ht="15.75" customHeight="1" x14ac:dyDescent="0.25">
      <c r="A37" s="262" t="s">
        <v>387</v>
      </c>
      <c r="B37" s="263" t="s">
        <v>388</v>
      </c>
      <c r="C37" s="264">
        <v>1233758.395</v>
      </c>
      <c r="D37" s="264">
        <v>107.9539</v>
      </c>
      <c r="E37" s="264">
        <v>23.788399999999999</v>
      </c>
      <c r="F37" s="264">
        <v>0</v>
      </c>
      <c r="G37" s="264">
        <v>154.21979999999999</v>
      </c>
      <c r="H37" s="264">
        <v>73.826300000000003</v>
      </c>
      <c r="I37" s="264">
        <v>35.935600000000001</v>
      </c>
      <c r="J37" s="264">
        <v>395.72399999999999</v>
      </c>
      <c r="K37" s="264">
        <v>167.67789999999999</v>
      </c>
    </row>
    <row r="38" spans="1:11" ht="15.75" customHeight="1" x14ac:dyDescent="0.25">
      <c r="A38" s="262" t="s">
        <v>389</v>
      </c>
      <c r="B38" s="263" t="s">
        <v>390</v>
      </c>
      <c r="C38" s="264">
        <v>35608.952499999999</v>
      </c>
      <c r="D38" s="264">
        <v>0.40760000000000002</v>
      </c>
      <c r="E38" s="264">
        <v>0.20469999999999999</v>
      </c>
      <c r="F38" s="264">
        <v>0</v>
      </c>
      <c r="G38" s="264">
        <v>0.45290000000000002</v>
      </c>
      <c r="H38" s="264">
        <v>40.196800000000003</v>
      </c>
      <c r="I38" s="264">
        <v>41.733800000000002</v>
      </c>
      <c r="J38" s="264">
        <v>82.995800000000003</v>
      </c>
      <c r="K38" s="264">
        <v>42.3461</v>
      </c>
    </row>
    <row r="39" spans="1:11" ht="15.75" customHeight="1" x14ac:dyDescent="0.25">
      <c r="A39" s="262" t="s">
        <v>391</v>
      </c>
      <c r="B39" s="263" t="s">
        <v>392</v>
      </c>
      <c r="C39" s="264">
        <v>2052315.5804999999</v>
      </c>
      <c r="D39" s="264">
        <v>205.23159999999999</v>
      </c>
      <c r="E39" s="264">
        <v>39.571199999999997</v>
      </c>
      <c r="F39" s="264">
        <v>0</v>
      </c>
      <c r="G39" s="264">
        <v>179.57759999999999</v>
      </c>
      <c r="H39" s="264">
        <v>0</v>
      </c>
      <c r="I39" s="264">
        <v>47.370199999999997</v>
      </c>
      <c r="J39" s="264">
        <v>471.75060000000002</v>
      </c>
      <c r="K39" s="264">
        <v>292.173</v>
      </c>
    </row>
    <row r="40" spans="1:11" ht="15.75" customHeight="1" x14ac:dyDescent="0.25">
      <c r="A40" s="262" t="s">
        <v>393</v>
      </c>
      <c r="B40" s="263" t="s">
        <v>394</v>
      </c>
      <c r="C40" s="264">
        <v>63142.485200000003</v>
      </c>
      <c r="D40" s="264">
        <v>5.0514000000000001</v>
      </c>
      <c r="E40" s="264">
        <v>1.1688000000000001</v>
      </c>
      <c r="F40" s="264">
        <v>0</v>
      </c>
      <c r="G40" s="264">
        <v>5.0514000000000001</v>
      </c>
      <c r="H40" s="264">
        <v>6.2240000000000002</v>
      </c>
      <c r="I40" s="264">
        <v>47.370199999999997</v>
      </c>
      <c r="J40" s="264">
        <v>64.865799999999993</v>
      </c>
      <c r="K40" s="264">
        <v>53.590400000000002</v>
      </c>
    </row>
    <row r="41" spans="1:11" ht="15.75" customHeight="1" x14ac:dyDescent="0.25">
      <c r="A41" s="262" t="s">
        <v>395</v>
      </c>
      <c r="B41" s="263" t="s">
        <v>396</v>
      </c>
      <c r="C41" s="264">
        <v>79829.721799999999</v>
      </c>
      <c r="D41" s="264">
        <v>6.3864000000000001</v>
      </c>
      <c r="E41" s="264">
        <v>1.4776</v>
      </c>
      <c r="F41" s="264">
        <v>0</v>
      </c>
      <c r="G41" s="264">
        <v>6.3864000000000001</v>
      </c>
      <c r="H41" s="264">
        <v>6.2240000000000002</v>
      </c>
      <c r="I41" s="264">
        <v>47.370199999999997</v>
      </c>
      <c r="J41" s="264">
        <v>67.8446</v>
      </c>
      <c r="K41" s="264">
        <v>55.234200000000001</v>
      </c>
    </row>
    <row r="42" spans="1:11" ht="15.75" customHeight="1" x14ac:dyDescent="0.25">
      <c r="A42" s="262" t="s">
        <v>397</v>
      </c>
      <c r="B42" s="263" t="s">
        <v>398</v>
      </c>
      <c r="C42" s="264">
        <v>120650.4752</v>
      </c>
      <c r="D42" s="264">
        <v>9.6519999999999992</v>
      </c>
      <c r="E42" s="264">
        <v>2.2332000000000001</v>
      </c>
      <c r="F42" s="264">
        <v>0</v>
      </c>
      <c r="G42" s="264">
        <v>9.6519999999999992</v>
      </c>
      <c r="H42" s="264">
        <v>6.2240000000000002</v>
      </c>
      <c r="I42" s="264">
        <v>47.370199999999997</v>
      </c>
      <c r="J42" s="264">
        <v>75.131399999999999</v>
      </c>
      <c r="K42" s="264">
        <v>59.255400000000002</v>
      </c>
    </row>
    <row r="43" spans="1:11" ht="15.75" customHeight="1" x14ac:dyDescent="0.25">
      <c r="A43" s="262" t="s">
        <v>399</v>
      </c>
      <c r="B43" s="263" t="s">
        <v>400</v>
      </c>
      <c r="C43" s="264">
        <v>139664.6862</v>
      </c>
      <c r="D43" s="264">
        <v>11.1732</v>
      </c>
      <c r="E43" s="264">
        <v>2.5851999999999999</v>
      </c>
      <c r="F43" s="264">
        <v>0</v>
      </c>
      <c r="G43" s="264">
        <v>11.1732</v>
      </c>
      <c r="H43" s="264">
        <v>6.2240000000000002</v>
      </c>
      <c r="I43" s="264">
        <v>47.370199999999997</v>
      </c>
      <c r="J43" s="264">
        <v>78.525800000000004</v>
      </c>
      <c r="K43" s="264">
        <v>61.128599999999999</v>
      </c>
    </row>
    <row r="44" spans="1:11" ht="15.75" customHeight="1" x14ac:dyDescent="0.25">
      <c r="A44" s="262" t="s">
        <v>401</v>
      </c>
      <c r="B44" s="263" t="s">
        <v>402</v>
      </c>
      <c r="C44" s="264">
        <v>730374.86609999998</v>
      </c>
      <c r="D44" s="264">
        <v>146.07499999999999</v>
      </c>
      <c r="E44" s="264">
        <v>16.899000000000001</v>
      </c>
      <c r="F44" s="264">
        <v>0</v>
      </c>
      <c r="G44" s="264">
        <v>164.33430000000001</v>
      </c>
      <c r="H44" s="264">
        <v>58.713099999999997</v>
      </c>
      <c r="I44" s="264">
        <v>26.473299999999998</v>
      </c>
      <c r="J44" s="264">
        <v>412.49470000000002</v>
      </c>
      <c r="K44" s="264">
        <v>189.44730000000001</v>
      </c>
    </row>
    <row r="45" spans="1:11" ht="15.75" customHeight="1" x14ac:dyDescent="0.25">
      <c r="A45" s="262" t="s">
        <v>403</v>
      </c>
      <c r="B45" s="263" t="s">
        <v>404</v>
      </c>
      <c r="C45" s="264">
        <v>2885793.5885000001</v>
      </c>
      <c r="D45" s="264">
        <v>144.28970000000001</v>
      </c>
      <c r="E45" s="264">
        <v>50.872399999999999</v>
      </c>
      <c r="F45" s="264">
        <v>0</v>
      </c>
      <c r="G45" s="264">
        <v>185.5153</v>
      </c>
      <c r="H45" s="264">
        <v>26.366499999999998</v>
      </c>
      <c r="I45" s="264">
        <v>37.020099999999999</v>
      </c>
      <c r="J45" s="264">
        <v>444.06400000000002</v>
      </c>
      <c r="K45" s="264">
        <v>232.18219999999999</v>
      </c>
    </row>
    <row r="46" spans="1:11" ht="15.75" customHeight="1" x14ac:dyDescent="0.25">
      <c r="A46" s="262" t="s">
        <v>405</v>
      </c>
      <c r="B46" s="263" t="s">
        <v>406</v>
      </c>
      <c r="C46" s="264">
        <v>1044837.6520999999</v>
      </c>
      <c r="D46" s="264">
        <v>83.587000000000003</v>
      </c>
      <c r="E46" s="264">
        <v>19.3399</v>
      </c>
      <c r="F46" s="264">
        <v>0</v>
      </c>
      <c r="G46" s="264">
        <v>73.138599999999997</v>
      </c>
      <c r="H46" s="264">
        <v>11.194599999999999</v>
      </c>
      <c r="I46" s="264">
        <v>26.473299999999998</v>
      </c>
      <c r="J46" s="264">
        <v>213.73339999999999</v>
      </c>
      <c r="K46" s="264">
        <v>129.40020000000001</v>
      </c>
    </row>
    <row r="47" spans="1:11" ht="15.75" customHeight="1" x14ac:dyDescent="0.25">
      <c r="A47" s="262" t="s">
        <v>407</v>
      </c>
      <c r="B47" s="263" t="s">
        <v>408</v>
      </c>
      <c r="C47" s="264">
        <v>785611.8885</v>
      </c>
      <c r="D47" s="264">
        <v>62.848999999999997</v>
      </c>
      <c r="E47" s="264">
        <v>14.541700000000001</v>
      </c>
      <c r="F47" s="264">
        <v>0</v>
      </c>
      <c r="G47" s="264">
        <v>54.992800000000003</v>
      </c>
      <c r="H47" s="264">
        <v>66.867699999999999</v>
      </c>
      <c r="I47" s="264">
        <v>26.473299999999998</v>
      </c>
      <c r="J47" s="264">
        <v>225.72450000000001</v>
      </c>
      <c r="K47" s="264">
        <v>103.864</v>
      </c>
    </row>
    <row r="48" spans="1:11" ht="15.75" customHeight="1" x14ac:dyDescent="0.25">
      <c r="A48" s="262" t="s">
        <v>409</v>
      </c>
      <c r="B48" s="263" t="s">
        <v>410</v>
      </c>
      <c r="C48" s="264">
        <v>560504.34739999997</v>
      </c>
      <c r="D48" s="264">
        <v>15.013500000000001</v>
      </c>
      <c r="E48" s="264">
        <v>4.8375000000000004</v>
      </c>
      <c r="F48" s="264">
        <v>0</v>
      </c>
      <c r="G48" s="264">
        <v>13.3453</v>
      </c>
      <c r="H48" s="264">
        <v>17.3965</v>
      </c>
      <c r="I48" s="264">
        <v>32.529400000000003</v>
      </c>
      <c r="J48" s="264">
        <v>83.122200000000007</v>
      </c>
      <c r="K48" s="264">
        <v>52.380400000000002</v>
      </c>
    </row>
    <row r="49" spans="1:11" ht="15.75" customHeight="1" x14ac:dyDescent="0.25">
      <c r="A49" s="262" t="s">
        <v>411</v>
      </c>
      <c r="B49" s="263" t="s">
        <v>412</v>
      </c>
      <c r="C49" s="264">
        <v>1693415.4574</v>
      </c>
      <c r="D49" s="264">
        <v>225.78870000000001</v>
      </c>
      <c r="E49" s="264">
        <v>34.8279</v>
      </c>
      <c r="F49" s="264">
        <v>0</v>
      </c>
      <c r="G49" s="264">
        <v>141.11799999999999</v>
      </c>
      <c r="H49" s="264">
        <v>20.2713</v>
      </c>
      <c r="I49" s="264">
        <v>26.473299999999998</v>
      </c>
      <c r="J49" s="264">
        <v>448.47919999999999</v>
      </c>
      <c r="K49" s="264">
        <v>287.0899</v>
      </c>
    </row>
    <row r="50" spans="1:11" ht="15.75" customHeight="1" x14ac:dyDescent="0.25">
      <c r="A50" s="262" t="s">
        <v>413</v>
      </c>
      <c r="B50" s="263" t="s">
        <v>414</v>
      </c>
      <c r="C50" s="264">
        <v>491562.07579999999</v>
      </c>
      <c r="D50" s="264">
        <v>49.156199999999998</v>
      </c>
      <c r="E50" s="264">
        <v>9.2673000000000005</v>
      </c>
      <c r="F50" s="264">
        <v>0</v>
      </c>
      <c r="G50" s="264">
        <v>27.309000000000001</v>
      </c>
      <c r="H50" s="264">
        <v>0</v>
      </c>
      <c r="I50" s="264">
        <v>0</v>
      </c>
      <c r="J50" s="264">
        <v>85.732500000000002</v>
      </c>
      <c r="K50" s="264">
        <v>58.423499999999997</v>
      </c>
    </row>
    <row r="51" spans="1:11" ht="15.75" customHeight="1" x14ac:dyDescent="0.25">
      <c r="A51" s="262" t="s">
        <v>415</v>
      </c>
      <c r="B51" s="263" t="s">
        <v>416</v>
      </c>
      <c r="C51" s="264">
        <v>882731.0773</v>
      </c>
      <c r="D51" s="264">
        <v>10.1045</v>
      </c>
      <c r="E51" s="264">
        <v>5.0742000000000003</v>
      </c>
      <c r="F51" s="264">
        <v>0</v>
      </c>
      <c r="G51" s="264">
        <v>22.454499999999999</v>
      </c>
      <c r="H51" s="264">
        <v>0</v>
      </c>
      <c r="I51" s="264">
        <v>115.82429999999999</v>
      </c>
      <c r="J51" s="264">
        <v>153.45750000000001</v>
      </c>
      <c r="K51" s="264">
        <v>131.00299999999999</v>
      </c>
    </row>
    <row r="52" spans="1:11" ht="15.75" customHeight="1" x14ac:dyDescent="0.25">
      <c r="A52" s="262" t="s">
        <v>417</v>
      </c>
      <c r="B52" s="263" t="s">
        <v>418</v>
      </c>
      <c r="C52" s="264">
        <v>236055.6587</v>
      </c>
      <c r="D52" s="264">
        <v>10.1167</v>
      </c>
      <c r="E52" s="264">
        <v>3.9878999999999998</v>
      </c>
      <c r="F52" s="264">
        <v>0</v>
      </c>
      <c r="G52" s="264">
        <v>16.8611</v>
      </c>
      <c r="H52" s="264">
        <v>0</v>
      </c>
      <c r="I52" s="264">
        <v>29.833400000000001</v>
      </c>
      <c r="J52" s="264">
        <v>60.799100000000003</v>
      </c>
      <c r="K52" s="264">
        <v>43.938000000000002</v>
      </c>
    </row>
    <row r="53" spans="1:11" ht="15.75" customHeight="1" x14ac:dyDescent="0.25">
      <c r="A53" s="262" t="s">
        <v>419</v>
      </c>
      <c r="B53" s="263" t="s">
        <v>420</v>
      </c>
      <c r="C53" s="264">
        <v>706002.31510000001</v>
      </c>
      <c r="D53" s="264">
        <v>8.0815000000000001</v>
      </c>
      <c r="E53" s="264">
        <v>4.0583</v>
      </c>
      <c r="F53" s="264">
        <v>0</v>
      </c>
      <c r="G53" s="264">
        <v>13.469200000000001</v>
      </c>
      <c r="H53" s="264">
        <v>0</v>
      </c>
      <c r="I53" s="264">
        <v>29.833400000000001</v>
      </c>
      <c r="J53" s="264">
        <v>55.442399999999999</v>
      </c>
      <c r="K53" s="264">
        <v>41.973199999999999</v>
      </c>
    </row>
    <row r="54" spans="1:11" ht="15.75" customHeight="1" x14ac:dyDescent="0.25">
      <c r="A54" s="262" t="s">
        <v>421</v>
      </c>
      <c r="B54" s="263" t="s">
        <v>422</v>
      </c>
      <c r="C54" s="264">
        <v>882731.0773</v>
      </c>
      <c r="D54" s="264">
        <v>10.1045</v>
      </c>
      <c r="E54" s="264">
        <v>5.0742000000000003</v>
      </c>
      <c r="F54" s="264">
        <v>0</v>
      </c>
      <c r="G54" s="264">
        <v>22.454499999999999</v>
      </c>
      <c r="H54" s="264">
        <v>0</v>
      </c>
      <c r="I54" s="264">
        <v>115.82429999999999</v>
      </c>
      <c r="J54" s="264">
        <v>153.45750000000001</v>
      </c>
      <c r="K54" s="264">
        <v>131.00299999999999</v>
      </c>
    </row>
    <row r="55" spans="1:11" ht="15.75" customHeight="1" x14ac:dyDescent="0.25">
      <c r="A55" s="262" t="s">
        <v>423</v>
      </c>
      <c r="B55" s="263" t="s">
        <v>424</v>
      </c>
      <c r="C55" s="264">
        <v>37599.0838</v>
      </c>
      <c r="D55" s="264">
        <v>1.0071000000000001</v>
      </c>
      <c r="E55" s="264">
        <v>0.32450000000000001</v>
      </c>
      <c r="F55" s="264">
        <v>0</v>
      </c>
      <c r="G55" s="264">
        <v>0.8952</v>
      </c>
      <c r="H55" s="264">
        <v>0</v>
      </c>
      <c r="I55" s="264">
        <v>65.058800000000005</v>
      </c>
      <c r="J55" s="264">
        <v>67.285600000000002</v>
      </c>
      <c r="K55" s="264">
        <v>66.3904</v>
      </c>
    </row>
    <row r="56" spans="1:11" ht="15.75" customHeight="1" x14ac:dyDescent="0.25">
      <c r="A56" s="262" t="s">
        <v>425</v>
      </c>
      <c r="B56" s="263" t="s">
        <v>1488</v>
      </c>
      <c r="C56" s="264">
        <v>1447.6179999999999</v>
      </c>
      <c r="D56" s="264">
        <v>0.193</v>
      </c>
      <c r="E56" s="264">
        <v>2.98E-2</v>
      </c>
      <c r="F56" s="264">
        <v>0</v>
      </c>
      <c r="G56" s="264">
        <v>0.1206</v>
      </c>
      <c r="H56" s="264">
        <v>0</v>
      </c>
      <c r="I56" s="264">
        <v>0</v>
      </c>
      <c r="J56" s="264">
        <v>0.34339999999999998</v>
      </c>
      <c r="K56" s="264">
        <v>0.2228</v>
      </c>
    </row>
    <row r="57" spans="1:11" ht="15.75" customHeight="1" x14ac:dyDescent="0.25">
      <c r="A57" s="262" t="s">
        <v>426</v>
      </c>
      <c r="B57" s="263" t="s">
        <v>427</v>
      </c>
      <c r="C57" s="264">
        <v>5808.2150000000001</v>
      </c>
      <c r="D57" s="264">
        <v>0.77439999999999998</v>
      </c>
      <c r="E57" s="264">
        <v>0.1195</v>
      </c>
      <c r="F57" s="264">
        <v>0</v>
      </c>
      <c r="G57" s="264">
        <v>0.48399999999999999</v>
      </c>
      <c r="H57" s="264">
        <v>0</v>
      </c>
      <c r="I57" s="264">
        <v>0</v>
      </c>
      <c r="J57" s="264">
        <v>1.3778999999999999</v>
      </c>
      <c r="K57" s="264">
        <v>0.89390000000000003</v>
      </c>
    </row>
    <row r="58" spans="1:11" ht="15.75" customHeight="1" x14ac:dyDescent="0.25">
      <c r="A58" s="262" t="s">
        <v>428</v>
      </c>
      <c r="B58" s="263" t="s">
        <v>429</v>
      </c>
      <c r="C58" s="264">
        <v>31569962.113899998</v>
      </c>
      <c r="D58" s="264">
        <v>1262.7985000000001</v>
      </c>
      <c r="E58" s="264">
        <v>535.66330000000005</v>
      </c>
      <c r="F58" s="264">
        <v>0</v>
      </c>
      <c r="G58" s="264">
        <v>1262.7985000000001</v>
      </c>
      <c r="H58" s="264">
        <v>195.71039999999999</v>
      </c>
      <c r="I58" s="264">
        <v>47.370199999999997</v>
      </c>
      <c r="J58" s="264">
        <v>3304.3409000000001</v>
      </c>
      <c r="K58" s="264">
        <v>1845.8320000000001</v>
      </c>
    </row>
    <row r="59" spans="1:11" ht="15.75" customHeight="1" x14ac:dyDescent="0.25">
      <c r="A59" s="262" t="s">
        <v>430</v>
      </c>
      <c r="B59" s="263" t="s">
        <v>431</v>
      </c>
      <c r="C59" s="264">
        <v>1014.7796</v>
      </c>
      <c r="D59" s="264">
        <v>1.0147999999999999</v>
      </c>
      <c r="E59" s="264">
        <v>4.7E-2</v>
      </c>
      <c r="F59" s="264">
        <v>0</v>
      </c>
      <c r="G59" s="264">
        <v>0.50739999999999996</v>
      </c>
      <c r="H59" s="264">
        <v>0</v>
      </c>
      <c r="I59" s="264">
        <v>0</v>
      </c>
      <c r="J59" s="264">
        <v>1.5691999999999999</v>
      </c>
      <c r="K59" s="264">
        <v>1.0618000000000001</v>
      </c>
    </row>
    <row r="60" spans="1:11" ht="15.75" customHeight="1" x14ac:dyDescent="0.25">
      <c r="A60" s="262" t="s">
        <v>432</v>
      </c>
      <c r="B60" s="263" t="s">
        <v>433</v>
      </c>
      <c r="C60" s="264">
        <v>32831292.868900001</v>
      </c>
      <c r="D60" s="264">
        <v>1313.2517</v>
      </c>
      <c r="E60" s="264">
        <v>557.06500000000005</v>
      </c>
      <c r="F60" s="264">
        <v>0</v>
      </c>
      <c r="G60" s="264">
        <v>1149.0953</v>
      </c>
      <c r="H60" s="264">
        <v>121.3404</v>
      </c>
      <c r="I60" s="264">
        <v>47.370199999999997</v>
      </c>
      <c r="J60" s="264">
        <v>3188.1226000000001</v>
      </c>
      <c r="K60" s="264">
        <v>1917.6868999999999</v>
      </c>
    </row>
    <row r="61" spans="1:11" ht="15.75" customHeight="1" x14ac:dyDescent="0.25">
      <c r="A61" s="262" t="s">
        <v>434</v>
      </c>
      <c r="B61" s="263" t="s">
        <v>1229</v>
      </c>
      <c r="C61" s="264">
        <v>69842.069300000003</v>
      </c>
      <c r="D61" s="264">
        <v>4.8888999999999996</v>
      </c>
      <c r="E61" s="264">
        <v>1.2927999999999999</v>
      </c>
      <c r="F61" s="264">
        <v>0</v>
      </c>
      <c r="G61" s="264">
        <v>3.4921000000000002</v>
      </c>
      <c r="H61" s="264">
        <v>11.3621</v>
      </c>
      <c r="I61" s="264">
        <v>0</v>
      </c>
      <c r="J61" s="264">
        <v>21.035900000000002</v>
      </c>
      <c r="K61" s="264">
        <v>6.1817000000000002</v>
      </c>
    </row>
    <row r="62" spans="1:11" ht="15.75" customHeight="1" x14ac:dyDescent="0.25">
      <c r="A62" s="262" t="s">
        <v>435</v>
      </c>
      <c r="B62" s="263" t="s">
        <v>436</v>
      </c>
      <c r="C62" s="264">
        <v>1667083.4835999999</v>
      </c>
      <c r="D62" s="264">
        <v>66.683300000000003</v>
      </c>
      <c r="E62" s="264">
        <v>28.286200000000001</v>
      </c>
      <c r="F62" s="264">
        <v>0</v>
      </c>
      <c r="G62" s="264">
        <v>41.677100000000003</v>
      </c>
      <c r="H62" s="264">
        <v>75.022300000000001</v>
      </c>
      <c r="I62" s="264">
        <v>26.473299999999998</v>
      </c>
      <c r="J62" s="264">
        <v>238.1422</v>
      </c>
      <c r="K62" s="264">
        <v>121.44280000000001</v>
      </c>
    </row>
    <row r="63" spans="1:11" ht="15.75" customHeight="1" x14ac:dyDescent="0.25">
      <c r="A63" s="262" t="s">
        <v>437</v>
      </c>
      <c r="B63" s="263" t="s">
        <v>438</v>
      </c>
      <c r="C63" s="264">
        <v>5644298.4172999999</v>
      </c>
      <c r="D63" s="264">
        <v>451.54390000000001</v>
      </c>
      <c r="E63" s="264">
        <v>104.476</v>
      </c>
      <c r="F63" s="264">
        <v>0</v>
      </c>
      <c r="G63" s="264">
        <v>451.54390000000001</v>
      </c>
      <c r="H63" s="264">
        <v>100.30159999999999</v>
      </c>
      <c r="I63" s="264">
        <v>35.935600000000001</v>
      </c>
      <c r="J63" s="264">
        <v>1143.8009999999999</v>
      </c>
      <c r="K63" s="264">
        <v>591.95550000000003</v>
      </c>
    </row>
    <row r="64" spans="1:11" ht="15.75" customHeight="1" x14ac:dyDescent="0.25">
      <c r="A64" s="262" t="s">
        <v>439</v>
      </c>
      <c r="B64" s="263" t="s">
        <v>440</v>
      </c>
      <c r="C64" s="264">
        <v>4115.1193000000003</v>
      </c>
      <c r="D64" s="264">
        <v>0.82299999999999995</v>
      </c>
      <c r="E64" s="264">
        <v>9.5200000000000007E-2</v>
      </c>
      <c r="F64" s="264">
        <v>0</v>
      </c>
      <c r="G64" s="264">
        <v>0.51439999999999997</v>
      </c>
      <c r="H64" s="264">
        <v>7.7530000000000001</v>
      </c>
      <c r="I64" s="264">
        <v>0</v>
      </c>
      <c r="J64" s="264">
        <v>9.1856000000000009</v>
      </c>
      <c r="K64" s="264">
        <v>0.91820000000000002</v>
      </c>
    </row>
    <row r="65" spans="1:11" ht="15.75" customHeight="1" x14ac:dyDescent="0.25">
      <c r="A65" s="262" t="s">
        <v>441</v>
      </c>
      <c r="B65" s="263" t="s">
        <v>442</v>
      </c>
      <c r="C65" s="264">
        <v>352881.66899999999</v>
      </c>
      <c r="D65" s="264">
        <v>15.6836</v>
      </c>
      <c r="E65" s="264">
        <v>6.048</v>
      </c>
      <c r="F65" s="264">
        <v>0</v>
      </c>
      <c r="G65" s="264">
        <v>9.8023000000000007</v>
      </c>
      <c r="H65" s="264">
        <v>0</v>
      </c>
      <c r="I65" s="264">
        <v>26.473299999999998</v>
      </c>
      <c r="J65" s="264">
        <v>58.007199999999997</v>
      </c>
      <c r="K65" s="264">
        <v>48.204900000000002</v>
      </c>
    </row>
    <row r="66" spans="1:11" ht="15.75" customHeight="1" x14ac:dyDescent="0.25">
      <c r="A66" s="262" t="s">
        <v>443</v>
      </c>
      <c r="B66" s="263" t="s">
        <v>444</v>
      </c>
      <c r="C66" s="264">
        <v>462.71</v>
      </c>
      <c r="D66" s="264">
        <v>0.4627</v>
      </c>
      <c r="E66" s="264">
        <v>2.1399999999999999E-2</v>
      </c>
      <c r="F66" s="264">
        <v>0</v>
      </c>
      <c r="G66" s="264">
        <v>0.23139999999999999</v>
      </c>
      <c r="H66" s="264">
        <v>0</v>
      </c>
      <c r="I66" s="264">
        <v>0</v>
      </c>
      <c r="J66" s="264">
        <v>0.71550000000000002</v>
      </c>
      <c r="K66" s="264">
        <v>0.48409999999999997</v>
      </c>
    </row>
    <row r="67" spans="1:11" ht="15.75" customHeight="1" x14ac:dyDescent="0.25">
      <c r="A67" s="262" t="s">
        <v>445</v>
      </c>
      <c r="B67" s="263" t="s">
        <v>446</v>
      </c>
      <c r="C67" s="264">
        <v>3403766.7897999999</v>
      </c>
      <c r="D67" s="264">
        <v>453.8356</v>
      </c>
      <c r="E67" s="264">
        <v>70.004099999999994</v>
      </c>
      <c r="F67" s="264">
        <v>0</v>
      </c>
      <c r="G67" s="264">
        <v>397.10610000000003</v>
      </c>
      <c r="H67" s="264">
        <v>396.31360000000001</v>
      </c>
      <c r="I67" s="264">
        <v>47.370199999999997</v>
      </c>
      <c r="J67" s="264">
        <v>1364.6296</v>
      </c>
      <c r="K67" s="264">
        <v>571.20989999999995</v>
      </c>
    </row>
    <row r="68" spans="1:11" ht="15.75" customHeight="1" x14ac:dyDescent="0.25">
      <c r="A68" s="262" t="s">
        <v>447</v>
      </c>
      <c r="B68" s="263" t="s">
        <v>448</v>
      </c>
      <c r="C68" s="264">
        <v>509354.25559999997</v>
      </c>
      <c r="D68" s="264">
        <v>50.935400000000001</v>
      </c>
      <c r="E68" s="264">
        <v>9.8209999999999997</v>
      </c>
      <c r="F68" s="264">
        <v>0</v>
      </c>
      <c r="G68" s="264">
        <v>50.935400000000001</v>
      </c>
      <c r="H68" s="264">
        <v>76.4358</v>
      </c>
      <c r="I68" s="264">
        <v>26.473299999999998</v>
      </c>
      <c r="J68" s="264">
        <v>214.6009</v>
      </c>
      <c r="K68" s="264">
        <v>87.229699999999994</v>
      </c>
    </row>
    <row r="69" spans="1:11" ht="15.75" customHeight="1" x14ac:dyDescent="0.25">
      <c r="A69" s="262" t="s">
        <v>449</v>
      </c>
      <c r="B69" s="263" t="s">
        <v>450</v>
      </c>
      <c r="C69" s="264">
        <v>987224.92830000003</v>
      </c>
      <c r="D69" s="264">
        <v>131.63</v>
      </c>
      <c r="E69" s="264">
        <v>20.303899999999999</v>
      </c>
      <c r="F69" s="264">
        <v>0</v>
      </c>
      <c r="G69" s="264">
        <v>82.268699999999995</v>
      </c>
      <c r="H69" s="264">
        <v>0</v>
      </c>
      <c r="I69" s="264">
        <v>0</v>
      </c>
      <c r="J69" s="264">
        <v>234.20259999999999</v>
      </c>
      <c r="K69" s="264">
        <v>151.93389999999999</v>
      </c>
    </row>
    <row r="70" spans="1:11" ht="15.75" customHeight="1" x14ac:dyDescent="0.25">
      <c r="A70" s="262" t="s">
        <v>451</v>
      </c>
      <c r="B70" s="263" t="s">
        <v>452</v>
      </c>
      <c r="C70" s="264">
        <v>141.81950000000001</v>
      </c>
      <c r="D70" s="264">
        <v>7.0900000000000005E-2</v>
      </c>
      <c r="E70" s="264">
        <v>4.4000000000000003E-3</v>
      </c>
      <c r="F70" s="264">
        <v>0</v>
      </c>
      <c r="G70" s="264">
        <v>3.5499999999999997E-2</v>
      </c>
      <c r="H70" s="264">
        <v>0</v>
      </c>
      <c r="I70" s="264">
        <v>0</v>
      </c>
      <c r="J70" s="264">
        <v>0.1108</v>
      </c>
      <c r="K70" s="264">
        <v>7.5300000000000006E-2</v>
      </c>
    </row>
    <row r="71" spans="1:11" ht="15.75" customHeight="1" x14ac:dyDescent="0.25">
      <c r="A71" s="262" t="s">
        <v>453</v>
      </c>
      <c r="B71" s="263" t="s">
        <v>454</v>
      </c>
      <c r="C71" s="264">
        <v>157006.4964</v>
      </c>
      <c r="D71" s="264">
        <v>10.093299999999999</v>
      </c>
      <c r="E71" s="264">
        <v>2.7677999999999998</v>
      </c>
      <c r="F71" s="264">
        <v>0</v>
      </c>
      <c r="G71" s="264">
        <v>5.6074000000000002</v>
      </c>
      <c r="H71" s="264">
        <v>0</v>
      </c>
      <c r="I71" s="264">
        <v>26.473299999999998</v>
      </c>
      <c r="J71" s="264">
        <v>44.941800000000001</v>
      </c>
      <c r="K71" s="264">
        <v>39.334400000000002</v>
      </c>
    </row>
    <row r="72" spans="1:11" ht="15.75" customHeight="1" x14ac:dyDescent="0.25">
      <c r="A72" s="262" t="s">
        <v>455</v>
      </c>
      <c r="B72" s="263" t="s">
        <v>456</v>
      </c>
      <c r="C72" s="264">
        <v>4693234.1699000001</v>
      </c>
      <c r="D72" s="264">
        <v>375.45870000000002</v>
      </c>
      <c r="E72" s="264">
        <v>86.871799999999993</v>
      </c>
      <c r="F72" s="264">
        <v>0</v>
      </c>
      <c r="G72" s="264">
        <v>375.45870000000002</v>
      </c>
      <c r="H72" s="264">
        <v>148.41370000000001</v>
      </c>
      <c r="I72" s="264">
        <v>35.935600000000001</v>
      </c>
      <c r="J72" s="264">
        <v>1022.1385</v>
      </c>
      <c r="K72" s="264">
        <v>498.26609999999999</v>
      </c>
    </row>
    <row r="73" spans="1:11" ht="15.75" customHeight="1" x14ac:dyDescent="0.25">
      <c r="A73" s="262" t="s">
        <v>457</v>
      </c>
      <c r="B73" s="263" t="s">
        <v>458</v>
      </c>
      <c r="C73" s="264">
        <v>3532285.2374</v>
      </c>
      <c r="D73" s="264">
        <v>156.9905</v>
      </c>
      <c r="E73" s="264">
        <v>60.539400000000001</v>
      </c>
      <c r="F73" s="264">
        <v>0</v>
      </c>
      <c r="G73" s="264">
        <v>98.119</v>
      </c>
      <c r="H73" s="264">
        <v>0</v>
      </c>
      <c r="I73" s="264">
        <v>47.370199999999997</v>
      </c>
      <c r="J73" s="264">
        <v>363.01909999999998</v>
      </c>
      <c r="K73" s="264">
        <v>264.90010000000001</v>
      </c>
    </row>
    <row r="74" spans="1:11" ht="15.75" customHeight="1" x14ac:dyDescent="0.25">
      <c r="A74" s="262" t="s">
        <v>459</v>
      </c>
      <c r="B74" s="263" t="s">
        <v>460</v>
      </c>
      <c r="C74" s="264">
        <v>179191.26259999999</v>
      </c>
      <c r="D74" s="264">
        <v>17.9191</v>
      </c>
      <c r="E74" s="264">
        <v>3.4550000000000001</v>
      </c>
      <c r="F74" s="264">
        <v>0</v>
      </c>
      <c r="G74" s="264">
        <v>15.6792</v>
      </c>
      <c r="H74" s="264">
        <v>0</v>
      </c>
      <c r="I74" s="264">
        <v>0</v>
      </c>
      <c r="J74" s="264">
        <v>37.0533</v>
      </c>
      <c r="K74" s="264">
        <v>21.374099999999999</v>
      </c>
    </row>
    <row r="75" spans="1:11" ht="15.75" customHeight="1" x14ac:dyDescent="0.25">
      <c r="A75" s="262" t="s">
        <v>461</v>
      </c>
      <c r="B75" s="263" t="s">
        <v>462</v>
      </c>
      <c r="C75" s="264">
        <v>1831368.2401000001</v>
      </c>
      <c r="D75" s="264">
        <v>82.411600000000007</v>
      </c>
      <c r="E75" s="264">
        <v>31.073699999999999</v>
      </c>
      <c r="F75" s="264">
        <v>0</v>
      </c>
      <c r="G75" s="264">
        <v>45.784199999999998</v>
      </c>
      <c r="H75" s="264">
        <v>0</v>
      </c>
      <c r="I75" s="264">
        <v>26.473299999999998</v>
      </c>
      <c r="J75" s="264">
        <v>185.74279999999999</v>
      </c>
      <c r="K75" s="264">
        <v>139.95859999999999</v>
      </c>
    </row>
    <row r="76" spans="1:11" ht="15.75" customHeight="1" x14ac:dyDescent="0.25">
      <c r="A76" s="262" t="s">
        <v>463</v>
      </c>
      <c r="B76" s="263" t="s">
        <v>464</v>
      </c>
      <c r="C76" s="264">
        <v>102546.7458</v>
      </c>
      <c r="D76" s="264">
        <v>4.6146000000000003</v>
      </c>
      <c r="E76" s="264">
        <v>1.74</v>
      </c>
      <c r="F76" s="264">
        <v>0</v>
      </c>
      <c r="G76" s="264">
        <v>2.5636999999999999</v>
      </c>
      <c r="H76" s="264">
        <v>0</v>
      </c>
      <c r="I76" s="264">
        <v>0</v>
      </c>
      <c r="J76" s="264">
        <v>8.9183000000000003</v>
      </c>
      <c r="K76" s="264">
        <v>6.3545999999999996</v>
      </c>
    </row>
    <row r="77" spans="1:11" ht="15.75" customHeight="1" x14ac:dyDescent="0.25">
      <c r="A77" s="262" t="s">
        <v>465</v>
      </c>
      <c r="B77" s="263" t="s">
        <v>466</v>
      </c>
      <c r="C77" s="264">
        <v>869181.15260000003</v>
      </c>
      <c r="D77" s="264">
        <v>13.762</v>
      </c>
      <c r="E77" s="264">
        <v>13.853999999999999</v>
      </c>
      <c r="F77" s="264">
        <v>0</v>
      </c>
      <c r="G77" s="264">
        <v>7.2431999999999999</v>
      </c>
      <c r="H77" s="264">
        <v>0</v>
      </c>
      <c r="I77" s="264">
        <v>0</v>
      </c>
      <c r="J77" s="264">
        <v>34.859200000000001</v>
      </c>
      <c r="K77" s="264">
        <v>27.616</v>
      </c>
    </row>
    <row r="78" spans="1:11" ht="15.75" customHeight="1" x14ac:dyDescent="0.25">
      <c r="A78" s="262" t="s">
        <v>467</v>
      </c>
      <c r="B78" s="263" t="s">
        <v>468</v>
      </c>
      <c r="C78" s="264">
        <v>1265198.6006</v>
      </c>
      <c r="D78" s="264">
        <v>20.032299999999999</v>
      </c>
      <c r="E78" s="264">
        <v>20.1662</v>
      </c>
      <c r="F78" s="264">
        <v>0</v>
      </c>
      <c r="G78" s="264">
        <v>10.5433</v>
      </c>
      <c r="H78" s="264">
        <v>0</v>
      </c>
      <c r="I78" s="264">
        <v>0</v>
      </c>
      <c r="J78" s="264">
        <v>50.741799999999998</v>
      </c>
      <c r="K78" s="264">
        <v>40.198500000000003</v>
      </c>
    </row>
    <row r="79" spans="1:11" ht="15.75" customHeight="1" x14ac:dyDescent="0.25">
      <c r="A79" s="262" t="s">
        <v>469</v>
      </c>
      <c r="B79" s="263" t="s">
        <v>470</v>
      </c>
      <c r="C79" s="264">
        <v>637742.38399999996</v>
      </c>
      <c r="D79" s="264">
        <v>10.0976</v>
      </c>
      <c r="E79" s="264">
        <v>10.165100000000001</v>
      </c>
      <c r="F79" s="264">
        <v>0</v>
      </c>
      <c r="G79" s="264">
        <v>5.3144999999999998</v>
      </c>
      <c r="H79" s="264">
        <v>0</v>
      </c>
      <c r="I79" s="264">
        <v>0</v>
      </c>
      <c r="J79" s="264">
        <v>25.577200000000001</v>
      </c>
      <c r="K79" s="264">
        <v>20.262699999999999</v>
      </c>
    </row>
    <row r="80" spans="1:11" ht="15.75" customHeight="1" x14ac:dyDescent="0.25">
      <c r="A80" s="262" t="s">
        <v>471</v>
      </c>
      <c r="B80" s="263" t="s">
        <v>472</v>
      </c>
      <c r="C80" s="264">
        <v>529668.6655</v>
      </c>
      <c r="D80" s="264">
        <v>52.966900000000003</v>
      </c>
      <c r="E80" s="264">
        <v>10.2127</v>
      </c>
      <c r="F80" s="264">
        <v>0</v>
      </c>
      <c r="G80" s="264">
        <v>52.966900000000003</v>
      </c>
      <c r="H80" s="264">
        <v>76.4358</v>
      </c>
      <c r="I80" s="264">
        <v>26.473299999999998</v>
      </c>
      <c r="J80" s="264">
        <v>219.0556</v>
      </c>
      <c r="K80" s="264">
        <v>89.652900000000002</v>
      </c>
    </row>
    <row r="81" spans="1:11" ht="15.75" customHeight="1" x14ac:dyDescent="0.25">
      <c r="A81" s="262" t="s">
        <v>473</v>
      </c>
      <c r="B81" s="263" t="s">
        <v>474</v>
      </c>
      <c r="C81" s="264">
        <v>3011.4567000000002</v>
      </c>
      <c r="D81" s="264">
        <v>0.45169999999999999</v>
      </c>
      <c r="E81" s="264">
        <v>6.1899999999999997E-2</v>
      </c>
      <c r="F81" s="264">
        <v>0</v>
      </c>
      <c r="G81" s="264">
        <v>0.3513</v>
      </c>
      <c r="H81" s="264">
        <v>8.3202999999999996</v>
      </c>
      <c r="I81" s="264">
        <v>0</v>
      </c>
      <c r="J81" s="264">
        <v>9.1852</v>
      </c>
      <c r="K81" s="264">
        <v>0.51359999999999995</v>
      </c>
    </row>
    <row r="82" spans="1:11" ht="15.75" customHeight="1" x14ac:dyDescent="0.25">
      <c r="A82" s="262" t="s">
        <v>293</v>
      </c>
      <c r="B82" s="263" t="s">
        <v>475</v>
      </c>
      <c r="C82" s="264">
        <v>76939.951700000005</v>
      </c>
      <c r="D82" s="264">
        <v>4.6163999999999996</v>
      </c>
      <c r="E82" s="264">
        <v>1.4241999999999999</v>
      </c>
      <c r="F82" s="264">
        <v>0.57699999999999996</v>
      </c>
      <c r="G82" s="264">
        <v>4.6163999999999996</v>
      </c>
      <c r="H82" s="264">
        <v>25.7714</v>
      </c>
      <c r="I82" s="264">
        <v>0</v>
      </c>
      <c r="J82" s="264">
        <v>37.005400000000002</v>
      </c>
      <c r="K82" s="264">
        <v>6.6176000000000004</v>
      </c>
    </row>
    <row r="83" spans="1:11" ht="15.75" customHeight="1" x14ac:dyDescent="0.25">
      <c r="A83" s="262" t="s">
        <v>476</v>
      </c>
      <c r="B83" s="263" t="s">
        <v>477</v>
      </c>
      <c r="C83" s="264">
        <v>21361129.2095</v>
      </c>
      <c r="D83" s="264">
        <v>747.6395</v>
      </c>
      <c r="E83" s="264">
        <v>362.44499999999999</v>
      </c>
      <c r="F83" s="264">
        <v>146.8578</v>
      </c>
      <c r="G83" s="264">
        <v>961.25080000000003</v>
      </c>
      <c r="H83" s="264">
        <v>122.319</v>
      </c>
      <c r="I83" s="264">
        <v>37.020099999999999</v>
      </c>
      <c r="J83" s="264">
        <v>2377.5322000000001</v>
      </c>
      <c r="K83" s="264">
        <v>1293.9623999999999</v>
      </c>
    </row>
    <row r="84" spans="1:11" ht="15.75" customHeight="1" x14ac:dyDescent="0.25">
      <c r="A84" s="262" t="s">
        <v>478</v>
      </c>
      <c r="B84" s="263" t="s">
        <v>479</v>
      </c>
      <c r="C84" s="264">
        <v>36154443.505800001</v>
      </c>
      <c r="D84" s="264">
        <v>1265.4055000000001</v>
      </c>
      <c r="E84" s="264">
        <v>613.45050000000003</v>
      </c>
      <c r="F84" s="264">
        <v>248.56180000000001</v>
      </c>
      <c r="G84" s="264">
        <v>1626.95</v>
      </c>
      <c r="H84" s="264">
        <v>135.91</v>
      </c>
      <c r="I84" s="264">
        <v>37.020099999999999</v>
      </c>
      <c r="J84" s="264">
        <v>3927.2979</v>
      </c>
      <c r="K84" s="264">
        <v>2164.4378999999999</v>
      </c>
    </row>
    <row r="85" spans="1:11" ht="15.75" customHeight="1" x14ac:dyDescent="0.25">
      <c r="A85" s="262" t="s">
        <v>480</v>
      </c>
      <c r="B85" s="263" t="s">
        <v>481</v>
      </c>
      <c r="C85" s="264">
        <v>403386.98359999998</v>
      </c>
      <c r="D85" s="264">
        <v>35.296399999999998</v>
      </c>
      <c r="E85" s="264">
        <v>7.7778</v>
      </c>
      <c r="F85" s="264">
        <v>0</v>
      </c>
      <c r="G85" s="264">
        <v>35.296399999999998</v>
      </c>
      <c r="H85" s="264">
        <v>61.839100000000002</v>
      </c>
      <c r="I85" s="264">
        <v>35.935600000000001</v>
      </c>
      <c r="J85" s="264">
        <v>176.14529999999999</v>
      </c>
      <c r="K85" s="264">
        <v>79.009799999999998</v>
      </c>
    </row>
    <row r="86" spans="1:11" ht="15.75" customHeight="1" x14ac:dyDescent="0.25">
      <c r="A86" s="262" t="s">
        <v>482</v>
      </c>
      <c r="B86" s="263" t="s">
        <v>483</v>
      </c>
      <c r="C86" s="264">
        <v>49331.350400000003</v>
      </c>
      <c r="D86" s="264">
        <v>3.9464999999999999</v>
      </c>
      <c r="E86" s="264">
        <v>0.91310000000000002</v>
      </c>
      <c r="F86" s="264">
        <v>0</v>
      </c>
      <c r="G86" s="264">
        <v>3.4531999999999998</v>
      </c>
      <c r="H86" s="264">
        <v>18.323599999999999</v>
      </c>
      <c r="I86" s="264">
        <v>0</v>
      </c>
      <c r="J86" s="264">
        <v>26.636399999999998</v>
      </c>
      <c r="K86" s="264">
        <v>4.8596000000000004</v>
      </c>
    </row>
    <row r="87" spans="1:11" ht="15.75" customHeight="1" x14ac:dyDescent="0.25">
      <c r="A87" s="262" t="s">
        <v>484</v>
      </c>
      <c r="B87" s="263" t="s">
        <v>485</v>
      </c>
      <c r="C87" s="264">
        <v>81899.843800000002</v>
      </c>
      <c r="D87" s="264">
        <v>6.5519999999999996</v>
      </c>
      <c r="E87" s="264">
        <v>1.516</v>
      </c>
      <c r="F87" s="264">
        <v>0</v>
      </c>
      <c r="G87" s="264">
        <v>5.7329999999999997</v>
      </c>
      <c r="H87" s="264">
        <v>8.5134000000000007</v>
      </c>
      <c r="I87" s="264">
        <v>26.473299999999998</v>
      </c>
      <c r="J87" s="264">
        <v>48.787700000000001</v>
      </c>
      <c r="K87" s="264">
        <v>34.5413</v>
      </c>
    </row>
    <row r="88" spans="1:11" ht="15.75" customHeight="1" x14ac:dyDescent="0.25">
      <c r="A88" s="262" t="s">
        <v>486</v>
      </c>
      <c r="B88" s="263" t="s">
        <v>487</v>
      </c>
      <c r="C88" s="264">
        <v>66362.000599999999</v>
      </c>
      <c r="D88" s="264">
        <v>5.3090000000000002</v>
      </c>
      <c r="E88" s="264">
        <v>1.2283999999999999</v>
      </c>
      <c r="F88" s="264">
        <v>0</v>
      </c>
      <c r="G88" s="264">
        <v>4.6452999999999998</v>
      </c>
      <c r="H88" s="264">
        <v>8.5134000000000007</v>
      </c>
      <c r="I88" s="264">
        <v>26.473299999999998</v>
      </c>
      <c r="J88" s="264">
        <v>46.169400000000003</v>
      </c>
      <c r="K88" s="264">
        <v>33.0107</v>
      </c>
    </row>
    <row r="89" spans="1:11" ht="15.75" customHeight="1" x14ac:dyDescent="0.25">
      <c r="A89" s="262" t="s">
        <v>488</v>
      </c>
      <c r="B89" s="263" t="s">
        <v>1489</v>
      </c>
      <c r="C89" s="264">
        <v>5477257.4126000004</v>
      </c>
      <c r="D89" s="264">
        <v>62.697499999999998</v>
      </c>
      <c r="E89" s="264">
        <v>31.4848</v>
      </c>
      <c r="F89" s="264">
        <v>0</v>
      </c>
      <c r="G89" s="264">
        <v>139.3279</v>
      </c>
      <c r="H89" s="264">
        <v>384.2448</v>
      </c>
      <c r="I89" s="264">
        <v>135.9683</v>
      </c>
      <c r="J89" s="264">
        <v>753.72329999999999</v>
      </c>
      <c r="K89" s="264">
        <v>230.1506</v>
      </c>
    </row>
    <row r="90" spans="1:11" ht="15.75" customHeight="1" x14ac:dyDescent="0.25">
      <c r="A90" s="262" t="s">
        <v>489</v>
      </c>
      <c r="B90" s="263" t="s">
        <v>490</v>
      </c>
      <c r="C90" s="264">
        <v>2021066.2729</v>
      </c>
      <c r="D90" s="264">
        <v>23.134899999999998</v>
      </c>
      <c r="E90" s="264">
        <v>11.617599999999999</v>
      </c>
      <c r="F90" s="264">
        <v>0</v>
      </c>
      <c r="G90" s="264">
        <v>38.558199999999999</v>
      </c>
      <c r="H90" s="264">
        <v>0</v>
      </c>
      <c r="I90" s="264">
        <v>29.833400000000001</v>
      </c>
      <c r="J90" s="264">
        <v>103.14409999999999</v>
      </c>
      <c r="K90" s="264">
        <v>64.585899999999995</v>
      </c>
    </row>
    <row r="91" spans="1:11" ht="15.75" customHeight="1" x14ac:dyDescent="0.25">
      <c r="A91" s="262" t="s">
        <v>491</v>
      </c>
      <c r="B91" s="263" t="s">
        <v>492</v>
      </c>
      <c r="C91" s="264">
        <v>11601.293900000001</v>
      </c>
      <c r="D91" s="264">
        <v>2.3203</v>
      </c>
      <c r="E91" s="264">
        <v>0.26840000000000003</v>
      </c>
      <c r="F91" s="264">
        <v>0</v>
      </c>
      <c r="G91" s="264">
        <v>2.3203</v>
      </c>
      <c r="H91" s="264">
        <v>4.2358000000000002</v>
      </c>
      <c r="I91" s="264">
        <v>0</v>
      </c>
      <c r="J91" s="264">
        <v>9.1448</v>
      </c>
      <c r="K91" s="264">
        <v>2.5886999999999998</v>
      </c>
    </row>
    <row r="92" spans="1:11" ht="15.75" customHeight="1" x14ac:dyDescent="0.25">
      <c r="A92" s="262" t="s">
        <v>493</v>
      </c>
      <c r="B92" s="263" t="s">
        <v>494</v>
      </c>
      <c r="C92" s="264">
        <v>10000000</v>
      </c>
      <c r="D92" s="264">
        <v>160</v>
      </c>
      <c r="E92" s="264">
        <v>160.41999999999999</v>
      </c>
      <c r="F92" s="264">
        <v>0</v>
      </c>
      <c r="G92" s="264">
        <v>200</v>
      </c>
      <c r="H92" s="264">
        <v>260.94720000000001</v>
      </c>
      <c r="I92" s="264">
        <v>94.740399999999994</v>
      </c>
      <c r="J92" s="264">
        <v>876.10760000000005</v>
      </c>
      <c r="K92" s="264">
        <v>415.16039999999998</v>
      </c>
    </row>
    <row r="93" spans="1:11" ht="15.75" customHeight="1" x14ac:dyDescent="0.25">
      <c r="A93" s="262" t="s">
        <v>495</v>
      </c>
      <c r="B93" s="263" t="s">
        <v>496</v>
      </c>
      <c r="C93" s="264">
        <v>1087253.1939999999</v>
      </c>
      <c r="D93" s="264">
        <v>108.7253</v>
      </c>
      <c r="E93" s="264">
        <v>21.5626</v>
      </c>
      <c r="F93" s="264">
        <v>0</v>
      </c>
      <c r="G93" s="264">
        <v>108.7253</v>
      </c>
      <c r="H93" s="264">
        <v>121.8841</v>
      </c>
      <c r="I93" s="264">
        <v>35.935600000000001</v>
      </c>
      <c r="J93" s="264">
        <v>396.8329</v>
      </c>
      <c r="K93" s="264">
        <v>166.2235</v>
      </c>
    </row>
    <row r="94" spans="1:11" ht="15.75" customHeight="1" x14ac:dyDescent="0.25">
      <c r="A94" s="262" t="s">
        <v>497</v>
      </c>
      <c r="B94" s="263" t="s">
        <v>498</v>
      </c>
      <c r="C94" s="264">
        <v>344331.80420000001</v>
      </c>
      <c r="D94" s="264">
        <v>61.979700000000001</v>
      </c>
      <c r="E94" s="264">
        <v>7.4358000000000004</v>
      </c>
      <c r="F94" s="264">
        <v>0</v>
      </c>
      <c r="G94" s="264">
        <v>61.979700000000001</v>
      </c>
      <c r="H94" s="264">
        <v>0</v>
      </c>
      <c r="I94" s="264">
        <v>26.473299999999998</v>
      </c>
      <c r="J94" s="264">
        <v>157.86850000000001</v>
      </c>
      <c r="K94" s="264">
        <v>95.888800000000003</v>
      </c>
    </row>
    <row r="95" spans="1:11" ht="15.75" customHeight="1" x14ac:dyDescent="0.25">
      <c r="A95" s="262" t="s">
        <v>499</v>
      </c>
      <c r="B95" s="263" t="s">
        <v>500</v>
      </c>
      <c r="C95" s="264">
        <v>21504.6649</v>
      </c>
      <c r="D95" s="264">
        <v>2.4192999999999998</v>
      </c>
      <c r="E95" s="264">
        <v>0.41460000000000002</v>
      </c>
      <c r="F95" s="264">
        <v>0</v>
      </c>
      <c r="G95" s="264">
        <v>1.3440000000000001</v>
      </c>
      <c r="H95" s="264">
        <v>0</v>
      </c>
      <c r="I95" s="264">
        <v>0</v>
      </c>
      <c r="J95" s="264">
        <v>4.1779000000000002</v>
      </c>
      <c r="K95" s="264">
        <v>2.8338999999999999</v>
      </c>
    </row>
    <row r="96" spans="1:11" ht="15.75" customHeight="1" x14ac:dyDescent="0.25">
      <c r="A96" s="262" t="s">
        <v>501</v>
      </c>
      <c r="B96" s="263" t="s">
        <v>502</v>
      </c>
      <c r="C96" s="264">
        <v>149729.08249999999</v>
      </c>
      <c r="D96" s="264">
        <v>16.8445</v>
      </c>
      <c r="E96" s="264">
        <v>2.887</v>
      </c>
      <c r="F96" s="264">
        <v>0</v>
      </c>
      <c r="G96" s="264">
        <v>9.3581000000000003</v>
      </c>
      <c r="H96" s="264">
        <v>0</v>
      </c>
      <c r="I96" s="264">
        <v>0</v>
      </c>
      <c r="J96" s="264">
        <v>29.089600000000001</v>
      </c>
      <c r="K96" s="264">
        <v>19.7315</v>
      </c>
    </row>
    <row r="97" spans="1:11" ht="15.75" customHeight="1" x14ac:dyDescent="0.25">
      <c r="A97" s="262" t="s">
        <v>503</v>
      </c>
      <c r="B97" s="263" t="s">
        <v>504</v>
      </c>
      <c r="C97" s="264">
        <v>7941.9159</v>
      </c>
      <c r="D97" s="264">
        <v>0.89349999999999996</v>
      </c>
      <c r="E97" s="264">
        <v>0.15310000000000001</v>
      </c>
      <c r="F97" s="264">
        <v>0</v>
      </c>
      <c r="G97" s="264">
        <v>0.49640000000000001</v>
      </c>
      <c r="H97" s="264">
        <v>0</v>
      </c>
      <c r="I97" s="264">
        <v>0</v>
      </c>
      <c r="J97" s="264">
        <v>1.5429999999999999</v>
      </c>
      <c r="K97" s="264">
        <v>1.0466</v>
      </c>
    </row>
    <row r="98" spans="1:11" ht="15.75" customHeight="1" x14ac:dyDescent="0.25">
      <c r="A98" s="262" t="s">
        <v>505</v>
      </c>
      <c r="B98" s="263" t="s">
        <v>506</v>
      </c>
      <c r="C98" s="264">
        <v>918906.66500000004</v>
      </c>
      <c r="D98" s="264">
        <v>73.428600000000003</v>
      </c>
      <c r="E98" s="264">
        <v>17.4102</v>
      </c>
      <c r="F98" s="264">
        <v>0</v>
      </c>
      <c r="G98" s="264">
        <v>73.428600000000003</v>
      </c>
      <c r="H98" s="264">
        <v>108.4562</v>
      </c>
      <c r="I98" s="264">
        <v>35.935600000000001</v>
      </c>
      <c r="J98" s="264">
        <v>308.6592</v>
      </c>
      <c r="K98" s="264">
        <v>126.7744</v>
      </c>
    </row>
    <row r="99" spans="1:11" ht="15.75" customHeight="1" x14ac:dyDescent="0.25">
      <c r="A99" s="262" t="s">
        <v>507</v>
      </c>
      <c r="B99" s="263" t="s">
        <v>508</v>
      </c>
      <c r="C99" s="264">
        <v>488581.04960000003</v>
      </c>
      <c r="D99" s="264">
        <v>65.144099999999995</v>
      </c>
      <c r="E99" s="264">
        <v>10.048500000000001</v>
      </c>
      <c r="F99" s="264">
        <v>0</v>
      </c>
      <c r="G99" s="264">
        <v>65.144099999999995</v>
      </c>
      <c r="H99" s="264">
        <v>45.176499999999997</v>
      </c>
      <c r="I99" s="264">
        <v>26.473299999999998</v>
      </c>
      <c r="J99" s="264">
        <v>211.98650000000001</v>
      </c>
      <c r="K99" s="264">
        <v>101.66589999999999</v>
      </c>
    </row>
    <row r="100" spans="1:11" ht="15.75" customHeight="1" x14ac:dyDescent="0.25">
      <c r="A100" s="262" t="s">
        <v>509</v>
      </c>
      <c r="B100" s="263" t="s">
        <v>510</v>
      </c>
      <c r="C100" s="264">
        <v>741921.31400000001</v>
      </c>
      <c r="D100" s="264">
        <v>64.918099999999995</v>
      </c>
      <c r="E100" s="264">
        <v>14.305199999999999</v>
      </c>
      <c r="F100" s="264">
        <v>0</v>
      </c>
      <c r="G100" s="264">
        <v>64.918099999999995</v>
      </c>
      <c r="H100" s="264">
        <v>75.2941</v>
      </c>
      <c r="I100" s="264">
        <v>35.935600000000001</v>
      </c>
      <c r="J100" s="264">
        <v>255.37110000000001</v>
      </c>
      <c r="K100" s="264">
        <v>115.1589</v>
      </c>
    </row>
    <row r="101" spans="1:11" ht="15.75" customHeight="1" x14ac:dyDescent="0.25">
      <c r="A101" s="262" t="s">
        <v>511</v>
      </c>
      <c r="B101" s="263" t="s">
        <v>512</v>
      </c>
      <c r="C101" s="264">
        <v>2807127.3497000001</v>
      </c>
      <c r="D101" s="264">
        <v>163.7491</v>
      </c>
      <c r="E101" s="264">
        <v>50.516599999999997</v>
      </c>
      <c r="F101" s="264">
        <v>0</v>
      </c>
      <c r="G101" s="264">
        <v>163.7491</v>
      </c>
      <c r="H101" s="264">
        <v>182.33690000000001</v>
      </c>
      <c r="I101" s="264">
        <v>26.473299999999998</v>
      </c>
      <c r="J101" s="264">
        <v>586.82500000000005</v>
      </c>
      <c r="K101" s="264">
        <v>240.739</v>
      </c>
    </row>
    <row r="102" spans="1:11" ht="15.75" customHeight="1" x14ac:dyDescent="0.25">
      <c r="A102" s="262" t="s">
        <v>513</v>
      </c>
      <c r="B102" s="263" t="s">
        <v>514</v>
      </c>
      <c r="C102" s="264">
        <v>7256616.699</v>
      </c>
      <c r="D102" s="264">
        <v>580.52930000000003</v>
      </c>
      <c r="E102" s="264">
        <v>134.32</v>
      </c>
      <c r="F102" s="264">
        <v>0</v>
      </c>
      <c r="G102" s="264">
        <v>580.52930000000003</v>
      </c>
      <c r="H102" s="264">
        <v>105.4662</v>
      </c>
      <c r="I102" s="264">
        <v>35.935600000000001</v>
      </c>
      <c r="J102" s="264">
        <v>1436.7804000000001</v>
      </c>
      <c r="K102" s="264">
        <v>750.78489999999999</v>
      </c>
    </row>
    <row r="103" spans="1:11" ht="15.75" customHeight="1" x14ac:dyDescent="0.25">
      <c r="A103" s="262" t="s">
        <v>515</v>
      </c>
      <c r="B103" s="263" t="s">
        <v>1299</v>
      </c>
      <c r="C103" s="264">
        <v>245093.6531</v>
      </c>
      <c r="D103" s="264">
        <v>12.2547</v>
      </c>
      <c r="E103" s="264">
        <v>4.4107000000000003</v>
      </c>
      <c r="F103" s="264">
        <v>1.7870999999999999</v>
      </c>
      <c r="G103" s="264">
        <v>12.2547</v>
      </c>
      <c r="H103" s="264">
        <v>27.181999999999999</v>
      </c>
      <c r="I103" s="264">
        <v>29.168800000000001</v>
      </c>
      <c r="J103" s="264">
        <v>87.058000000000007</v>
      </c>
      <c r="K103" s="264">
        <v>47.621299999999998</v>
      </c>
    </row>
    <row r="104" spans="1:11" ht="15.75" customHeight="1" x14ac:dyDescent="0.25">
      <c r="A104" s="262" t="s">
        <v>516</v>
      </c>
      <c r="B104" s="263" t="s">
        <v>517</v>
      </c>
      <c r="C104" s="264">
        <v>173950190.8186</v>
      </c>
      <c r="D104" s="264">
        <v>4659.3801000000003</v>
      </c>
      <c r="E104" s="264">
        <v>1501.3040000000001</v>
      </c>
      <c r="F104" s="264">
        <v>0</v>
      </c>
      <c r="G104" s="264">
        <v>10354.178</v>
      </c>
      <c r="H104" s="264">
        <v>1032.9159999999999</v>
      </c>
      <c r="I104" s="264">
        <v>64.434600000000003</v>
      </c>
      <c r="J104" s="264">
        <v>17612.2127</v>
      </c>
      <c r="K104" s="264">
        <v>6225.1187</v>
      </c>
    </row>
    <row r="105" spans="1:11" ht="15.75" customHeight="1" x14ac:dyDescent="0.25">
      <c r="A105" s="262" t="s">
        <v>518</v>
      </c>
      <c r="B105" s="263" t="s">
        <v>519</v>
      </c>
      <c r="C105" s="264">
        <v>839977.95609999995</v>
      </c>
      <c r="D105" s="264">
        <v>95.997500000000002</v>
      </c>
      <c r="E105" s="264">
        <v>16.6586</v>
      </c>
      <c r="F105" s="264">
        <v>0</v>
      </c>
      <c r="G105" s="264">
        <v>119.9969</v>
      </c>
      <c r="H105" s="264">
        <v>53.004899999999999</v>
      </c>
      <c r="I105" s="264">
        <v>35.935600000000001</v>
      </c>
      <c r="J105" s="264">
        <v>321.59350000000001</v>
      </c>
      <c r="K105" s="264">
        <v>148.5917</v>
      </c>
    </row>
    <row r="106" spans="1:11" ht="15.75" customHeight="1" x14ac:dyDescent="0.25">
      <c r="A106" s="262" t="s">
        <v>1490</v>
      </c>
      <c r="B106" s="263" t="s">
        <v>1491</v>
      </c>
      <c r="C106" s="264">
        <v>131490</v>
      </c>
      <c r="D106" s="264">
        <v>7.8894000000000002</v>
      </c>
      <c r="E106" s="264">
        <v>2.4339</v>
      </c>
      <c r="F106" s="264">
        <v>0.98619999999999997</v>
      </c>
      <c r="G106" s="264">
        <v>7.8894000000000002</v>
      </c>
      <c r="H106" s="264">
        <v>19.571000000000002</v>
      </c>
      <c r="I106" s="264">
        <v>29.168800000000001</v>
      </c>
      <c r="J106" s="264">
        <v>67.938699999999997</v>
      </c>
      <c r="K106" s="264">
        <v>40.478299999999997</v>
      </c>
    </row>
    <row r="107" spans="1:11" ht="15.75" customHeight="1" x14ac:dyDescent="0.25">
      <c r="A107" s="262" t="s">
        <v>1492</v>
      </c>
      <c r="B107" s="263" t="s">
        <v>1493</v>
      </c>
      <c r="C107" s="264">
        <v>131490</v>
      </c>
      <c r="D107" s="264">
        <v>7.8894000000000002</v>
      </c>
      <c r="E107" s="264">
        <v>2.4339</v>
      </c>
      <c r="F107" s="264">
        <v>0.98619999999999997</v>
      </c>
      <c r="G107" s="264">
        <v>7.8894000000000002</v>
      </c>
      <c r="H107" s="264">
        <v>19.571000000000002</v>
      </c>
      <c r="I107" s="264">
        <v>0</v>
      </c>
      <c r="J107" s="264">
        <v>38.7699</v>
      </c>
      <c r="K107" s="264">
        <v>11.3095</v>
      </c>
    </row>
    <row r="108" spans="1:11" ht="15.75" customHeight="1" x14ac:dyDescent="0.25">
      <c r="A108" s="262" t="s">
        <v>1494</v>
      </c>
      <c r="B108" s="263" t="s">
        <v>1495</v>
      </c>
      <c r="C108" s="264">
        <v>268751</v>
      </c>
      <c r="D108" s="264">
        <v>16.1251</v>
      </c>
      <c r="E108" s="264">
        <v>4.9745999999999997</v>
      </c>
      <c r="F108" s="264">
        <v>2.0156000000000001</v>
      </c>
      <c r="G108" s="264">
        <v>16.1251</v>
      </c>
      <c r="H108" s="264">
        <v>41.384599999999999</v>
      </c>
      <c r="I108" s="264">
        <v>0</v>
      </c>
      <c r="J108" s="264">
        <v>80.625</v>
      </c>
      <c r="K108" s="264">
        <v>23.115300000000001</v>
      </c>
    </row>
    <row r="109" spans="1:11" ht="15.75" customHeight="1" x14ac:dyDescent="0.25">
      <c r="A109" s="262" t="s">
        <v>1389</v>
      </c>
      <c r="B109" s="263" t="s">
        <v>1496</v>
      </c>
      <c r="C109" s="264">
        <v>209352</v>
      </c>
      <c r="D109" s="264">
        <v>10.467599999999999</v>
      </c>
      <c r="E109" s="264">
        <v>3.7675000000000001</v>
      </c>
      <c r="F109" s="264">
        <v>1.5265</v>
      </c>
      <c r="G109" s="264">
        <v>10.467599999999999</v>
      </c>
      <c r="H109" s="264">
        <v>27.181999999999999</v>
      </c>
      <c r="I109" s="264">
        <v>0</v>
      </c>
      <c r="J109" s="264">
        <v>53.411200000000001</v>
      </c>
      <c r="K109" s="264">
        <v>15.7616</v>
      </c>
    </row>
    <row r="110" spans="1:11" ht="15.75" customHeight="1" x14ac:dyDescent="0.25">
      <c r="A110" s="262" t="s">
        <v>300</v>
      </c>
      <c r="B110" s="263" t="s">
        <v>1497</v>
      </c>
      <c r="C110" s="264">
        <v>657278.26040000003</v>
      </c>
      <c r="D110" s="264">
        <v>28.1691</v>
      </c>
      <c r="E110" s="264">
        <v>11.5869</v>
      </c>
      <c r="F110" s="264">
        <v>4.6947999999999999</v>
      </c>
      <c r="G110" s="264">
        <v>42.253599999999999</v>
      </c>
      <c r="H110" s="264">
        <v>123.9499</v>
      </c>
      <c r="I110" s="264">
        <v>34.7072</v>
      </c>
      <c r="J110" s="264">
        <v>245.36150000000001</v>
      </c>
      <c r="K110" s="264">
        <v>79.158000000000001</v>
      </c>
    </row>
    <row r="111" spans="1:11" ht="15.75" customHeight="1" x14ac:dyDescent="0.25">
      <c r="A111" s="262" t="s">
        <v>520</v>
      </c>
      <c r="B111" s="263" t="s">
        <v>521</v>
      </c>
      <c r="C111" s="264">
        <v>95831.519100000005</v>
      </c>
      <c r="D111" s="264">
        <v>7.6665000000000001</v>
      </c>
      <c r="E111" s="264">
        <v>1.7738</v>
      </c>
      <c r="F111" s="264">
        <v>0</v>
      </c>
      <c r="G111" s="264">
        <v>4.7915999999999999</v>
      </c>
      <c r="H111" s="264">
        <v>0</v>
      </c>
      <c r="I111" s="264">
        <v>0</v>
      </c>
      <c r="J111" s="264">
        <v>14.2319</v>
      </c>
      <c r="K111" s="264">
        <v>9.4403000000000006</v>
      </c>
    </row>
    <row r="112" spans="1:11" ht="15.75" customHeight="1" x14ac:dyDescent="0.25">
      <c r="A112" s="262" t="s">
        <v>522</v>
      </c>
      <c r="B112" s="263" t="s">
        <v>1498</v>
      </c>
      <c r="C112" s="264">
        <v>300622.53830000001</v>
      </c>
      <c r="D112" s="264">
        <v>13.361000000000001</v>
      </c>
      <c r="E112" s="264">
        <v>5.1523000000000003</v>
      </c>
      <c r="F112" s="264">
        <v>0</v>
      </c>
      <c r="G112" s="264">
        <v>8.3506</v>
      </c>
      <c r="H112" s="264">
        <v>0</v>
      </c>
      <c r="I112" s="264">
        <v>26.473299999999998</v>
      </c>
      <c r="J112" s="264">
        <v>53.337200000000003</v>
      </c>
      <c r="K112" s="264">
        <v>44.986600000000003</v>
      </c>
    </row>
    <row r="113" spans="1:11" ht="15.75" customHeight="1" x14ac:dyDescent="0.25">
      <c r="A113" s="262" t="s">
        <v>523</v>
      </c>
      <c r="B113" s="263" t="s">
        <v>524</v>
      </c>
      <c r="C113" s="264">
        <v>110328.6421</v>
      </c>
      <c r="D113" s="264">
        <v>6.3045</v>
      </c>
      <c r="E113" s="264">
        <v>1.9449000000000001</v>
      </c>
      <c r="F113" s="264">
        <v>0</v>
      </c>
      <c r="G113" s="264">
        <v>6.3045</v>
      </c>
      <c r="H113" s="264">
        <v>0</v>
      </c>
      <c r="I113" s="264">
        <v>47.370199999999997</v>
      </c>
      <c r="J113" s="264">
        <v>61.924100000000003</v>
      </c>
      <c r="K113" s="264">
        <v>55.619599999999998</v>
      </c>
    </row>
    <row r="114" spans="1:11" ht="15.75" customHeight="1" x14ac:dyDescent="0.25">
      <c r="A114" s="262" t="s">
        <v>525</v>
      </c>
      <c r="B114" s="263" t="s">
        <v>526</v>
      </c>
      <c r="C114" s="264">
        <v>272606.27529999998</v>
      </c>
      <c r="D114" s="264">
        <v>21.808499999999999</v>
      </c>
      <c r="E114" s="264">
        <v>5.0458999999999996</v>
      </c>
      <c r="F114" s="264">
        <v>0</v>
      </c>
      <c r="G114" s="264">
        <v>21.808499999999999</v>
      </c>
      <c r="H114" s="264">
        <v>10.1357</v>
      </c>
      <c r="I114" s="264">
        <v>0</v>
      </c>
      <c r="J114" s="264">
        <v>58.7986</v>
      </c>
      <c r="K114" s="264">
        <v>26.854399999999998</v>
      </c>
    </row>
    <row r="115" spans="1:11" ht="15.75" customHeight="1" x14ac:dyDescent="0.25">
      <c r="A115" s="262" t="s">
        <v>527</v>
      </c>
      <c r="B115" s="263" t="s">
        <v>528</v>
      </c>
      <c r="C115" s="264">
        <v>2942290.0608000001</v>
      </c>
      <c r="D115" s="264">
        <v>156.9221</v>
      </c>
      <c r="E115" s="264">
        <v>51.436100000000003</v>
      </c>
      <c r="F115" s="264">
        <v>0</v>
      </c>
      <c r="G115" s="264">
        <v>156.9221</v>
      </c>
      <c r="H115" s="264">
        <v>166.35380000000001</v>
      </c>
      <c r="I115" s="264">
        <v>47.370199999999997</v>
      </c>
      <c r="J115" s="264">
        <v>579.00429999999994</v>
      </c>
      <c r="K115" s="264">
        <v>255.72839999999999</v>
      </c>
    </row>
    <row r="116" spans="1:11" ht="15.75" customHeight="1" x14ac:dyDescent="0.25">
      <c r="A116" s="262" t="s">
        <v>529</v>
      </c>
      <c r="B116" s="263" t="s">
        <v>530</v>
      </c>
      <c r="C116" s="264">
        <v>1203.6288999999999</v>
      </c>
      <c r="D116" s="264">
        <v>0.1023</v>
      </c>
      <c r="E116" s="264">
        <v>2.23E-2</v>
      </c>
      <c r="F116" s="264">
        <v>0</v>
      </c>
      <c r="G116" s="264">
        <v>9.6299999999999997E-2</v>
      </c>
      <c r="H116" s="264">
        <v>0</v>
      </c>
      <c r="I116" s="264">
        <v>0</v>
      </c>
      <c r="J116" s="264">
        <v>0.22090000000000001</v>
      </c>
      <c r="K116" s="264">
        <v>0.1246</v>
      </c>
    </row>
    <row r="117" spans="1:11" ht="15.75" customHeight="1" x14ac:dyDescent="0.25">
      <c r="A117" s="262" t="s">
        <v>531</v>
      </c>
      <c r="B117" s="263" t="s">
        <v>532</v>
      </c>
      <c r="C117" s="264">
        <v>1049.5365999999999</v>
      </c>
      <c r="D117" s="264">
        <v>8.9200000000000002E-2</v>
      </c>
      <c r="E117" s="264">
        <v>1.9400000000000001E-2</v>
      </c>
      <c r="F117" s="264">
        <v>0</v>
      </c>
      <c r="G117" s="264">
        <v>8.4000000000000005E-2</v>
      </c>
      <c r="H117" s="264">
        <v>0</v>
      </c>
      <c r="I117" s="264">
        <v>0</v>
      </c>
      <c r="J117" s="264">
        <v>0.19259999999999999</v>
      </c>
      <c r="K117" s="264">
        <v>0.1086</v>
      </c>
    </row>
    <row r="118" spans="1:11" ht="15.75" customHeight="1" x14ac:dyDescent="0.25">
      <c r="A118" s="262" t="s">
        <v>533</v>
      </c>
      <c r="B118" s="263" t="s">
        <v>534</v>
      </c>
      <c r="C118" s="264">
        <v>477298.55650000001</v>
      </c>
      <c r="D118" s="264">
        <v>85.913700000000006</v>
      </c>
      <c r="E118" s="264">
        <v>10.3073</v>
      </c>
      <c r="F118" s="264">
        <v>0</v>
      </c>
      <c r="G118" s="264">
        <v>28.637899999999998</v>
      </c>
      <c r="H118" s="264">
        <v>28.5411</v>
      </c>
      <c r="I118" s="264">
        <v>26.473299999999998</v>
      </c>
      <c r="J118" s="264">
        <v>179.8733</v>
      </c>
      <c r="K118" s="264">
        <v>122.6943</v>
      </c>
    </row>
    <row r="119" spans="1:11" ht="15.75" customHeight="1" x14ac:dyDescent="0.25">
      <c r="A119" s="262" t="s">
        <v>535</v>
      </c>
      <c r="B119" s="263" t="s">
        <v>536</v>
      </c>
      <c r="C119" s="264">
        <v>145085.65109999999</v>
      </c>
      <c r="D119" s="264">
        <v>21.762799999999999</v>
      </c>
      <c r="E119" s="264">
        <v>2.9839000000000002</v>
      </c>
      <c r="F119" s="264">
        <v>0</v>
      </c>
      <c r="G119" s="264">
        <v>7.2542999999999997</v>
      </c>
      <c r="H119" s="264">
        <v>3.9577</v>
      </c>
      <c r="I119" s="264">
        <v>0</v>
      </c>
      <c r="J119" s="264">
        <v>35.9587</v>
      </c>
      <c r="K119" s="264">
        <v>24.746700000000001</v>
      </c>
    </row>
    <row r="120" spans="1:11" ht="15.75" customHeight="1" x14ac:dyDescent="0.25">
      <c r="A120" s="262" t="s">
        <v>537</v>
      </c>
      <c r="B120" s="263" t="s">
        <v>538</v>
      </c>
      <c r="C120" s="264">
        <v>2354.3926000000001</v>
      </c>
      <c r="D120" s="264">
        <v>0.37669999999999998</v>
      </c>
      <c r="E120" s="264">
        <v>5.0799999999999998E-2</v>
      </c>
      <c r="F120" s="264">
        <v>0</v>
      </c>
      <c r="G120" s="264">
        <v>0.3296</v>
      </c>
      <c r="H120" s="264">
        <v>4.9165000000000001</v>
      </c>
      <c r="I120" s="264">
        <v>0</v>
      </c>
      <c r="J120" s="264">
        <v>5.6736000000000004</v>
      </c>
      <c r="K120" s="264">
        <v>0.42749999999999999</v>
      </c>
    </row>
    <row r="121" spans="1:11" ht="15.75" customHeight="1" x14ac:dyDescent="0.25">
      <c r="A121" s="262" t="s">
        <v>539</v>
      </c>
      <c r="B121" s="263" t="s">
        <v>540</v>
      </c>
      <c r="C121" s="264">
        <v>8838856.3308000006</v>
      </c>
      <c r="D121" s="264">
        <v>141.42169999999999</v>
      </c>
      <c r="E121" s="264">
        <v>141.7929</v>
      </c>
      <c r="F121" s="264">
        <v>0</v>
      </c>
      <c r="G121" s="264">
        <v>176.77709999999999</v>
      </c>
      <c r="H121" s="264">
        <v>1459.3471999999999</v>
      </c>
      <c r="I121" s="264">
        <v>34.125100000000003</v>
      </c>
      <c r="J121" s="264">
        <v>1953.4639999999999</v>
      </c>
      <c r="K121" s="264">
        <v>317.33969999999999</v>
      </c>
    </row>
    <row r="122" spans="1:11" ht="15.75" customHeight="1" x14ac:dyDescent="0.25">
      <c r="A122" s="262" t="s">
        <v>541</v>
      </c>
      <c r="B122" s="263" t="s">
        <v>542</v>
      </c>
      <c r="C122" s="264">
        <v>9229637.6467000004</v>
      </c>
      <c r="D122" s="264">
        <v>147.67420000000001</v>
      </c>
      <c r="E122" s="264">
        <v>148.06180000000001</v>
      </c>
      <c r="F122" s="264">
        <v>0</v>
      </c>
      <c r="G122" s="264">
        <v>184.59280000000001</v>
      </c>
      <c r="H122" s="264">
        <v>1459.3471999999999</v>
      </c>
      <c r="I122" s="264">
        <v>34.125100000000003</v>
      </c>
      <c r="J122" s="264">
        <v>1973.8010999999999</v>
      </c>
      <c r="K122" s="264">
        <v>329.86110000000002</v>
      </c>
    </row>
    <row r="123" spans="1:11" ht="15.75" customHeight="1" x14ac:dyDescent="0.25">
      <c r="A123" s="262" t="s">
        <v>543</v>
      </c>
      <c r="B123" s="263" t="s">
        <v>544</v>
      </c>
      <c r="C123" s="264">
        <v>757061.92689999996</v>
      </c>
      <c r="D123" s="264">
        <v>11.986800000000001</v>
      </c>
      <c r="E123" s="264">
        <v>12.0669</v>
      </c>
      <c r="F123" s="264">
        <v>0</v>
      </c>
      <c r="G123" s="264">
        <v>6.3087999999999997</v>
      </c>
      <c r="H123" s="264">
        <v>0</v>
      </c>
      <c r="I123" s="264">
        <v>0</v>
      </c>
      <c r="J123" s="264">
        <v>30.362500000000001</v>
      </c>
      <c r="K123" s="264">
        <v>24.053699999999999</v>
      </c>
    </row>
    <row r="124" spans="1:11" ht="15.75" customHeight="1" x14ac:dyDescent="0.25">
      <c r="A124" s="262" t="s">
        <v>545</v>
      </c>
      <c r="B124" s="263" t="s">
        <v>546</v>
      </c>
      <c r="C124" s="264">
        <v>987472.07860000001</v>
      </c>
      <c r="D124" s="264">
        <v>15.635</v>
      </c>
      <c r="E124" s="264">
        <v>15.7395</v>
      </c>
      <c r="F124" s="264">
        <v>0</v>
      </c>
      <c r="G124" s="264">
        <v>8.2288999999999994</v>
      </c>
      <c r="H124" s="264">
        <v>0</v>
      </c>
      <c r="I124" s="264">
        <v>0</v>
      </c>
      <c r="J124" s="264">
        <v>39.603400000000001</v>
      </c>
      <c r="K124" s="264">
        <v>31.374500000000001</v>
      </c>
    </row>
    <row r="125" spans="1:11" ht="15.75" customHeight="1" x14ac:dyDescent="0.25">
      <c r="A125" s="262" t="s">
        <v>547</v>
      </c>
      <c r="B125" s="263" t="s">
        <v>548</v>
      </c>
      <c r="C125" s="264">
        <v>750890.22649999999</v>
      </c>
      <c r="D125" s="264">
        <v>11.889099999999999</v>
      </c>
      <c r="E125" s="264">
        <v>11.9686</v>
      </c>
      <c r="F125" s="264">
        <v>0</v>
      </c>
      <c r="G125" s="264">
        <v>6.2573999999999996</v>
      </c>
      <c r="H125" s="264">
        <v>0</v>
      </c>
      <c r="I125" s="264">
        <v>0</v>
      </c>
      <c r="J125" s="264">
        <v>30.115100000000002</v>
      </c>
      <c r="K125" s="264">
        <v>23.857700000000001</v>
      </c>
    </row>
    <row r="126" spans="1:11" ht="15.75" customHeight="1" x14ac:dyDescent="0.25">
      <c r="A126" s="262" t="s">
        <v>549</v>
      </c>
      <c r="B126" s="263" t="s">
        <v>550</v>
      </c>
      <c r="C126" s="264">
        <v>869181.15260000003</v>
      </c>
      <c r="D126" s="264">
        <v>13.762</v>
      </c>
      <c r="E126" s="264">
        <v>13.853999999999999</v>
      </c>
      <c r="F126" s="264">
        <v>0</v>
      </c>
      <c r="G126" s="264">
        <v>7.2431999999999999</v>
      </c>
      <c r="H126" s="264">
        <v>0</v>
      </c>
      <c r="I126" s="264">
        <v>0</v>
      </c>
      <c r="J126" s="264">
        <v>34.859200000000001</v>
      </c>
      <c r="K126" s="264">
        <v>27.616</v>
      </c>
    </row>
    <row r="127" spans="1:11" ht="15.75" customHeight="1" x14ac:dyDescent="0.25">
      <c r="A127" s="262" t="s">
        <v>551</v>
      </c>
      <c r="B127" s="263" t="s">
        <v>552</v>
      </c>
      <c r="C127" s="264">
        <v>905182.73869999999</v>
      </c>
      <c r="D127" s="264">
        <v>14.332100000000001</v>
      </c>
      <c r="E127" s="264">
        <v>14.427899999999999</v>
      </c>
      <c r="F127" s="264">
        <v>0</v>
      </c>
      <c r="G127" s="264">
        <v>7.5431999999999997</v>
      </c>
      <c r="H127" s="264">
        <v>0</v>
      </c>
      <c r="I127" s="264">
        <v>0</v>
      </c>
      <c r="J127" s="264">
        <v>36.303199999999997</v>
      </c>
      <c r="K127" s="264">
        <v>28.76</v>
      </c>
    </row>
    <row r="128" spans="1:11" ht="15.75" customHeight="1" x14ac:dyDescent="0.25">
      <c r="A128" s="262" t="s">
        <v>553</v>
      </c>
      <c r="B128" s="263" t="s">
        <v>554</v>
      </c>
      <c r="C128" s="264">
        <v>1163172.7520000001</v>
      </c>
      <c r="D128" s="264">
        <v>18.416899999999998</v>
      </c>
      <c r="E128" s="264">
        <v>18.54</v>
      </c>
      <c r="F128" s="264">
        <v>0</v>
      </c>
      <c r="G128" s="264">
        <v>9.6930999999999994</v>
      </c>
      <c r="H128" s="264">
        <v>0</v>
      </c>
      <c r="I128" s="264">
        <v>0</v>
      </c>
      <c r="J128" s="264">
        <v>46.65</v>
      </c>
      <c r="K128" s="264">
        <v>36.956899999999997</v>
      </c>
    </row>
    <row r="129" spans="1:11" ht="15.75" customHeight="1" x14ac:dyDescent="0.25">
      <c r="A129" s="262" t="s">
        <v>555</v>
      </c>
      <c r="B129" s="263" t="s">
        <v>556</v>
      </c>
      <c r="C129" s="264">
        <v>2820969.2826999999</v>
      </c>
      <c r="D129" s="264">
        <v>45.1355</v>
      </c>
      <c r="E129" s="264">
        <v>45.253999999999998</v>
      </c>
      <c r="F129" s="264">
        <v>0</v>
      </c>
      <c r="G129" s="264">
        <v>56.419400000000003</v>
      </c>
      <c r="H129" s="264">
        <v>58.713099999999997</v>
      </c>
      <c r="I129" s="264">
        <v>47.370199999999997</v>
      </c>
      <c r="J129" s="264">
        <v>252.8922</v>
      </c>
      <c r="K129" s="264">
        <v>137.75970000000001</v>
      </c>
    </row>
    <row r="130" spans="1:11" ht="15.75" customHeight="1" x14ac:dyDescent="0.25">
      <c r="A130" s="262" t="s">
        <v>557</v>
      </c>
      <c r="B130" s="263" t="s">
        <v>558</v>
      </c>
      <c r="C130" s="264">
        <v>1431317.3829999999</v>
      </c>
      <c r="D130" s="264">
        <v>125.2403</v>
      </c>
      <c r="E130" s="264">
        <v>27.5976</v>
      </c>
      <c r="F130" s="264">
        <v>0</v>
      </c>
      <c r="G130" s="264">
        <v>125.2403</v>
      </c>
      <c r="H130" s="264">
        <v>84.8078</v>
      </c>
      <c r="I130" s="264">
        <v>35.935600000000001</v>
      </c>
      <c r="J130" s="264">
        <v>398.82159999999999</v>
      </c>
      <c r="K130" s="264">
        <v>188.77350000000001</v>
      </c>
    </row>
    <row r="131" spans="1:11" ht="15.75" customHeight="1" x14ac:dyDescent="0.25">
      <c r="A131" s="262" t="s">
        <v>1499</v>
      </c>
      <c r="B131" s="263" t="s">
        <v>1500</v>
      </c>
      <c r="C131" s="264">
        <v>520614.9008</v>
      </c>
      <c r="D131" s="264">
        <v>29.749400000000001</v>
      </c>
      <c r="E131" s="264">
        <v>9.1776999999999997</v>
      </c>
      <c r="F131" s="264">
        <v>0</v>
      </c>
      <c r="G131" s="264">
        <v>29.749400000000001</v>
      </c>
      <c r="H131" s="264">
        <v>0</v>
      </c>
      <c r="I131" s="264">
        <v>26.473299999999998</v>
      </c>
      <c r="J131" s="264">
        <v>95.149799999999999</v>
      </c>
      <c r="K131" s="264">
        <v>65.400400000000005</v>
      </c>
    </row>
    <row r="132" spans="1:11" ht="15.75" customHeight="1" x14ac:dyDescent="0.25">
      <c r="A132" s="262" t="s">
        <v>1501</v>
      </c>
      <c r="B132" s="263" t="s">
        <v>1502</v>
      </c>
      <c r="C132" s="264">
        <v>274342.60499999998</v>
      </c>
      <c r="D132" s="264">
        <v>15.6767</v>
      </c>
      <c r="E132" s="264">
        <v>4.8362999999999996</v>
      </c>
      <c r="F132" s="264">
        <v>0</v>
      </c>
      <c r="G132" s="264">
        <v>15.6767</v>
      </c>
      <c r="H132" s="264">
        <v>0</v>
      </c>
      <c r="I132" s="264">
        <v>0</v>
      </c>
      <c r="J132" s="264">
        <v>36.189700000000002</v>
      </c>
      <c r="K132" s="264">
        <v>20.513000000000002</v>
      </c>
    </row>
    <row r="133" spans="1:11" ht="15.75" customHeight="1" x14ac:dyDescent="0.25">
      <c r="A133" s="262" t="s">
        <v>1503</v>
      </c>
      <c r="B133" s="263" t="s">
        <v>1504</v>
      </c>
      <c r="C133" s="264">
        <v>14793.1034</v>
      </c>
      <c r="D133" s="264">
        <v>1.3313999999999999</v>
      </c>
      <c r="E133" s="264">
        <v>0.27379999999999999</v>
      </c>
      <c r="F133" s="264">
        <v>0</v>
      </c>
      <c r="G133" s="264">
        <v>0.73970000000000002</v>
      </c>
      <c r="H133" s="264">
        <v>0</v>
      </c>
      <c r="I133" s="264">
        <v>0</v>
      </c>
      <c r="J133" s="264">
        <v>2.3449</v>
      </c>
      <c r="K133" s="264">
        <v>1.6052</v>
      </c>
    </row>
    <row r="134" spans="1:11" ht="15.75" customHeight="1" x14ac:dyDescent="0.25">
      <c r="A134" s="262" t="s">
        <v>1505</v>
      </c>
      <c r="B134" s="263" t="s">
        <v>1506</v>
      </c>
      <c r="C134" s="264">
        <v>450228.62209999998</v>
      </c>
      <c r="D134" s="264">
        <v>36.018300000000004</v>
      </c>
      <c r="E134" s="264">
        <v>8.3337000000000003</v>
      </c>
      <c r="F134" s="264">
        <v>0</v>
      </c>
      <c r="G134" s="264">
        <v>36.018300000000004</v>
      </c>
      <c r="H134" s="264">
        <v>0</v>
      </c>
      <c r="I134" s="264">
        <v>26.473299999999998</v>
      </c>
      <c r="J134" s="264">
        <v>106.8436</v>
      </c>
      <c r="K134" s="264">
        <v>70.825299999999999</v>
      </c>
    </row>
    <row r="135" spans="1:11" ht="15.75" customHeight="1" x14ac:dyDescent="0.25">
      <c r="A135" s="262" t="s">
        <v>1507</v>
      </c>
      <c r="B135" s="263" t="s">
        <v>1508</v>
      </c>
      <c r="C135" s="264">
        <v>398770.61359999998</v>
      </c>
      <c r="D135" s="264">
        <v>22.786899999999999</v>
      </c>
      <c r="E135" s="264">
        <v>7.0297999999999998</v>
      </c>
      <c r="F135" s="264">
        <v>0</v>
      </c>
      <c r="G135" s="264">
        <v>22.786899999999999</v>
      </c>
      <c r="H135" s="264">
        <v>0</v>
      </c>
      <c r="I135" s="264">
        <v>47.370199999999997</v>
      </c>
      <c r="J135" s="264">
        <v>99.973799999999997</v>
      </c>
      <c r="K135" s="264">
        <v>77.186899999999994</v>
      </c>
    </row>
    <row r="136" spans="1:11" ht="15.75" customHeight="1" x14ac:dyDescent="0.25">
      <c r="A136" s="262" t="s">
        <v>1509</v>
      </c>
      <c r="B136" s="263" t="s">
        <v>1510</v>
      </c>
      <c r="C136" s="264">
        <v>202318.96609999999</v>
      </c>
      <c r="D136" s="264">
        <v>8.9920000000000009</v>
      </c>
      <c r="E136" s="264">
        <v>3.4674999999999998</v>
      </c>
      <c r="F136" s="264">
        <v>0</v>
      </c>
      <c r="G136" s="264">
        <v>5.62</v>
      </c>
      <c r="H136" s="264">
        <v>0</v>
      </c>
      <c r="I136" s="264">
        <v>26.473299999999998</v>
      </c>
      <c r="J136" s="264">
        <v>44.552799999999998</v>
      </c>
      <c r="K136" s="264">
        <v>38.9328</v>
      </c>
    </row>
    <row r="137" spans="1:11" ht="15.75" customHeight="1" x14ac:dyDescent="0.25">
      <c r="A137" s="262" t="s">
        <v>1511</v>
      </c>
      <c r="B137" s="263" t="s">
        <v>1512</v>
      </c>
      <c r="C137" s="264">
        <v>708232.51809999999</v>
      </c>
      <c r="D137" s="264">
        <v>28.3293</v>
      </c>
      <c r="E137" s="264">
        <v>12.0169</v>
      </c>
      <c r="F137" s="264">
        <v>0</v>
      </c>
      <c r="G137" s="264">
        <v>35.4116</v>
      </c>
      <c r="H137" s="264">
        <v>0</v>
      </c>
      <c r="I137" s="264">
        <v>26.473299999999998</v>
      </c>
      <c r="J137" s="264">
        <v>102.2311</v>
      </c>
      <c r="K137" s="264">
        <v>66.819500000000005</v>
      </c>
    </row>
    <row r="138" spans="1:11" ht="15.75" customHeight="1" x14ac:dyDescent="0.25">
      <c r="A138" s="262" t="s">
        <v>1513</v>
      </c>
      <c r="B138" s="263" t="s">
        <v>1514</v>
      </c>
      <c r="C138" s="264">
        <v>151691.7377</v>
      </c>
      <c r="D138" s="264">
        <v>6.7419000000000002</v>
      </c>
      <c r="E138" s="264">
        <v>2.5998000000000001</v>
      </c>
      <c r="F138" s="264">
        <v>0</v>
      </c>
      <c r="G138" s="264">
        <v>4.2137000000000002</v>
      </c>
      <c r="H138" s="264">
        <v>0</v>
      </c>
      <c r="I138" s="264">
        <v>26.473299999999998</v>
      </c>
      <c r="J138" s="264">
        <v>40.028700000000001</v>
      </c>
      <c r="K138" s="264">
        <v>35.814999999999998</v>
      </c>
    </row>
    <row r="139" spans="1:11" ht="15.75" customHeight="1" x14ac:dyDescent="0.25">
      <c r="A139" s="262" t="s">
        <v>1515</v>
      </c>
      <c r="B139" s="263" t="s">
        <v>1516</v>
      </c>
      <c r="C139" s="264">
        <v>36088.7405</v>
      </c>
      <c r="D139" s="264">
        <v>2.1427999999999998</v>
      </c>
      <c r="E139" s="264">
        <v>0.62629999999999997</v>
      </c>
      <c r="F139" s="264">
        <v>0</v>
      </c>
      <c r="G139" s="264">
        <v>1.5789</v>
      </c>
      <c r="H139" s="264">
        <v>0</v>
      </c>
      <c r="I139" s="264">
        <v>0</v>
      </c>
      <c r="J139" s="264">
        <v>4.3479999999999999</v>
      </c>
      <c r="K139" s="264">
        <v>2.7690999999999999</v>
      </c>
    </row>
    <row r="140" spans="1:11" ht="15.75" customHeight="1" x14ac:dyDescent="0.25">
      <c r="A140" s="262" t="s">
        <v>1517</v>
      </c>
      <c r="B140" s="263" t="s">
        <v>1518</v>
      </c>
      <c r="C140" s="264">
        <v>147931.03409999999</v>
      </c>
      <c r="D140" s="264">
        <v>8.4532000000000007</v>
      </c>
      <c r="E140" s="264">
        <v>2.6078000000000001</v>
      </c>
      <c r="F140" s="264">
        <v>0</v>
      </c>
      <c r="G140" s="264">
        <v>8.4532000000000007</v>
      </c>
      <c r="H140" s="264">
        <v>0</v>
      </c>
      <c r="I140" s="264">
        <v>0</v>
      </c>
      <c r="J140" s="264">
        <v>19.514199999999999</v>
      </c>
      <c r="K140" s="264">
        <v>11.061</v>
      </c>
    </row>
    <row r="141" spans="1:11" ht="15.75" customHeight="1" x14ac:dyDescent="0.25">
      <c r="A141" s="262" t="s">
        <v>1519</v>
      </c>
      <c r="B141" s="263" t="s">
        <v>1520</v>
      </c>
      <c r="C141" s="264">
        <v>1440719.6364</v>
      </c>
      <c r="D141" s="264">
        <v>144.072</v>
      </c>
      <c r="E141" s="264">
        <v>27.7789</v>
      </c>
      <c r="F141" s="264">
        <v>0</v>
      </c>
      <c r="G141" s="264">
        <v>126.063</v>
      </c>
      <c r="H141" s="264">
        <v>0</v>
      </c>
      <c r="I141" s="264">
        <v>47.370199999999997</v>
      </c>
      <c r="J141" s="264">
        <v>345.28410000000002</v>
      </c>
      <c r="K141" s="264">
        <v>219.22110000000001</v>
      </c>
    </row>
    <row r="142" spans="1:11" ht="15.75" customHeight="1" x14ac:dyDescent="0.25">
      <c r="A142" s="262" t="s">
        <v>1521</v>
      </c>
      <c r="B142" s="263" t="s">
        <v>1522</v>
      </c>
      <c r="C142" s="264">
        <v>41190.5124</v>
      </c>
      <c r="D142" s="264">
        <v>0.6522</v>
      </c>
      <c r="E142" s="264">
        <v>0.65649999999999997</v>
      </c>
      <c r="F142" s="264">
        <v>0</v>
      </c>
      <c r="G142" s="264">
        <v>0.34329999999999999</v>
      </c>
      <c r="H142" s="264">
        <v>0</v>
      </c>
      <c r="I142" s="264">
        <v>0</v>
      </c>
      <c r="J142" s="264">
        <v>1.6519999999999999</v>
      </c>
      <c r="K142" s="264">
        <v>1.3087</v>
      </c>
    </row>
    <row r="143" spans="1:11" ht="15.75" customHeight="1" x14ac:dyDescent="0.25">
      <c r="A143" s="262" t="s">
        <v>1523</v>
      </c>
      <c r="B143" s="263" t="s">
        <v>1524</v>
      </c>
      <c r="C143" s="264">
        <v>670989.58680000005</v>
      </c>
      <c r="D143" s="264">
        <v>6.2129000000000003</v>
      </c>
      <c r="E143" s="264">
        <v>3.8332999999999999</v>
      </c>
      <c r="F143" s="264">
        <v>0</v>
      </c>
      <c r="G143" s="264">
        <v>6.2129000000000003</v>
      </c>
      <c r="H143" s="264">
        <v>0</v>
      </c>
      <c r="I143" s="264">
        <v>0</v>
      </c>
      <c r="J143" s="264">
        <v>16.2591</v>
      </c>
      <c r="K143" s="264">
        <v>10.046200000000001</v>
      </c>
    </row>
    <row r="144" spans="1:11" ht="15.75" customHeight="1" x14ac:dyDescent="0.25">
      <c r="A144" s="262" t="s">
        <v>1525</v>
      </c>
      <c r="B144" s="263" t="s">
        <v>1526</v>
      </c>
      <c r="C144" s="264">
        <v>45534.938600000001</v>
      </c>
      <c r="D144" s="264">
        <v>0.42159999999999997</v>
      </c>
      <c r="E144" s="264">
        <v>0.2601</v>
      </c>
      <c r="F144" s="264">
        <v>0</v>
      </c>
      <c r="G144" s="264">
        <v>0.42159999999999997</v>
      </c>
      <c r="H144" s="264">
        <v>0</v>
      </c>
      <c r="I144" s="264">
        <v>0</v>
      </c>
      <c r="J144" s="264">
        <v>1.1032999999999999</v>
      </c>
      <c r="K144" s="264">
        <v>0.68169999999999997</v>
      </c>
    </row>
    <row r="145" spans="1:11" ht="15.75" customHeight="1" x14ac:dyDescent="0.25">
      <c r="A145" s="262" t="s">
        <v>1527</v>
      </c>
      <c r="B145" s="263" t="s">
        <v>1528</v>
      </c>
      <c r="C145" s="264">
        <v>37968.082699999999</v>
      </c>
      <c r="D145" s="264">
        <v>0.35160000000000002</v>
      </c>
      <c r="E145" s="264">
        <v>0.21690000000000001</v>
      </c>
      <c r="F145" s="264">
        <v>0</v>
      </c>
      <c r="G145" s="264">
        <v>0.35160000000000002</v>
      </c>
      <c r="H145" s="264">
        <v>0</v>
      </c>
      <c r="I145" s="264">
        <v>0</v>
      </c>
      <c r="J145" s="264">
        <v>0.92010000000000003</v>
      </c>
      <c r="K145" s="264">
        <v>0.56850000000000001</v>
      </c>
    </row>
    <row r="146" spans="1:11" ht="15.75" customHeight="1" x14ac:dyDescent="0.25">
      <c r="A146" s="262" t="s">
        <v>559</v>
      </c>
      <c r="B146" s="263" t="s">
        <v>560</v>
      </c>
      <c r="C146" s="264">
        <v>918906.66500000004</v>
      </c>
      <c r="D146" s="264">
        <v>73.428600000000003</v>
      </c>
      <c r="E146" s="264">
        <v>17.4102</v>
      </c>
      <c r="F146" s="264">
        <v>0</v>
      </c>
      <c r="G146" s="264">
        <v>73.428600000000003</v>
      </c>
      <c r="H146" s="264">
        <v>108.4562</v>
      </c>
      <c r="I146" s="264">
        <v>44.834800000000001</v>
      </c>
      <c r="J146" s="264">
        <v>317.55840000000001</v>
      </c>
      <c r="K146" s="264">
        <v>135.67359999999999</v>
      </c>
    </row>
    <row r="147" spans="1:11" ht="15.75" customHeight="1" x14ac:dyDescent="0.25">
      <c r="A147" s="262" t="s">
        <v>561</v>
      </c>
      <c r="B147" s="263" t="s">
        <v>562</v>
      </c>
      <c r="C147" s="264">
        <v>2038461.9445</v>
      </c>
      <c r="D147" s="264">
        <v>232.96709999999999</v>
      </c>
      <c r="E147" s="264">
        <v>40.427100000000003</v>
      </c>
      <c r="F147" s="264">
        <v>0</v>
      </c>
      <c r="G147" s="264">
        <v>291.2088</v>
      </c>
      <c r="H147" s="264">
        <v>72.793400000000005</v>
      </c>
      <c r="I147" s="264">
        <v>44.834800000000001</v>
      </c>
      <c r="J147" s="264">
        <v>682.23119999999994</v>
      </c>
      <c r="K147" s="264">
        <v>318.22899999999998</v>
      </c>
    </row>
    <row r="148" spans="1:11" ht="15.75" customHeight="1" x14ac:dyDescent="0.25">
      <c r="A148" s="262" t="s">
        <v>563</v>
      </c>
      <c r="B148" s="263" t="s">
        <v>564</v>
      </c>
      <c r="C148" s="264">
        <v>2017261.4473000001</v>
      </c>
      <c r="D148" s="264">
        <v>161.3809</v>
      </c>
      <c r="E148" s="264">
        <v>37.339500000000001</v>
      </c>
      <c r="F148" s="264">
        <v>0</v>
      </c>
      <c r="G148" s="264">
        <v>161.3809</v>
      </c>
      <c r="H148" s="264">
        <v>118.24169999999999</v>
      </c>
      <c r="I148" s="264">
        <v>44.834800000000001</v>
      </c>
      <c r="J148" s="264">
        <v>523.17780000000005</v>
      </c>
      <c r="K148" s="264">
        <v>243.55520000000001</v>
      </c>
    </row>
    <row r="149" spans="1:11" ht="15.75" customHeight="1" x14ac:dyDescent="0.25">
      <c r="A149" s="262" t="s">
        <v>565</v>
      </c>
      <c r="B149" s="263" t="s">
        <v>566</v>
      </c>
      <c r="C149" s="264">
        <v>1041212.0213</v>
      </c>
      <c r="D149" s="264">
        <v>83.296999999999997</v>
      </c>
      <c r="E149" s="264">
        <v>19.2728</v>
      </c>
      <c r="F149" s="264">
        <v>0</v>
      </c>
      <c r="G149" s="264">
        <v>62.472700000000003</v>
      </c>
      <c r="H149" s="264">
        <v>0</v>
      </c>
      <c r="I149" s="264">
        <v>0</v>
      </c>
      <c r="J149" s="264">
        <v>165.04249999999999</v>
      </c>
      <c r="K149" s="264">
        <v>102.5698</v>
      </c>
    </row>
    <row r="150" spans="1:11" ht="15.75" customHeight="1" x14ac:dyDescent="0.25">
      <c r="A150" s="262" t="s">
        <v>567</v>
      </c>
      <c r="B150" s="263" t="s">
        <v>568</v>
      </c>
      <c r="C150" s="264">
        <v>8390.3019999999997</v>
      </c>
      <c r="D150" s="264">
        <v>1.1187</v>
      </c>
      <c r="E150" s="264">
        <v>0.1726</v>
      </c>
      <c r="F150" s="264">
        <v>0</v>
      </c>
      <c r="G150" s="264">
        <v>1.1187</v>
      </c>
      <c r="H150" s="264">
        <v>0</v>
      </c>
      <c r="I150" s="264">
        <v>0</v>
      </c>
      <c r="J150" s="264">
        <v>2.41</v>
      </c>
      <c r="K150" s="264">
        <v>1.2912999999999999</v>
      </c>
    </row>
    <row r="151" spans="1:11" ht="15.75" customHeight="1" x14ac:dyDescent="0.25">
      <c r="A151" s="262" t="s">
        <v>569</v>
      </c>
      <c r="B151" s="263" t="s">
        <v>570</v>
      </c>
      <c r="C151" s="264">
        <v>22143.4244</v>
      </c>
      <c r="D151" s="264">
        <v>2.9525000000000001</v>
      </c>
      <c r="E151" s="264">
        <v>0.45540000000000003</v>
      </c>
      <c r="F151" s="264">
        <v>0</v>
      </c>
      <c r="G151" s="264">
        <v>2.9525000000000001</v>
      </c>
      <c r="H151" s="264">
        <v>0</v>
      </c>
      <c r="I151" s="264">
        <v>34.378300000000003</v>
      </c>
      <c r="J151" s="264">
        <v>40.738700000000001</v>
      </c>
      <c r="K151" s="264">
        <v>37.786200000000001</v>
      </c>
    </row>
    <row r="152" spans="1:11" ht="15.75" customHeight="1" x14ac:dyDescent="0.25">
      <c r="A152" s="262" t="s">
        <v>571</v>
      </c>
      <c r="B152" s="263" t="s">
        <v>572</v>
      </c>
      <c r="C152" s="264">
        <v>14277285.137800001</v>
      </c>
      <c r="D152" s="264">
        <v>815.84490000000005</v>
      </c>
      <c r="E152" s="264">
        <v>251.68809999999999</v>
      </c>
      <c r="F152" s="264">
        <v>0</v>
      </c>
      <c r="G152" s="264">
        <v>1019.8061</v>
      </c>
      <c r="H152" s="264">
        <v>176.95480000000001</v>
      </c>
      <c r="I152" s="264">
        <v>59.7254</v>
      </c>
      <c r="J152" s="264">
        <v>2324.0192999999999</v>
      </c>
      <c r="K152" s="264">
        <v>1127.2583999999999</v>
      </c>
    </row>
    <row r="153" spans="1:11" ht="15.75" customHeight="1" x14ac:dyDescent="0.25">
      <c r="A153" s="262" t="s">
        <v>1529</v>
      </c>
      <c r="B153" s="263" t="s">
        <v>1530</v>
      </c>
      <c r="C153" s="264">
        <v>1579484.0567000001</v>
      </c>
      <c r="D153" s="264">
        <v>67.6922</v>
      </c>
      <c r="E153" s="264">
        <v>27.844000000000001</v>
      </c>
      <c r="F153" s="264">
        <v>11.282</v>
      </c>
      <c r="G153" s="264">
        <v>101.53830000000001</v>
      </c>
      <c r="H153" s="264">
        <v>289.2165</v>
      </c>
      <c r="I153" s="264">
        <v>34.7072</v>
      </c>
      <c r="J153" s="264">
        <v>532.28020000000004</v>
      </c>
      <c r="K153" s="264">
        <v>141.52539999999999</v>
      </c>
    </row>
    <row r="154" spans="1:11" ht="15.75" customHeight="1" x14ac:dyDescent="0.25">
      <c r="A154" s="262" t="s">
        <v>1254</v>
      </c>
      <c r="B154" s="263" t="s">
        <v>1255</v>
      </c>
      <c r="C154" s="264">
        <v>83.675600000000003</v>
      </c>
      <c r="D154" s="264">
        <v>1.12E-2</v>
      </c>
      <c r="E154" s="264">
        <v>1.6999999999999999E-3</v>
      </c>
      <c r="F154" s="264">
        <v>0</v>
      </c>
      <c r="G154" s="264">
        <v>1.12E-2</v>
      </c>
      <c r="H154" s="264">
        <v>0</v>
      </c>
      <c r="I154" s="264">
        <v>0</v>
      </c>
      <c r="J154" s="264">
        <v>2.41E-2</v>
      </c>
      <c r="K154" s="264">
        <v>1.29E-2</v>
      </c>
    </row>
    <row r="155" spans="1:11" ht="15.75" customHeight="1" x14ac:dyDescent="0.25">
      <c r="A155" s="262" t="s">
        <v>1531</v>
      </c>
      <c r="B155" s="263" t="s">
        <v>1532</v>
      </c>
      <c r="C155" s="264">
        <v>657278.26040000003</v>
      </c>
      <c r="D155" s="264">
        <v>28.1691</v>
      </c>
      <c r="E155" s="264">
        <v>11.5869</v>
      </c>
      <c r="F155" s="264">
        <v>4.6947999999999999</v>
      </c>
      <c r="G155" s="264">
        <v>42.253599999999999</v>
      </c>
      <c r="H155" s="264">
        <v>123.9499</v>
      </c>
      <c r="I155" s="264">
        <v>0</v>
      </c>
      <c r="J155" s="264">
        <v>210.65430000000001</v>
      </c>
      <c r="K155" s="264">
        <v>44.450800000000001</v>
      </c>
    </row>
    <row r="156" spans="1:11" ht="15.75" customHeight="1" x14ac:dyDescent="0.25">
      <c r="A156" s="262" t="s">
        <v>1533</v>
      </c>
      <c r="B156" s="263" t="s">
        <v>1534</v>
      </c>
      <c r="C156" s="264">
        <v>1139567.67</v>
      </c>
      <c r="D156" s="264">
        <v>48.8386</v>
      </c>
      <c r="E156" s="264">
        <v>20.088999999999999</v>
      </c>
      <c r="F156" s="264">
        <v>8.1397999999999993</v>
      </c>
      <c r="G156" s="264">
        <v>73.257900000000006</v>
      </c>
      <c r="H156" s="264">
        <v>158.0361</v>
      </c>
      <c r="I156" s="264">
        <v>0</v>
      </c>
      <c r="J156" s="264">
        <v>308.3614</v>
      </c>
      <c r="K156" s="264">
        <v>77.067400000000006</v>
      </c>
    </row>
    <row r="157" spans="1:11" ht="15.75" customHeight="1" x14ac:dyDescent="0.25">
      <c r="A157" s="262" t="s">
        <v>573</v>
      </c>
      <c r="B157" s="263" t="s">
        <v>574</v>
      </c>
      <c r="C157" s="264">
        <v>16697.835899999998</v>
      </c>
      <c r="D157" s="264">
        <v>1.0733999999999999</v>
      </c>
      <c r="E157" s="264">
        <v>0.2944</v>
      </c>
      <c r="F157" s="264">
        <v>0</v>
      </c>
      <c r="G157" s="264">
        <v>0.59640000000000004</v>
      </c>
      <c r="H157" s="264">
        <v>0</v>
      </c>
      <c r="I157" s="264">
        <v>0</v>
      </c>
      <c r="J157" s="264">
        <v>1.9641999999999999</v>
      </c>
      <c r="K157" s="264">
        <v>1.3677999999999999</v>
      </c>
    </row>
    <row r="158" spans="1:11" ht="15.75" customHeight="1" x14ac:dyDescent="0.25">
      <c r="A158" s="262" t="s">
        <v>575</v>
      </c>
      <c r="B158" s="263" t="s">
        <v>1280</v>
      </c>
      <c r="C158" s="264">
        <v>666372.21750000003</v>
      </c>
      <c r="D158" s="264">
        <v>11.6615</v>
      </c>
      <c r="E158" s="264">
        <v>10.7927</v>
      </c>
      <c r="F158" s="264">
        <v>0</v>
      </c>
      <c r="G158" s="264">
        <v>16.659300000000002</v>
      </c>
      <c r="H158" s="264">
        <v>0</v>
      </c>
      <c r="I158" s="264">
        <v>60.981400000000001</v>
      </c>
      <c r="J158" s="264">
        <v>100.0949</v>
      </c>
      <c r="K158" s="264">
        <v>83.435599999999994</v>
      </c>
    </row>
    <row r="159" spans="1:11" ht="15.75" customHeight="1" x14ac:dyDescent="0.25">
      <c r="A159" s="262" t="s">
        <v>576</v>
      </c>
      <c r="B159" s="263" t="s">
        <v>577</v>
      </c>
      <c r="C159" s="264">
        <v>40320.325499999999</v>
      </c>
      <c r="D159" s="264">
        <v>2.5920000000000001</v>
      </c>
      <c r="E159" s="264">
        <v>0.71079999999999999</v>
      </c>
      <c r="F159" s="264">
        <v>0</v>
      </c>
      <c r="G159" s="264">
        <v>1.44</v>
      </c>
      <c r="H159" s="264">
        <v>0</v>
      </c>
      <c r="I159" s="264">
        <v>0</v>
      </c>
      <c r="J159" s="264">
        <v>4.7427999999999999</v>
      </c>
      <c r="K159" s="264">
        <v>3.3028</v>
      </c>
    </row>
    <row r="160" spans="1:11" ht="15.75" customHeight="1" x14ac:dyDescent="0.25">
      <c r="A160" s="262" t="s">
        <v>578</v>
      </c>
      <c r="B160" s="263" t="s">
        <v>579</v>
      </c>
      <c r="C160" s="264">
        <v>6757.8784999999998</v>
      </c>
      <c r="D160" s="264">
        <v>0.43440000000000001</v>
      </c>
      <c r="E160" s="264">
        <v>0.1191</v>
      </c>
      <c r="F160" s="264">
        <v>0</v>
      </c>
      <c r="G160" s="264">
        <v>0.2414</v>
      </c>
      <c r="H160" s="264">
        <v>0</v>
      </c>
      <c r="I160" s="264">
        <v>0</v>
      </c>
      <c r="J160" s="264">
        <v>0.79490000000000005</v>
      </c>
      <c r="K160" s="264">
        <v>0.55349999999999999</v>
      </c>
    </row>
    <row r="161" spans="1:11" ht="15.75" customHeight="1" x14ac:dyDescent="0.25">
      <c r="A161" s="262" t="s">
        <v>580</v>
      </c>
      <c r="B161" s="263" t="s">
        <v>581</v>
      </c>
      <c r="C161" s="264">
        <v>12968.4941</v>
      </c>
      <c r="D161" s="264">
        <v>0.8337</v>
      </c>
      <c r="E161" s="264">
        <v>0.2286</v>
      </c>
      <c r="F161" s="264">
        <v>0</v>
      </c>
      <c r="G161" s="264">
        <v>0.4632</v>
      </c>
      <c r="H161" s="264">
        <v>0</v>
      </c>
      <c r="I161" s="264">
        <v>0</v>
      </c>
      <c r="J161" s="264">
        <v>1.5255000000000001</v>
      </c>
      <c r="K161" s="264">
        <v>1.0623</v>
      </c>
    </row>
    <row r="162" spans="1:11" ht="15.75" customHeight="1" x14ac:dyDescent="0.25">
      <c r="A162" s="262" t="s">
        <v>582</v>
      </c>
      <c r="B162" s="263" t="s">
        <v>1281</v>
      </c>
      <c r="C162" s="264">
        <v>364433.12449999998</v>
      </c>
      <c r="D162" s="264">
        <v>32.394100000000002</v>
      </c>
      <c r="E162" s="264">
        <v>6.8705999999999996</v>
      </c>
      <c r="F162" s="264">
        <v>0</v>
      </c>
      <c r="G162" s="264">
        <v>32.394100000000002</v>
      </c>
      <c r="H162" s="264">
        <v>0</v>
      </c>
      <c r="I162" s="264">
        <v>60.981400000000001</v>
      </c>
      <c r="J162" s="264">
        <v>132.64019999999999</v>
      </c>
      <c r="K162" s="264">
        <v>100.2461</v>
      </c>
    </row>
    <row r="163" spans="1:11" ht="15.75" customHeight="1" x14ac:dyDescent="0.25">
      <c r="A163" s="262" t="s">
        <v>583</v>
      </c>
      <c r="B163" s="263" t="s">
        <v>584</v>
      </c>
      <c r="C163" s="264">
        <v>52967.141199999998</v>
      </c>
      <c r="D163" s="264">
        <v>4.2374000000000001</v>
      </c>
      <c r="E163" s="264">
        <v>0.98040000000000005</v>
      </c>
      <c r="F163" s="264">
        <v>0</v>
      </c>
      <c r="G163" s="264">
        <v>4.2374000000000001</v>
      </c>
      <c r="H163" s="264">
        <v>6.8944000000000001</v>
      </c>
      <c r="I163" s="264">
        <v>0</v>
      </c>
      <c r="J163" s="264">
        <v>16.349599999999999</v>
      </c>
      <c r="K163" s="264">
        <v>5.2178000000000004</v>
      </c>
    </row>
    <row r="164" spans="1:11" ht="15.75" customHeight="1" x14ac:dyDescent="0.25">
      <c r="A164" s="262" t="s">
        <v>585</v>
      </c>
      <c r="B164" s="263" t="s">
        <v>586</v>
      </c>
      <c r="C164" s="264">
        <v>81000.727400000003</v>
      </c>
      <c r="D164" s="264">
        <v>6.4801000000000002</v>
      </c>
      <c r="E164" s="264">
        <v>1.4993000000000001</v>
      </c>
      <c r="F164" s="264">
        <v>0</v>
      </c>
      <c r="G164" s="264">
        <v>6.4801000000000002</v>
      </c>
      <c r="H164" s="264">
        <v>14.9534</v>
      </c>
      <c r="I164" s="264">
        <v>0</v>
      </c>
      <c r="J164" s="264">
        <v>29.4129</v>
      </c>
      <c r="K164" s="264">
        <v>7.9794</v>
      </c>
    </row>
    <row r="165" spans="1:11" ht="15.75" customHeight="1" x14ac:dyDescent="0.25">
      <c r="A165" s="262" t="s">
        <v>587</v>
      </c>
      <c r="B165" s="263" t="s">
        <v>588</v>
      </c>
      <c r="C165" s="264">
        <v>32607.692200000001</v>
      </c>
      <c r="D165" s="264">
        <v>4.3476999999999997</v>
      </c>
      <c r="E165" s="264">
        <v>0.67059999999999997</v>
      </c>
      <c r="F165" s="264">
        <v>0</v>
      </c>
      <c r="G165" s="264">
        <v>4.3476999999999997</v>
      </c>
      <c r="H165" s="264">
        <v>0</v>
      </c>
      <c r="I165" s="264">
        <v>0</v>
      </c>
      <c r="J165" s="264">
        <v>9.3659999999999997</v>
      </c>
      <c r="K165" s="264">
        <v>5.0183</v>
      </c>
    </row>
    <row r="166" spans="1:11" ht="15.75" customHeight="1" x14ac:dyDescent="0.25">
      <c r="A166" s="262" t="s">
        <v>589</v>
      </c>
      <c r="B166" s="263" t="s">
        <v>590</v>
      </c>
      <c r="C166" s="264">
        <v>3478.6853999999998</v>
      </c>
      <c r="D166" s="264">
        <v>0.31309999999999999</v>
      </c>
      <c r="E166" s="264">
        <v>6.4399999999999999E-2</v>
      </c>
      <c r="F166" s="264">
        <v>0</v>
      </c>
      <c r="G166" s="264">
        <v>0.1739</v>
      </c>
      <c r="H166" s="264">
        <v>0</v>
      </c>
      <c r="I166" s="264">
        <v>0</v>
      </c>
      <c r="J166" s="264">
        <v>0.5514</v>
      </c>
      <c r="K166" s="264">
        <v>0.3775</v>
      </c>
    </row>
    <row r="167" spans="1:11" ht="15.75" customHeight="1" x14ac:dyDescent="0.25">
      <c r="A167" s="262" t="s">
        <v>591</v>
      </c>
      <c r="B167" s="263" t="s">
        <v>592</v>
      </c>
      <c r="C167" s="264">
        <v>68391.362599999993</v>
      </c>
      <c r="D167" s="264">
        <v>2.7357</v>
      </c>
      <c r="E167" s="264">
        <v>1.1604000000000001</v>
      </c>
      <c r="F167" s="264">
        <v>0</v>
      </c>
      <c r="G167" s="264">
        <v>2.3936999999999999</v>
      </c>
      <c r="H167" s="264">
        <v>0</v>
      </c>
      <c r="I167" s="264">
        <v>0</v>
      </c>
      <c r="J167" s="264">
        <v>6.2897999999999996</v>
      </c>
      <c r="K167" s="264">
        <v>3.8961000000000001</v>
      </c>
    </row>
    <row r="168" spans="1:11" ht="15.75" customHeight="1" x14ac:dyDescent="0.25">
      <c r="A168" s="262" t="s">
        <v>593</v>
      </c>
      <c r="B168" s="263" t="s">
        <v>594</v>
      </c>
      <c r="C168" s="264">
        <v>16056.8001</v>
      </c>
      <c r="D168" s="264">
        <v>0.64229999999999998</v>
      </c>
      <c r="E168" s="264">
        <v>0.27239999999999998</v>
      </c>
      <c r="F168" s="264">
        <v>0</v>
      </c>
      <c r="G168" s="264">
        <v>0.56200000000000006</v>
      </c>
      <c r="H168" s="264">
        <v>0</v>
      </c>
      <c r="I168" s="264">
        <v>0</v>
      </c>
      <c r="J168" s="264">
        <v>1.4766999999999999</v>
      </c>
      <c r="K168" s="264">
        <v>0.91469999999999996</v>
      </c>
    </row>
    <row r="169" spans="1:11" ht="15.75" customHeight="1" x14ac:dyDescent="0.25">
      <c r="A169" s="262" t="s">
        <v>595</v>
      </c>
      <c r="B169" s="263" t="s">
        <v>596</v>
      </c>
      <c r="C169" s="264">
        <v>21574.692200000001</v>
      </c>
      <c r="D169" s="264">
        <v>2.8765999999999998</v>
      </c>
      <c r="E169" s="264">
        <v>0.44369999999999998</v>
      </c>
      <c r="F169" s="264">
        <v>0</v>
      </c>
      <c r="G169" s="264">
        <v>2.8765999999999998</v>
      </c>
      <c r="H169" s="264">
        <v>0</v>
      </c>
      <c r="I169" s="264">
        <v>0</v>
      </c>
      <c r="J169" s="264">
        <v>6.1969000000000003</v>
      </c>
      <c r="K169" s="264">
        <v>3.3203</v>
      </c>
    </row>
    <row r="170" spans="1:11" ht="15.75" customHeight="1" x14ac:dyDescent="0.25">
      <c r="A170" s="262" t="s">
        <v>597</v>
      </c>
      <c r="B170" s="263" t="s">
        <v>598</v>
      </c>
      <c r="C170" s="264">
        <v>68730.949299999993</v>
      </c>
      <c r="D170" s="264">
        <v>6.8731</v>
      </c>
      <c r="E170" s="264">
        <v>1.3251999999999999</v>
      </c>
      <c r="F170" s="264">
        <v>0</v>
      </c>
      <c r="G170" s="264">
        <v>6.8731</v>
      </c>
      <c r="H170" s="264">
        <v>0</v>
      </c>
      <c r="I170" s="264">
        <v>26.473299999999998</v>
      </c>
      <c r="J170" s="264">
        <v>41.544699999999999</v>
      </c>
      <c r="K170" s="264">
        <v>34.671599999999998</v>
      </c>
    </row>
    <row r="171" spans="1:11" ht="15.75" customHeight="1" x14ac:dyDescent="0.25">
      <c r="A171" s="262" t="s">
        <v>1535</v>
      </c>
      <c r="B171" s="263" t="s">
        <v>1536</v>
      </c>
      <c r="C171" s="264">
        <v>5987283.4050000003</v>
      </c>
      <c r="D171" s="264">
        <v>68.535799999999995</v>
      </c>
      <c r="E171" s="264">
        <v>34.416600000000003</v>
      </c>
      <c r="F171" s="264">
        <v>0</v>
      </c>
      <c r="G171" s="264">
        <v>114.22629999999999</v>
      </c>
      <c r="H171" s="264">
        <v>0</v>
      </c>
      <c r="I171" s="264">
        <v>29.833400000000001</v>
      </c>
      <c r="J171" s="264">
        <v>247.0121</v>
      </c>
      <c r="K171" s="264">
        <v>132.78579999999999</v>
      </c>
    </row>
    <row r="172" spans="1:11" ht="15.75" customHeight="1" x14ac:dyDescent="0.25">
      <c r="A172" s="262" t="s">
        <v>1257</v>
      </c>
      <c r="B172" s="263" t="s">
        <v>1258</v>
      </c>
      <c r="C172" s="264">
        <v>16979.092700000001</v>
      </c>
      <c r="D172" s="264">
        <v>1.5281</v>
      </c>
      <c r="E172" s="264">
        <v>0.31430000000000002</v>
      </c>
      <c r="F172" s="264">
        <v>0</v>
      </c>
      <c r="G172" s="264">
        <v>1.0186999999999999</v>
      </c>
      <c r="H172" s="264">
        <v>0</v>
      </c>
      <c r="I172" s="264">
        <v>0</v>
      </c>
      <c r="J172" s="264">
        <v>2.8611</v>
      </c>
      <c r="K172" s="264">
        <v>1.8424</v>
      </c>
    </row>
    <row r="173" spans="1:11" ht="15.75" customHeight="1" x14ac:dyDescent="0.25">
      <c r="A173" s="262" t="s">
        <v>1259</v>
      </c>
      <c r="B173" s="263" t="s">
        <v>1260</v>
      </c>
      <c r="C173" s="264">
        <v>4673.0286999999998</v>
      </c>
      <c r="D173" s="264">
        <v>0.37380000000000002</v>
      </c>
      <c r="E173" s="264">
        <v>8.6499999999999994E-2</v>
      </c>
      <c r="F173" s="264">
        <v>0</v>
      </c>
      <c r="G173" s="264">
        <v>0.23369999999999999</v>
      </c>
      <c r="H173" s="264">
        <v>0</v>
      </c>
      <c r="I173" s="264">
        <v>0</v>
      </c>
      <c r="J173" s="264">
        <v>0.69399999999999995</v>
      </c>
      <c r="K173" s="264">
        <v>0.46029999999999999</v>
      </c>
    </row>
    <row r="174" spans="1:11" ht="15.75" customHeight="1" x14ac:dyDescent="0.25">
      <c r="A174" s="262" t="s">
        <v>1261</v>
      </c>
      <c r="B174" s="263" t="s">
        <v>1262</v>
      </c>
      <c r="C174" s="264">
        <v>2318.9036999999998</v>
      </c>
      <c r="D174" s="264">
        <v>0.41739999999999999</v>
      </c>
      <c r="E174" s="264">
        <v>5.0099999999999999E-2</v>
      </c>
      <c r="F174" s="264">
        <v>0</v>
      </c>
      <c r="G174" s="264">
        <v>0.2319</v>
      </c>
      <c r="H174" s="264">
        <v>0</v>
      </c>
      <c r="I174" s="264">
        <v>0</v>
      </c>
      <c r="J174" s="264">
        <v>0.69940000000000002</v>
      </c>
      <c r="K174" s="264">
        <v>0.46750000000000003</v>
      </c>
    </row>
    <row r="175" spans="1:11" ht="15.75" customHeight="1" x14ac:dyDescent="0.25">
      <c r="A175" s="262" t="s">
        <v>1263</v>
      </c>
      <c r="B175" s="263" t="s">
        <v>1264</v>
      </c>
      <c r="C175" s="264">
        <v>21031.246999999999</v>
      </c>
      <c r="D175" s="264">
        <v>2.8041999999999998</v>
      </c>
      <c r="E175" s="264">
        <v>0.4325</v>
      </c>
      <c r="F175" s="264">
        <v>0</v>
      </c>
      <c r="G175" s="264">
        <v>1.7525999999999999</v>
      </c>
      <c r="H175" s="264">
        <v>0</v>
      </c>
      <c r="I175" s="264">
        <v>26.473299999999998</v>
      </c>
      <c r="J175" s="264">
        <v>31.462599999999998</v>
      </c>
      <c r="K175" s="264">
        <v>29.71</v>
      </c>
    </row>
    <row r="176" spans="1:11" ht="15.75" customHeight="1" x14ac:dyDescent="0.25">
      <c r="A176" s="262" t="s">
        <v>1265</v>
      </c>
      <c r="B176" s="263" t="s">
        <v>1266</v>
      </c>
      <c r="C176" s="264">
        <v>9299.7702000000008</v>
      </c>
      <c r="D176" s="264">
        <v>0.8266</v>
      </c>
      <c r="E176" s="264">
        <v>0.17530000000000001</v>
      </c>
      <c r="F176" s="264">
        <v>0</v>
      </c>
      <c r="G176" s="264">
        <v>0.62</v>
      </c>
      <c r="H176" s="264">
        <v>0</v>
      </c>
      <c r="I176" s="264">
        <v>0</v>
      </c>
      <c r="J176" s="264">
        <v>1.6218999999999999</v>
      </c>
      <c r="K176" s="264">
        <v>1.0019</v>
      </c>
    </row>
    <row r="177" spans="1:11" ht="15.75" customHeight="1" x14ac:dyDescent="0.25">
      <c r="A177" s="262" t="s">
        <v>1267</v>
      </c>
      <c r="B177" s="263" t="s">
        <v>1268</v>
      </c>
      <c r="C177" s="264">
        <v>8738.5049999999992</v>
      </c>
      <c r="D177" s="264">
        <v>0.69910000000000005</v>
      </c>
      <c r="E177" s="264">
        <v>0.16170000000000001</v>
      </c>
      <c r="F177" s="264">
        <v>0</v>
      </c>
      <c r="G177" s="264">
        <v>0.43690000000000001</v>
      </c>
      <c r="H177" s="264">
        <v>0</v>
      </c>
      <c r="I177" s="264">
        <v>0</v>
      </c>
      <c r="J177" s="264">
        <v>1.2977000000000001</v>
      </c>
      <c r="K177" s="264">
        <v>0.86080000000000001</v>
      </c>
    </row>
    <row r="178" spans="1:11" ht="15.75" customHeight="1" x14ac:dyDescent="0.25">
      <c r="A178" s="262" t="s">
        <v>1269</v>
      </c>
      <c r="B178" s="263" t="s">
        <v>1270</v>
      </c>
      <c r="C178" s="264">
        <v>17838.213199999998</v>
      </c>
      <c r="D178" s="264">
        <v>1.4271</v>
      </c>
      <c r="E178" s="264">
        <v>0.33019999999999999</v>
      </c>
      <c r="F178" s="264">
        <v>0</v>
      </c>
      <c r="G178" s="264">
        <v>0.89190000000000003</v>
      </c>
      <c r="H178" s="264">
        <v>0</v>
      </c>
      <c r="I178" s="264">
        <v>0</v>
      </c>
      <c r="J178" s="264">
        <v>2.6492</v>
      </c>
      <c r="K178" s="264">
        <v>1.7573000000000001</v>
      </c>
    </row>
    <row r="179" spans="1:11" ht="15.75" customHeight="1" x14ac:dyDescent="0.25">
      <c r="A179" s="262" t="s">
        <v>1271</v>
      </c>
      <c r="B179" s="263" t="s">
        <v>1272</v>
      </c>
      <c r="C179" s="264">
        <v>6506.6279999999997</v>
      </c>
      <c r="D179" s="264">
        <v>0.58560000000000001</v>
      </c>
      <c r="E179" s="264">
        <v>0.12039999999999999</v>
      </c>
      <c r="F179" s="264">
        <v>0</v>
      </c>
      <c r="G179" s="264">
        <v>0.39040000000000002</v>
      </c>
      <c r="H179" s="264">
        <v>0</v>
      </c>
      <c r="I179" s="264">
        <v>0</v>
      </c>
      <c r="J179" s="264">
        <v>1.0964</v>
      </c>
      <c r="K179" s="264">
        <v>0.70599999999999996</v>
      </c>
    </row>
    <row r="180" spans="1:11" ht="15.75" customHeight="1" x14ac:dyDescent="0.25">
      <c r="A180" s="262" t="s">
        <v>599</v>
      </c>
      <c r="B180" s="263" t="s">
        <v>600</v>
      </c>
      <c r="C180" s="264">
        <v>458038.39689999999</v>
      </c>
      <c r="D180" s="264">
        <v>41.223500000000001</v>
      </c>
      <c r="E180" s="264">
        <v>8.4783000000000008</v>
      </c>
      <c r="F180" s="264">
        <v>0</v>
      </c>
      <c r="G180" s="264">
        <v>27.482299999999999</v>
      </c>
      <c r="H180" s="264">
        <v>0</v>
      </c>
      <c r="I180" s="264">
        <v>0</v>
      </c>
      <c r="J180" s="264">
        <v>77.184100000000001</v>
      </c>
      <c r="K180" s="264">
        <v>49.701799999999999</v>
      </c>
    </row>
    <row r="181" spans="1:11" ht="15.75" customHeight="1" x14ac:dyDescent="0.25">
      <c r="A181" s="262" t="s">
        <v>601</v>
      </c>
      <c r="B181" s="263" t="s">
        <v>602</v>
      </c>
      <c r="C181" s="264">
        <v>969775.51080000005</v>
      </c>
      <c r="D181" s="264">
        <v>129.30340000000001</v>
      </c>
      <c r="E181" s="264">
        <v>19.945</v>
      </c>
      <c r="F181" s="264">
        <v>0</v>
      </c>
      <c r="G181" s="264">
        <v>96.977599999999995</v>
      </c>
      <c r="H181" s="264">
        <v>84.101100000000002</v>
      </c>
      <c r="I181" s="264">
        <v>35.935600000000001</v>
      </c>
      <c r="J181" s="264">
        <v>366.2627</v>
      </c>
      <c r="K181" s="264">
        <v>185.184</v>
      </c>
    </row>
    <row r="182" spans="1:11" ht="15.75" customHeight="1" x14ac:dyDescent="0.25">
      <c r="A182" s="262" t="s">
        <v>603</v>
      </c>
      <c r="B182" s="263" t="s">
        <v>604</v>
      </c>
      <c r="C182" s="264">
        <v>1313172.5304</v>
      </c>
      <c r="D182" s="264">
        <v>52.526899999999998</v>
      </c>
      <c r="E182" s="264">
        <v>22.281300000000002</v>
      </c>
      <c r="F182" s="264">
        <v>0</v>
      </c>
      <c r="G182" s="264">
        <v>45.960999999999999</v>
      </c>
      <c r="H182" s="264">
        <v>0</v>
      </c>
      <c r="I182" s="264">
        <v>26.473299999999998</v>
      </c>
      <c r="J182" s="264">
        <v>147.24250000000001</v>
      </c>
      <c r="K182" s="264">
        <v>101.28149999999999</v>
      </c>
    </row>
    <row r="183" spans="1:11" ht="15.75" customHeight="1" x14ac:dyDescent="0.25">
      <c r="A183" s="262" t="s">
        <v>605</v>
      </c>
      <c r="B183" s="263" t="s">
        <v>606</v>
      </c>
      <c r="C183" s="264">
        <v>918966.01610000001</v>
      </c>
      <c r="D183" s="264">
        <v>36.758600000000001</v>
      </c>
      <c r="E183" s="264">
        <v>15.592599999999999</v>
      </c>
      <c r="F183" s="264">
        <v>0</v>
      </c>
      <c r="G183" s="264">
        <v>32.163800000000002</v>
      </c>
      <c r="H183" s="264">
        <v>0</v>
      </c>
      <c r="I183" s="264">
        <v>26.473299999999998</v>
      </c>
      <c r="J183" s="264">
        <v>110.9883</v>
      </c>
      <c r="K183" s="264">
        <v>78.8245</v>
      </c>
    </row>
    <row r="184" spans="1:11" ht="15.75" customHeight="1" x14ac:dyDescent="0.25">
      <c r="A184" s="262" t="s">
        <v>607</v>
      </c>
      <c r="B184" s="263" t="s">
        <v>608</v>
      </c>
      <c r="C184" s="264">
        <v>95037.6584</v>
      </c>
      <c r="D184" s="264">
        <v>14.255599999999999</v>
      </c>
      <c r="E184" s="264">
        <v>1.9545999999999999</v>
      </c>
      <c r="F184" s="264">
        <v>0</v>
      </c>
      <c r="G184" s="264">
        <v>9.5038</v>
      </c>
      <c r="H184" s="264">
        <v>0</v>
      </c>
      <c r="I184" s="264">
        <v>0</v>
      </c>
      <c r="J184" s="264">
        <v>25.713999999999999</v>
      </c>
      <c r="K184" s="264">
        <v>16.2102</v>
      </c>
    </row>
    <row r="185" spans="1:11" ht="15.75" customHeight="1" x14ac:dyDescent="0.25">
      <c r="A185" s="262" t="s">
        <v>609</v>
      </c>
      <c r="B185" s="263" t="s">
        <v>610</v>
      </c>
      <c r="C185" s="264">
        <v>14520.097599999999</v>
      </c>
      <c r="D185" s="264">
        <v>1.3068</v>
      </c>
      <c r="E185" s="264">
        <v>0.26879999999999998</v>
      </c>
      <c r="F185" s="264">
        <v>0</v>
      </c>
      <c r="G185" s="264">
        <v>0.87119999999999997</v>
      </c>
      <c r="H185" s="264">
        <v>0</v>
      </c>
      <c r="I185" s="264">
        <v>0</v>
      </c>
      <c r="J185" s="264">
        <v>2.4468000000000001</v>
      </c>
      <c r="K185" s="264">
        <v>1.5755999999999999</v>
      </c>
    </row>
    <row r="186" spans="1:11" ht="15.75" customHeight="1" x14ac:dyDescent="0.25">
      <c r="A186" s="262" t="s">
        <v>611</v>
      </c>
      <c r="B186" s="263" t="s">
        <v>612</v>
      </c>
      <c r="C186" s="264">
        <v>2070385.6614000001</v>
      </c>
      <c r="D186" s="264">
        <v>181.15870000000001</v>
      </c>
      <c r="E186" s="264">
        <v>39.919600000000003</v>
      </c>
      <c r="F186" s="264">
        <v>0</v>
      </c>
      <c r="G186" s="264">
        <v>181.15870000000001</v>
      </c>
      <c r="H186" s="264">
        <v>84.8078</v>
      </c>
      <c r="I186" s="264">
        <v>35.935600000000001</v>
      </c>
      <c r="J186" s="264">
        <v>522.98040000000003</v>
      </c>
      <c r="K186" s="264">
        <v>257.01389999999998</v>
      </c>
    </row>
    <row r="187" spans="1:11" ht="15.75" customHeight="1" x14ac:dyDescent="0.25">
      <c r="A187" s="262" t="s">
        <v>613</v>
      </c>
      <c r="B187" s="263" t="s">
        <v>2</v>
      </c>
      <c r="C187" s="264">
        <v>76939.951700000005</v>
      </c>
      <c r="D187" s="264">
        <v>4.6163999999999996</v>
      </c>
      <c r="E187" s="264">
        <v>1.4241999999999999</v>
      </c>
      <c r="F187" s="264">
        <v>0.57699999999999996</v>
      </c>
      <c r="G187" s="264">
        <v>4.6163999999999996</v>
      </c>
      <c r="H187" s="264">
        <v>25.7714</v>
      </c>
      <c r="I187" s="264">
        <v>29.168800000000001</v>
      </c>
      <c r="J187" s="264">
        <v>66.174199999999999</v>
      </c>
      <c r="K187" s="264">
        <v>35.7864</v>
      </c>
    </row>
    <row r="188" spans="1:11" ht="15.75" customHeight="1" x14ac:dyDescent="0.25">
      <c r="A188" s="262" t="s">
        <v>614</v>
      </c>
      <c r="B188" s="263" t="s">
        <v>615</v>
      </c>
      <c r="C188" s="264">
        <v>310118.4325</v>
      </c>
      <c r="D188" s="264">
        <v>24.8095</v>
      </c>
      <c r="E188" s="264">
        <v>5.7403000000000004</v>
      </c>
      <c r="F188" s="264">
        <v>0</v>
      </c>
      <c r="G188" s="264">
        <v>24.8095</v>
      </c>
      <c r="H188" s="264">
        <v>74.859200000000001</v>
      </c>
      <c r="I188" s="264">
        <v>0</v>
      </c>
      <c r="J188" s="264">
        <v>130.21850000000001</v>
      </c>
      <c r="K188" s="264">
        <v>30.549800000000001</v>
      </c>
    </row>
    <row r="189" spans="1:11" ht="15.75" customHeight="1" x14ac:dyDescent="0.25">
      <c r="A189" s="262" t="s">
        <v>616</v>
      </c>
      <c r="B189" s="263" t="s">
        <v>617</v>
      </c>
      <c r="C189" s="264">
        <v>974894.96290000004</v>
      </c>
      <c r="D189" s="264">
        <v>97.489500000000007</v>
      </c>
      <c r="E189" s="264">
        <v>18.7972</v>
      </c>
      <c r="F189" s="264">
        <v>0</v>
      </c>
      <c r="G189" s="264">
        <v>85.303299999999993</v>
      </c>
      <c r="H189" s="264">
        <v>134.2791</v>
      </c>
      <c r="I189" s="264">
        <v>35.935600000000001</v>
      </c>
      <c r="J189" s="264">
        <v>371.80470000000003</v>
      </c>
      <c r="K189" s="264">
        <v>152.22229999999999</v>
      </c>
    </row>
    <row r="190" spans="1:11" ht="15.75" customHeight="1" x14ac:dyDescent="0.25">
      <c r="A190" s="262" t="s">
        <v>618</v>
      </c>
      <c r="B190" s="263" t="s">
        <v>619</v>
      </c>
      <c r="C190" s="264">
        <v>1087253.1939999999</v>
      </c>
      <c r="D190" s="264">
        <v>95.134699999999995</v>
      </c>
      <c r="E190" s="264">
        <v>20.9636</v>
      </c>
      <c r="F190" s="264">
        <v>0</v>
      </c>
      <c r="G190" s="264">
        <v>95.134699999999995</v>
      </c>
      <c r="H190" s="264">
        <v>83.394400000000005</v>
      </c>
      <c r="I190" s="264">
        <v>35.935600000000001</v>
      </c>
      <c r="J190" s="264">
        <v>330.56299999999999</v>
      </c>
      <c r="K190" s="264">
        <v>152.03389999999999</v>
      </c>
    </row>
    <row r="191" spans="1:11" ht="15.75" customHeight="1" x14ac:dyDescent="0.25">
      <c r="A191" s="262" t="s">
        <v>620</v>
      </c>
      <c r="B191" s="263" t="s">
        <v>621</v>
      </c>
      <c r="C191" s="264">
        <v>8011656.1698000003</v>
      </c>
      <c r="D191" s="264">
        <v>640.9325</v>
      </c>
      <c r="E191" s="264">
        <v>148.29580000000001</v>
      </c>
      <c r="F191" s="264">
        <v>0</v>
      </c>
      <c r="G191" s="264">
        <v>640.9325</v>
      </c>
      <c r="H191" s="264">
        <v>153.8501</v>
      </c>
      <c r="I191" s="264">
        <v>35.935600000000001</v>
      </c>
      <c r="J191" s="264">
        <v>1619.9465</v>
      </c>
      <c r="K191" s="264">
        <v>825.16390000000001</v>
      </c>
    </row>
    <row r="192" spans="1:11" ht="15.75" customHeight="1" x14ac:dyDescent="0.25">
      <c r="A192" s="262" t="s">
        <v>622</v>
      </c>
      <c r="B192" s="263" t="s">
        <v>623</v>
      </c>
      <c r="C192" s="264">
        <v>42078.866900000001</v>
      </c>
      <c r="D192" s="264">
        <v>2.7050999999999998</v>
      </c>
      <c r="E192" s="264">
        <v>0.74180000000000001</v>
      </c>
      <c r="F192" s="264">
        <v>0</v>
      </c>
      <c r="G192" s="264">
        <v>1.5027999999999999</v>
      </c>
      <c r="H192" s="264">
        <v>0</v>
      </c>
      <c r="I192" s="264">
        <v>0</v>
      </c>
      <c r="J192" s="264">
        <v>4.9497</v>
      </c>
      <c r="K192" s="264">
        <v>3.4468999999999999</v>
      </c>
    </row>
    <row r="193" spans="1:11" ht="15.75" customHeight="1" x14ac:dyDescent="0.25">
      <c r="A193" s="262" t="s">
        <v>624</v>
      </c>
      <c r="B193" s="263" t="s">
        <v>625</v>
      </c>
      <c r="C193" s="264">
        <v>37947.849399999999</v>
      </c>
      <c r="D193" s="264">
        <v>6.0716999999999999</v>
      </c>
      <c r="E193" s="264">
        <v>0.81950000000000001</v>
      </c>
      <c r="F193" s="264">
        <v>0</v>
      </c>
      <c r="G193" s="264">
        <v>4.5537000000000001</v>
      </c>
      <c r="H193" s="264">
        <v>18.909800000000001</v>
      </c>
      <c r="I193" s="264">
        <v>26.473299999999998</v>
      </c>
      <c r="J193" s="264">
        <v>56.828000000000003</v>
      </c>
      <c r="K193" s="264">
        <v>33.3645</v>
      </c>
    </row>
    <row r="194" spans="1:11" ht="15.75" customHeight="1" x14ac:dyDescent="0.25">
      <c r="A194" s="262" t="s">
        <v>626</v>
      </c>
      <c r="B194" s="263" t="s">
        <v>1230</v>
      </c>
      <c r="C194" s="264">
        <v>3442.2467999999999</v>
      </c>
      <c r="D194" s="264">
        <v>0.30120000000000002</v>
      </c>
      <c r="E194" s="264">
        <v>6.6400000000000001E-2</v>
      </c>
      <c r="F194" s="264">
        <v>0</v>
      </c>
      <c r="G194" s="264">
        <v>0.21510000000000001</v>
      </c>
      <c r="H194" s="264">
        <v>4.4950999999999999</v>
      </c>
      <c r="I194" s="264">
        <v>0</v>
      </c>
      <c r="J194" s="264">
        <v>5.0777999999999999</v>
      </c>
      <c r="K194" s="264">
        <v>0.36759999999999998</v>
      </c>
    </row>
    <row r="195" spans="1:11" ht="15.75" customHeight="1" x14ac:dyDescent="0.25">
      <c r="A195" s="262" t="s">
        <v>627</v>
      </c>
      <c r="B195" s="263" t="s">
        <v>628</v>
      </c>
      <c r="C195" s="264">
        <v>199302.72229999999</v>
      </c>
      <c r="D195" s="264">
        <v>29.895399999999999</v>
      </c>
      <c r="E195" s="264">
        <v>4.0990000000000002</v>
      </c>
      <c r="F195" s="264">
        <v>0</v>
      </c>
      <c r="G195" s="264">
        <v>9.9650999999999996</v>
      </c>
      <c r="H195" s="264">
        <v>4.9470999999999998</v>
      </c>
      <c r="I195" s="264">
        <v>0</v>
      </c>
      <c r="J195" s="264">
        <v>48.906599999999997</v>
      </c>
      <c r="K195" s="264">
        <v>33.994399999999999</v>
      </c>
    </row>
    <row r="196" spans="1:11" ht="15.75" customHeight="1" x14ac:dyDescent="0.25">
      <c r="A196" s="262" t="s">
        <v>629</v>
      </c>
      <c r="B196" s="263" t="s">
        <v>630</v>
      </c>
      <c r="C196" s="264">
        <v>6076930.0368999997</v>
      </c>
      <c r="D196" s="264">
        <v>324.10289999999998</v>
      </c>
      <c r="E196" s="264">
        <v>106.2349</v>
      </c>
      <c r="F196" s="264">
        <v>0</v>
      </c>
      <c r="G196" s="264">
        <v>364.61579999999998</v>
      </c>
      <c r="H196" s="264">
        <v>264.42649999999998</v>
      </c>
      <c r="I196" s="264">
        <v>35.935600000000001</v>
      </c>
      <c r="J196" s="264">
        <v>1095.3157000000001</v>
      </c>
      <c r="K196" s="264">
        <v>466.27339999999998</v>
      </c>
    </row>
    <row r="197" spans="1:11" ht="15.75" customHeight="1" x14ac:dyDescent="0.25">
      <c r="A197" s="262" t="s">
        <v>126</v>
      </c>
      <c r="B197" s="263" t="s">
        <v>631</v>
      </c>
      <c r="C197" s="264">
        <v>1276945.2720999999</v>
      </c>
      <c r="D197" s="264">
        <v>89.386200000000002</v>
      </c>
      <c r="E197" s="264">
        <v>23.636299999999999</v>
      </c>
      <c r="F197" s="264">
        <v>0</v>
      </c>
      <c r="G197" s="264">
        <v>114.9251</v>
      </c>
      <c r="H197" s="264">
        <v>75.837800000000001</v>
      </c>
      <c r="I197" s="264">
        <v>35.935600000000001</v>
      </c>
      <c r="J197" s="264">
        <v>339.721</v>
      </c>
      <c r="K197" s="264">
        <v>148.9581</v>
      </c>
    </row>
    <row r="198" spans="1:11" ht="15.75" customHeight="1" x14ac:dyDescent="0.25">
      <c r="A198" s="262" t="s">
        <v>632</v>
      </c>
      <c r="B198" s="263" t="s">
        <v>633</v>
      </c>
      <c r="C198" s="264">
        <v>3641817.4934</v>
      </c>
      <c r="D198" s="264">
        <v>161.8586</v>
      </c>
      <c r="E198" s="264">
        <v>62.416699999999999</v>
      </c>
      <c r="F198" s="264">
        <v>0</v>
      </c>
      <c r="G198" s="264">
        <v>101.16160000000001</v>
      </c>
      <c r="H198" s="264">
        <v>0</v>
      </c>
      <c r="I198" s="264">
        <v>52.946599999999997</v>
      </c>
      <c r="J198" s="264">
        <v>378.38350000000003</v>
      </c>
      <c r="K198" s="264">
        <v>277.22190000000001</v>
      </c>
    </row>
    <row r="199" spans="1:11" ht="15.75" customHeight="1" x14ac:dyDescent="0.25">
      <c r="A199" s="262" t="s">
        <v>634</v>
      </c>
      <c r="B199" s="263" t="s">
        <v>1246</v>
      </c>
      <c r="C199" s="264">
        <v>473657.58659999998</v>
      </c>
      <c r="D199" s="264">
        <v>34.9011</v>
      </c>
      <c r="E199" s="264">
        <v>8.8443000000000005</v>
      </c>
      <c r="F199" s="264">
        <v>0</v>
      </c>
      <c r="G199" s="264">
        <v>34.9011</v>
      </c>
      <c r="H199" s="264">
        <v>40.990499999999997</v>
      </c>
      <c r="I199" s="264">
        <v>35.935600000000001</v>
      </c>
      <c r="J199" s="264">
        <v>155.57259999999999</v>
      </c>
      <c r="K199" s="264">
        <v>79.680999999999997</v>
      </c>
    </row>
    <row r="200" spans="1:11" ht="15.75" customHeight="1" x14ac:dyDescent="0.25">
      <c r="A200" s="262" t="s">
        <v>635</v>
      </c>
      <c r="B200" s="263" t="s">
        <v>636</v>
      </c>
      <c r="C200" s="264">
        <v>22143.4244</v>
      </c>
      <c r="D200" s="264">
        <v>2.9525000000000001</v>
      </c>
      <c r="E200" s="264">
        <v>0.45540000000000003</v>
      </c>
      <c r="F200" s="264">
        <v>0</v>
      </c>
      <c r="G200" s="264">
        <v>2.9525000000000001</v>
      </c>
      <c r="H200" s="264">
        <v>0</v>
      </c>
      <c r="I200" s="264">
        <v>26.473299999999998</v>
      </c>
      <c r="J200" s="264">
        <v>32.8337</v>
      </c>
      <c r="K200" s="264">
        <v>29.8812</v>
      </c>
    </row>
    <row r="201" spans="1:11" ht="15.75" customHeight="1" x14ac:dyDescent="0.25">
      <c r="A201" s="262" t="s">
        <v>637</v>
      </c>
      <c r="B201" s="263" t="s">
        <v>638</v>
      </c>
      <c r="C201" s="264">
        <v>549748.13269999996</v>
      </c>
      <c r="D201" s="264">
        <v>43.979900000000001</v>
      </c>
      <c r="E201" s="264">
        <v>10.175800000000001</v>
      </c>
      <c r="F201" s="264">
        <v>0</v>
      </c>
      <c r="G201" s="264">
        <v>38.482399999999998</v>
      </c>
      <c r="H201" s="264">
        <v>48.927599999999998</v>
      </c>
      <c r="I201" s="264">
        <v>26.473299999999998</v>
      </c>
      <c r="J201" s="264">
        <v>168.03899999999999</v>
      </c>
      <c r="K201" s="264">
        <v>80.629000000000005</v>
      </c>
    </row>
    <row r="202" spans="1:11" ht="15.75" customHeight="1" x14ac:dyDescent="0.25">
      <c r="A202" s="262" t="s">
        <v>639</v>
      </c>
      <c r="B202" s="263" t="s">
        <v>1537</v>
      </c>
      <c r="C202" s="264">
        <v>5496794.7515000002</v>
      </c>
      <c r="D202" s="264">
        <v>439.74360000000001</v>
      </c>
      <c r="E202" s="264">
        <v>101.7457</v>
      </c>
      <c r="F202" s="264">
        <v>0</v>
      </c>
      <c r="G202" s="264">
        <v>329.80770000000001</v>
      </c>
      <c r="H202" s="264">
        <v>0</v>
      </c>
      <c r="I202" s="264">
        <v>47.370199999999997</v>
      </c>
      <c r="J202" s="264">
        <v>918.66719999999998</v>
      </c>
      <c r="K202" s="264">
        <v>588.85950000000003</v>
      </c>
    </row>
    <row r="203" spans="1:11" ht="15.75" customHeight="1" x14ac:dyDescent="0.25">
      <c r="A203" s="262" t="s">
        <v>640</v>
      </c>
      <c r="B203" s="263" t="s">
        <v>641</v>
      </c>
      <c r="C203" s="264">
        <v>906779.72770000005</v>
      </c>
      <c r="D203" s="264">
        <v>72.542400000000001</v>
      </c>
      <c r="E203" s="264">
        <v>16.784500000000001</v>
      </c>
      <c r="F203" s="264">
        <v>0</v>
      </c>
      <c r="G203" s="264">
        <v>72.542400000000001</v>
      </c>
      <c r="H203" s="264">
        <v>84.372900000000001</v>
      </c>
      <c r="I203" s="264">
        <v>35.935600000000001</v>
      </c>
      <c r="J203" s="264">
        <v>282.17779999999999</v>
      </c>
      <c r="K203" s="264">
        <v>125.2625</v>
      </c>
    </row>
    <row r="204" spans="1:11" ht="15.75" customHeight="1" x14ac:dyDescent="0.25">
      <c r="A204" s="262" t="s">
        <v>642</v>
      </c>
      <c r="B204" s="263" t="s">
        <v>1538</v>
      </c>
      <c r="C204" s="264">
        <v>70489.744999999995</v>
      </c>
      <c r="D204" s="264">
        <v>9.3986000000000001</v>
      </c>
      <c r="E204" s="264">
        <v>1.4497</v>
      </c>
      <c r="F204" s="264">
        <v>0</v>
      </c>
      <c r="G204" s="264">
        <v>9.3986000000000001</v>
      </c>
      <c r="H204" s="264">
        <v>0</v>
      </c>
      <c r="I204" s="264">
        <v>0</v>
      </c>
      <c r="J204" s="264">
        <v>20.2469</v>
      </c>
      <c r="K204" s="264">
        <v>10.8483</v>
      </c>
    </row>
    <row r="205" spans="1:11" ht="15.75" customHeight="1" x14ac:dyDescent="0.25">
      <c r="A205" s="262" t="s">
        <v>643</v>
      </c>
      <c r="B205" s="263" t="s">
        <v>644</v>
      </c>
      <c r="C205" s="264">
        <v>7297.7524000000003</v>
      </c>
      <c r="D205" s="264">
        <v>0.65680000000000005</v>
      </c>
      <c r="E205" s="264">
        <v>0.1351</v>
      </c>
      <c r="F205" s="264">
        <v>0</v>
      </c>
      <c r="G205" s="264">
        <v>0.3649</v>
      </c>
      <c r="H205" s="264">
        <v>0</v>
      </c>
      <c r="I205" s="264">
        <v>26.473299999999998</v>
      </c>
      <c r="J205" s="264">
        <v>27.630099999999999</v>
      </c>
      <c r="K205" s="264">
        <v>27.2652</v>
      </c>
    </row>
    <row r="206" spans="1:11" ht="15.75" customHeight="1" x14ac:dyDescent="0.25">
      <c r="A206" s="262" t="s">
        <v>645</v>
      </c>
      <c r="B206" s="263" t="s">
        <v>646</v>
      </c>
      <c r="C206" s="264">
        <v>157159.20490000001</v>
      </c>
      <c r="D206" s="264">
        <v>1.7989999999999999</v>
      </c>
      <c r="E206" s="264">
        <v>0.90339999999999998</v>
      </c>
      <c r="F206" s="264">
        <v>0</v>
      </c>
      <c r="G206" s="264">
        <v>1.9988999999999999</v>
      </c>
      <c r="H206" s="264">
        <v>64.833600000000004</v>
      </c>
      <c r="I206" s="264">
        <v>41.733800000000002</v>
      </c>
      <c r="J206" s="264">
        <v>111.2687</v>
      </c>
      <c r="K206" s="264">
        <v>44.436199999999999</v>
      </c>
    </row>
    <row r="207" spans="1:11" ht="15.75" customHeight="1" x14ac:dyDescent="0.25">
      <c r="A207" s="262" t="s">
        <v>647</v>
      </c>
      <c r="B207" s="263" t="s">
        <v>648</v>
      </c>
      <c r="C207" s="264">
        <v>15995.4195</v>
      </c>
      <c r="D207" s="264">
        <v>2.1326999999999998</v>
      </c>
      <c r="E207" s="264">
        <v>0.32900000000000001</v>
      </c>
      <c r="F207" s="264">
        <v>0</v>
      </c>
      <c r="G207" s="264">
        <v>1.5994999999999999</v>
      </c>
      <c r="H207" s="264">
        <v>0</v>
      </c>
      <c r="I207" s="264">
        <v>0</v>
      </c>
      <c r="J207" s="264">
        <v>4.0612000000000004</v>
      </c>
      <c r="K207" s="264">
        <v>2.4617</v>
      </c>
    </row>
    <row r="208" spans="1:11" ht="15.75" customHeight="1" x14ac:dyDescent="0.25">
      <c r="A208" s="262" t="s">
        <v>649</v>
      </c>
      <c r="B208" s="263" t="s">
        <v>650</v>
      </c>
      <c r="C208" s="264">
        <v>107489.89690000001</v>
      </c>
      <c r="D208" s="264">
        <v>4.9207000000000001</v>
      </c>
      <c r="E208" s="264">
        <v>1.8267</v>
      </c>
      <c r="F208" s="264">
        <v>0</v>
      </c>
      <c r="G208" s="264">
        <v>2.7336999999999998</v>
      </c>
      <c r="H208" s="264">
        <v>0</v>
      </c>
      <c r="I208" s="264">
        <v>36.613399999999999</v>
      </c>
      <c r="J208" s="264">
        <v>46.094499999999996</v>
      </c>
      <c r="K208" s="264">
        <v>43.360799999999998</v>
      </c>
    </row>
    <row r="209" spans="1:11" ht="15.75" customHeight="1" x14ac:dyDescent="0.25">
      <c r="A209" s="262" t="s">
        <v>651</v>
      </c>
      <c r="B209" s="263" t="s">
        <v>652</v>
      </c>
      <c r="C209" s="264">
        <v>1705895.57</v>
      </c>
      <c r="D209" s="264">
        <v>119.4127</v>
      </c>
      <c r="E209" s="264">
        <v>31.5761</v>
      </c>
      <c r="F209" s="264">
        <v>0</v>
      </c>
      <c r="G209" s="264">
        <v>170.58959999999999</v>
      </c>
      <c r="H209" s="264">
        <v>96.659199999999998</v>
      </c>
      <c r="I209" s="264">
        <v>35.935600000000001</v>
      </c>
      <c r="J209" s="264">
        <v>454.17320000000001</v>
      </c>
      <c r="K209" s="264">
        <v>186.92439999999999</v>
      </c>
    </row>
    <row r="210" spans="1:11" ht="15.75" customHeight="1" x14ac:dyDescent="0.25">
      <c r="A210" s="262" t="s">
        <v>653</v>
      </c>
      <c r="B210" s="263" t="s">
        <v>654</v>
      </c>
      <c r="C210" s="264">
        <v>4827908.5949999997</v>
      </c>
      <c r="D210" s="264">
        <v>293.87270000000001</v>
      </c>
      <c r="E210" s="264">
        <v>87.421899999999994</v>
      </c>
      <c r="F210" s="264">
        <v>0</v>
      </c>
      <c r="G210" s="264">
        <v>419.81810000000002</v>
      </c>
      <c r="H210" s="264">
        <v>197.12389999999999</v>
      </c>
      <c r="I210" s="264">
        <v>35.935600000000001</v>
      </c>
      <c r="J210" s="264">
        <v>1034.1722</v>
      </c>
      <c r="K210" s="264">
        <v>417.23020000000002</v>
      </c>
    </row>
    <row r="211" spans="1:11" ht="15.75" customHeight="1" x14ac:dyDescent="0.25">
      <c r="A211" s="262" t="s">
        <v>655</v>
      </c>
      <c r="B211" s="263" t="s">
        <v>1273</v>
      </c>
      <c r="C211" s="264">
        <v>79995.267999999996</v>
      </c>
      <c r="D211" s="264">
        <v>6.3996000000000004</v>
      </c>
      <c r="E211" s="264">
        <v>1.4806999999999999</v>
      </c>
      <c r="F211" s="264">
        <v>0</v>
      </c>
      <c r="G211" s="264">
        <v>6.3996000000000004</v>
      </c>
      <c r="H211" s="264">
        <v>0</v>
      </c>
      <c r="I211" s="264">
        <v>0</v>
      </c>
      <c r="J211" s="264">
        <v>14.2799</v>
      </c>
      <c r="K211" s="264">
        <v>7.8803000000000001</v>
      </c>
    </row>
    <row r="212" spans="1:11" ht="15.75" customHeight="1" x14ac:dyDescent="0.25">
      <c r="A212" s="262" t="s">
        <v>656</v>
      </c>
      <c r="B212" s="263" t="s">
        <v>657</v>
      </c>
      <c r="C212" s="264">
        <v>72276.789000000004</v>
      </c>
      <c r="D212" s="264">
        <v>8.1311</v>
      </c>
      <c r="E212" s="264">
        <v>1.3935999999999999</v>
      </c>
      <c r="F212" s="264">
        <v>0</v>
      </c>
      <c r="G212" s="264">
        <v>5.4207999999999998</v>
      </c>
      <c r="H212" s="264">
        <v>0</v>
      </c>
      <c r="I212" s="264">
        <v>0</v>
      </c>
      <c r="J212" s="264">
        <v>14.945499999999999</v>
      </c>
      <c r="K212" s="264">
        <v>9.5246999999999993</v>
      </c>
    </row>
    <row r="213" spans="1:11" ht="15.75" customHeight="1" x14ac:dyDescent="0.25">
      <c r="A213" s="262" t="s">
        <v>658</v>
      </c>
      <c r="B213" s="263" t="s">
        <v>1284</v>
      </c>
      <c r="C213" s="264">
        <v>1660761.4835000001</v>
      </c>
      <c r="D213" s="264">
        <v>145.31659999999999</v>
      </c>
      <c r="E213" s="264">
        <v>32.021599999999999</v>
      </c>
      <c r="F213" s="264">
        <v>0</v>
      </c>
      <c r="G213" s="264">
        <v>186.8357</v>
      </c>
      <c r="H213" s="264">
        <v>100.19289999999999</v>
      </c>
      <c r="I213" s="264">
        <v>47.370199999999997</v>
      </c>
      <c r="J213" s="264">
        <v>511.73700000000002</v>
      </c>
      <c r="K213" s="264">
        <v>224.70840000000001</v>
      </c>
    </row>
    <row r="214" spans="1:11" ht="15.75" customHeight="1" x14ac:dyDescent="0.25">
      <c r="A214" s="262" t="s">
        <v>1539</v>
      </c>
      <c r="B214" s="263" t="s">
        <v>1540</v>
      </c>
      <c r="C214" s="264">
        <v>1979.91</v>
      </c>
      <c r="D214" s="264">
        <v>0.26400000000000001</v>
      </c>
      <c r="E214" s="264">
        <v>4.07E-2</v>
      </c>
      <c r="F214" s="264">
        <v>0</v>
      </c>
      <c r="G214" s="264">
        <v>0.26400000000000001</v>
      </c>
      <c r="H214" s="264">
        <v>0</v>
      </c>
      <c r="I214" s="264">
        <v>0</v>
      </c>
      <c r="J214" s="264">
        <v>0.56869999999999998</v>
      </c>
      <c r="K214" s="264">
        <v>0.30470000000000003</v>
      </c>
    </row>
    <row r="215" spans="1:11" ht="15.75" customHeight="1" x14ac:dyDescent="0.25">
      <c r="A215" s="262" t="s">
        <v>659</v>
      </c>
      <c r="B215" s="263" t="s">
        <v>660</v>
      </c>
      <c r="C215" s="264">
        <v>1122.0754999999999</v>
      </c>
      <c r="D215" s="264">
        <v>0.14960000000000001</v>
      </c>
      <c r="E215" s="264">
        <v>2.3099999999999999E-2</v>
      </c>
      <c r="F215" s="264">
        <v>0</v>
      </c>
      <c r="G215" s="264">
        <v>0.14960000000000001</v>
      </c>
      <c r="H215" s="264">
        <v>0</v>
      </c>
      <c r="I215" s="264">
        <v>0</v>
      </c>
      <c r="J215" s="264">
        <v>0.32229999999999998</v>
      </c>
      <c r="K215" s="264">
        <v>0.17269999999999999</v>
      </c>
    </row>
    <row r="216" spans="1:11" ht="15.75" customHeight="1" x14ac:dyDescent="0.25">
      <c r="A216" s="262" t="s">
        <v>661</v>
      </c>
      <c r="B216" s="263" t="s">
        <v>662</v>
      </c>
      <c r="C216" s="264">
        <v>2605.8463999999999</v>
      </c>
      <c r="D216" s="264">
        <v>0.2606</v>
      </c>
      <c r="E216" s="264">
        <v>5.0200000000000002E-2</v>
      </c>
      <c r="F216" s="264">
        <v>0</v>
      </c>
      <c r="G216" s="264">
        <v>0.22800000000000001</v>
      </c>
      <c r="H216" s="264">
        <v>0</v>
      </c>
      <c r="I216" s="264">
        <v>0</v>
      </c>
      <c r="J216" s="264">
        <v>0.53879999999999995</v>
      </c>
      <c r="K216" s="264">
        <v>0.31080000000000002</v>
      </c>
    </row>
    <row r="217" spans="1:11" ht="15.75" customHeight="1" x14ac:dyDescent="0.25">
      <c r="A217" s="262" t="s">
        <v>1541</v>
      </c>
      <c r="B217" s="263" t="s">
        <v>1542</v>
      </c>
      <c r="C217" s="264">
        <v>7774038.5285999998</v>
      </c>
      <c r="D217" s="264">
        <v>621.92309999999998</v>
      </c>
      <c r="E217" s="264">
        <v>143.89750000000001</v>
      </c>
      <c r="F217" s="264">
        <v>0</v>
      </c>
      <c r="G217" s="264">
        <v>466.44229999999999</v>
      </c>
      <c r="H217" s="264">
        <v>0</v>
      </c>
      <c r="I217" s="264">
        <v>47.370199999999997</v>
      </c>
      <c r="J217" s="264">
        <v>1279.6331</v>
      </c>
      <c r="K217" s="264">
        <v>813.19079999999997</v>
      </c>
    </row>
    <row r="218" spans="1:11" ht="15.75" customHeight="1" x14ac:dyDescent="0.25">
      <c r="A218" s="262" t="s">
        <v>663</v>
      </c>
      <c r="B218" s="263" t="s">
        <v>664</v>
      </c>
      <c r="C218" s="264">
        <v>4851.3495999999996</v>
      </c>
      <c r="D218" s="264">
        <v>0.43659999999999999</v>
      </c>
      <c r="E218" s="264">
        <v>8.9800000000000005E-2</v>
      </c>
      <c r="F218" s="264">
        <v>0</v>
      </c>
      <c r="G218" s="264">
        <v>0.24260000000000001</v>
      </c>
      <c r="H218" s="264">
        <v>0</v>
      </c>
      <c r="I218" s="264">
        <v>0</v>
      </c>
      <c r="J218" s="264">
        <v>0.76900000000000002</v>
      </c>
      <c r="K218" s="264">
        <v>0.52639999999999998</v>
      </c>
    </row>
    <row r="219" spans="1:11" ht="15.75" customHeight="1" x14ac:dyDescent="0.25">
      <c r="A219" s="262" t="s">
        <v>665</v>
      </c>
      <c r="B219" s="263" t="s">
        <v>666</v>
      </c>
      <c r="C219" s="264">
        <v>15447.7521</v>
      </c>
      <c r="D219" s="264">
        <v>1.2358</v>
      </c>
      <c r="E219" s="264">
        <v>0.28589999999999999</v>
      </c>
      <c r="F219" s="264">
        <v>0</v>
      </c>
      <c r="G219" s="264">
        <v>0.77239999999999998</v>
      </c>
      <c r="H219" s="264">
        <v>0</v>
      </c>
      <c r="I219" s="264">
        <v>0</v>
      </c>
      <c r="J219" s="264">
        <v>2.2940999999999998</v>
      </c>
      <c r="K219" s="264">
        <v>1.5217000000000001</v>
      </c>
    </row>
    <row r="220" spans="1:11" ht="15.75" customHeight="1" x14ac:dyDescent="0.25">
      <c r="A220" s="262" t="s">
        <v>667</v>
      </c>
      <c r="B220" s="263" t="s">
        <v>668</v>
      </c>
      <c r="C220" s="264">
        <v>54093.334799999997</v>
      </c>
      <c r="D220" s="264">
        <v>4.8684000000000003</v>
      </c>
      <c r="E220" s="264">
        <v>1.0013000000000001</v>
      </c>
      <c r="F220" s="264">
        <v>0</v>
      </c>
      <c r="G220" s="264">
        <v>2.7046999999999999</v>
      </c>
      <c r="H220" s="264">
        <v>0</v>
      </c>
      <c r="I220" s="264">
        <v>0</v>
      </c>
      <c r="J220" s="264">
        <v>8.5744000000000007</v>
      </c>
      <c r="K220" s="264">
        <v>5.8696999999999999</v>
      </c>
    </row>
    <row r="221" spans="1:11" ht="15.75" customHeight="1" x14ac:dyDescent="0.25">
      <c r="A221" s="262" t="s">
        <v>669</v>
      </c>
      <c r="B221" s="263" t="s">
        <v>670</v>
      </c>
      <c r="C221" s="264">
        <v>11009.929099999999</v>
      </c>
      <c r="D221" s="264">
        <v>2.202</v>
      </c>
      <c r="E221" s="264">
        <v>0.25469999999999998</v>
      </c>
      <c r="F221" s="264">
        <v>0</v>
      </c>
      <c r="G221" s="264">
        <v>2.202</v>
      </c>
      <c r="H221" s="264">
        <v>5.6729000000000003</v>
      </c>
      <c r="I221" s="264">
        <v>0</v>
      </c>
      <c r="J221" s="264">
        <v>10.3316</v>
      </c>
      <c r="K221" s="264">
        <v>2.4567000000000001</v>
      </c>
    </row>
    <row r="222" spans="1:11" ht="15.75" customHeight="1" x14ac:dyDescent="0.25">
      <c r="A222" s="262" t="s">
        <v>671</v>
      </c>
      <c r="B222" s="263" t="s">
        <v>672</v>
      </c>
      <c r="C222" s="264">
        <v>545876.25060000003</v>
      </c>
      <c r="D222" s="264">
        <v>72.783500000000004</v>
      </c>
      <c r="E222" s="264">
        <v>11.226900000000001</v>
      </c>
      <c r="F222" s="264">
        <v>0</v>
      </c>
      <c r="G222" s="264">
        <v>45.489699999999999</v>
      </c>
      <c r="H222" s="264">
        <v>0</v>
      </c>
      <c r="I222" s="264">
        <v>0</v>
      </c>
      <c r="J222" s="264">
        <v>129.5001</v>
      </c>
      <c r="K222" s="264">
        <v>84.010400000000004</v>
      </c>
    </row>
    <row r="223" spans="1:11" ht="15.75" customHeight="1" x14ac:dyDescent="0.25">
      <c r="A223" s="262" t="s">
        <v>673</v>
      </c>
      <c r="B223" s="263" t="s">
        <v>674</v>
      </c>
      <c r="C223" s="264">
        <v>842175.5172</v>
      </c>
      <c r="D223" s="264">
        <v>126.3263</v>
      </c>
      <c r="E223" s="264">
        <v>17.320699999999999</v>
      </c>
      <c r="F223" s="264">
        <v>0</v>
      </c>
      <c r="G223" s="264">
        <v>84.217600000000004</v>
      </c>
      <c r="H223" s="264">
        <v>9.7855000000000008</v>
      </c>
      <c r="I223" s="264">
        <v>0</v>
      </c>
      <c r="J223" s="264">
        <v>237.65010000000001</v>
      </c>
      <c r="K223" s="264">
        <v>143.64699999999999</v>
      </c>
    </row>
    <row r="224" spans="1:11" ht="15.75" customHeight="1" x14ac:dyDescent="0.25">
      <c r="A224" s="262" t="s">
        <v>294</v>
      </c>
      <c r="B224" s="263" t="s">
        <v>1543</v>
      </c>
      <c r="C224" s="264">
        <v>1139567.67</v>
      </c>
      <c r="D224" s="264">
        <v>48.8386</v>
      </c>
      <c r="E224" s="264">
        <v>20.088999999999999</v>
      </c>
      <c r="F224" s="264">
        <v>8.1397999999999993</v>
      </c>
      <c r="G224" s="264">
        <v>73.257900000000006</v>
      </c>
      <c r="H224" s="264">
        <v>158.0361</v>
      </c>
      <c r="I224" s="264">
        <v>34.7072</v>
      </c>
      <c r="J224" s="264">
        <v>343.0686</v>
      </c>
      <c r="K224" s="264">
        <v>111.77460000000001</v>
      </c>
    </row>
    <row r="225" spans="1:11" ht="15.75" customHeight="1" x14ac:dyDescent="0.25">
      <c r="A225" s="262" t="s">
        <v>675</v>
      </c>
      <c r="B225" s="263" t="s">
        <v>676</v>
      </c>
      <c r="C225" s="264">
        <v>54478.8482</v>
      </c>
      <c r="D225" s="264">
        <v>4.3582999999999998</v>
      </c>
      <c r="E225" s="264">
        <v>1.0084</v>
      </c>
      <c r="F225" s="264">
        <v>0</v>
      </c>
      <c r="G225" s="264">
        <v>2.7239</v>
      </c>
      <c r="H225" s="264">
        <v>0</v>
      </c>
      <c r="I225" s="264">
        <v>0</v>
      </c>
      <c r="J225" s="264">
        <v>8.0906000000000002</v>
      </c>
      <c r="K225" s="264">
        <v>5.3666999999999998</v>
      </c>
    </row>
    <row r="226" spans="1:11" ht="15.75" customHeight="1" x14ac:dyDescent="0.25">
      <c r="A226" s="262" t="s">
        <v>677</v>
      </c>
      <c r="B226" s="263" t="s">
        <v>678</v>
      </c>
      <c r="C226" s="264">
        <v>140214.18049999999</v>
      </c>
      <c r="D226" s="264">
        <v>11.2171</v>
      </c>
      <c r="E226" s="264">
        <v>2.5954000000000002</v>
      </c>
      <c r="F226" s="264">
        <v>0</v>
      </c>
      <c r="G226" s="264">
        <v>7.0106999999999999</v>
      </c>
      <c r="H226" s="264">
        <v>0</v>
      </c>
      <c r="I226" s="264">
        <v>0</v>
      </c>
      <c r="J226" s="264">
        <v>20.8232</v>
      </c>
      <c r="K226" s="264">
        <v>13.8125</v>
      </c>
    </row>
    <row r="227" spans="1:11" ht="15.75" customHeight="1" x14ac:dyDescent="0.25">
      <c r="A227" s="262" t="s">
        <v>679</v>
      </c>
      <c r="B227" s="263" t="s">
        <v>680</v>
      </c>
      <c r="C227" s="264">
        <v>4799371.9023000002</v>
      </c>
      <c r="D227" s="264">
        <v>383.94979999999998</v>
      </c>
      <c r="E227" s="264">
        <v>88.836399999999998</v>
      </c>
      <c r="F227" s="264">
        <v>0</v>
      </c>
      <c r="G227" s="264">
        <v>383.94979999999998</v>
      </c>
      <c r="H227" s="264">
        <v>119.60080000000001</v>
      </c>
      <c r="I227" s="264">
        <v>35.935600000000001</v>
      </c>
      <c r="J227" s="264">
        <v>1012.2723999999999</v>
      </c>
      <c r="K227" s="264">
        <v>508.72179999999997</v>
      </c>
    </row>
    <row r="228" spans="1:11" ht="15.75" customHeight="1" x14ac:dyDescent="0.25">
      <c r="A228" s="262" t="s">
        <v>681</v>
      </c>
      <c r="B228" s="263" t="s">
        <v>682</v>
      </c>
      <c r="C228" s="264">
        <v>4938246.6189999999</v>
      </c>
      <c r="D228" s="264">
        <v>300.58890000000002</v>
      </c>
      <c r="E228" s="264">
        <v>89.419799999999995</v>
      </c>
      <c r="F228" s="264">
        <v>0</v>
      </c>
      <c r="G228" s="264">
        <v>429.41269999999997</v>
      </c>
      <c r="H228" s="264">
        <v>197.12389999999999</v>
      </c>
      <c r="I228" s="264">
        <v>35.935600000000001</v>
      </c>
      <c r="J228" s="264">
        <v>1052.4809</v>
      </c>
      <c r="K228" s="264">
        <v>425.9443</v>
      </c>
    </row>
    <row r="229" spans="1:11" ht="15.75" customHeight="1" x14ac:dyDescent="0.25">
      <c r="A229" s="262" t="s">
        <v>683</v>
      </c>
      <c r="B229" s="263" t="s">
        <v>684</v>
      </c>
      <c r="C229" s="264">
        <v>4333574.4518999998</v>
      </c>
      <c r="D229" s="264">
        <v>189.59389999999999</v>
      </c>
      <c r="E229" s="264">
        <v>75.201099999999997</v>
      </c>
      <c r="F229" s="264">
        <v>0</v>
      </c>
      <c r="G229" s="264">
        <v>270.84840000000003</v>
      </c>
      <c r="H229" s="264">
        <v>59.800400000000003</v>
      </c>
      <c r="I229" s="264">
        <v>47.370199999999997</v>
      </c>
      <c r="J229" s="264">
        <v>642.81399999999996</v>
      </c>
      <c r="K229" s="264">
        <v>312.16520000000003</v>
      </c>
    </row>
    <row r="230" spans="1:11" ht="15.75" customHeight="1" x14ac:dyDescent="0.25">
      <c r="A230" s="262" t="s">
        <v>685</v>
      </c>
      <c r="B230" s="263" t="s">
        <v>686</v>
      </c>
      <c r="C230" s="264">
        <v>17755.708900000001</v>
      </c>
      <c r="D230" s="264">
        <v>2.3673999999999999</v>
      </c>
      <c r="E230" s="264">
        <v>0.36520000000000002</v>
      </c>
      <c r="F230" s="264">
        <v>0</v>
      </c>
      <c r="G230" s="264">
        <v>2.3673999999999999</v>
      </c>
      <c r="H230" s="264">
        <v>12.669600000000001</v>
      </c>
      <c r="I230" s="264">
        <v>0</v>
      </c>
      <c r="J230" s="264">
        <v>17.769600000000001</v>
      </c>
      <c r="K230" s="264">
        <v>2.7326000000000001</v>
      </c>
    </row>
    <row r="231" spans="1:11" ht="15.75" customHeight="1" x14ac:dyDescent="0.25">
      <c r="A231" s="262" t="s">
        <v>687</v>
      </c>
      <c r="B231" s="263" t="s">
        <v>688</v>
      </c>
      <c r="C231" s="264">
        <v>1551.9839999999999</v>
      </c>
      <c r="D231" s="264">
        <v>0.2069</v>
      </c>
      <c r="E231" s="264">
        <v>3.1899999999999998E-2</v>
      </c>
      <c r="F231" s="264">
        <v>0</v>
      </c>
      <c r="G231" s="264">
        <v>0.1293</v>
      </c>
      <c r="H231" s="264">
        <v>0</v>
      </c>
      <c r="I231" s="264">
        <v>0</v>
      </c>
      <c r="J231" s="264">
        <v>0.36809999999999998</v>
      </c>
      <c r="K231" s="264">
        <v>0.23880000000000001</v>
      </c>
    </row>
    <row r="232" spans="1:11" ht="15.75" customHeight="1" x14ac:dyDescent="0.25">
      <c r="A232" s="262" t="s">
        <v>689</v>
      </c>
      <c r="B232" s="263" t="s">
        <v>690</v>
      </c>
      <c r="C232" s="264">
        <v>7085009.5012999997</v>
      </c>
      <c r="D232" s="264">
        <v>247.9753</v>
      </c>
      <c r="E232" s="264">
        <v>65.571799999999996</v>
      </c>
      <c r="F232" s="264">
        <v>0</v>
      </c>
      <c r="G232" s="264">
        <v>354.25049999999999</v>
      </c>
      <c r="H232" s="264">
        <v>109.54349999999999</v>
      </c>
      <c r="I232" s="264">
        <v>94.740399999999994</v>
      </c>
      <c r="J232" s="264">
        <v>872.08150000000001</v>
      </c>
      <c r="K232" s="264">
        <v>408.28750000000002</v>
      </c>
    </row>
    <row r="233" spans="1:11" ht="15.75" customHeight="1" x14ac:dyDescent="0.25">
      <c r="A233" s="262" t="s">
        <v>691</v>
      </c>
      <c r="B233" s="263" t="s">
        <v>692</v>
      </c>
      <c r="C233" s="264">
        <v>6747.8900999999996</v>
      </c>
      <c r="D233" s="264">
        <v>0.89970000000000006</v>
      </c>
      <c r="E233" s="264">
        <v>0.13880000000000001</v>
      </c>
      <c r="F233" s="264">
        <v>0</v>
      </c>
      <c r="G233" s="264">
        <v>0.67479999999999996</v>
      </c>
      <c r="H233" s="264">
        <v>0</v>
      </c>
      <c r="I233" s="264">
        <v>0</v>
      </c>
      <c r="J233" s="264">
        <v>1.7133</v>
      </c>
      <c r="K233" s="264">
        <v>1.0385</v>
      </c>
    </row>
    <row r="234" spans="1:11" ht="15.75" customHeight="1" x14ac:dyDescent="0.25">
      <c r="A234" s="262" t="s">
        <v>693</v>
      </c>
      <c r="B234" s="263" t="s">
        <v>694</v>
      </c>
      <c r="C234" s="264">
        <v>2017261.4473000001</v>
      </c>
      <c r="D234" s="264">
        <v>161.3809</v>
      </c>
      <c r="E234" s="264">
        <v>37.339500000000001</v>
      </c>
      <c r="F234" s="264">
        <v>0</v>
      </c>
      <c r="G234" s="264">
        <v>161.3809</v>
      </c>
      <c r="H234" s="264">
        <v>118.24169999999999</v>
      </c>
      <c r="I234" s="264">
        <v>35.935600000000001</v>
      </c>
      <c r="J234" s="264">
        <v>514.27859999999998</v>
      </c>
      <c r="K234" s="264">
        <v>234.65600000000001</v>
      </c>
    </row>
    <row r="235" spans="1:11" ht="15.75" customHeight="1" x14ac:dyDescent="0.25">
      <c r="A235" s="262" t="s">
        <v>695</v>
      </c>
      <c r="B235" s="263" t="s">
        <v>696</v>
      </c>
      <c r="C235" s="264">
        <v>1076460.9140000001</v>
      </c>
      <c r="D235" s="264">
        <v>94.190299999999993</v>
      </c>
      <c r="E235" s="264">
        <v>20.755500000000001</v>
      </c>
      <c r="F235" s="264">
        <v>0</v>
      </c>
      <c r="G235" s="264">
        <v>94.190299999999993</v>
      </c>
      <c r="H235" s="264">
        <v>72.793400000000005</v>
      </c>
      <c r="I235" s="264">
        <v>35.935600000000001</v>
      </c>
      <c r="J235" s="264">
        <v>317.86509999999998</v>
      </c>
      <c r="K235" s="264">
        <v>150.88140000000001</v>
      </c>
    </row>
    <row r="236" spans="1:11" ht="15.75" customHeight="1" x14ac:dyDescent="0.25">
      <c r="A236" s="262" t="s">
        <v>697</v>
      </c>
      <c r="B236" s="263" t="s">
        <v>698</v>
      </c>
      <c r="C236" s="264">
        <v>375272.6078</v>
      </c>
      <c r="D236" s="264">
        <v>37.527299999999997</v>
      </c>
      <c r="E236" s="264">
        <v>7.2356999999999996</v>
      </c>
      <c r="F236" s="264">
        <v>0</v>
      </c>
      <c r="G236" s="264">
        <v>32.836399999999998</v>
      </c>
      <c r="H236" s="264">
        <v>75.348500000000001</v>
      </c>
      <c r="I236" s="264">
        <v>26.473299999999998</v>
      </c>
      <c r="J236" s="264">
        <v>179.4212</v>
      </c>
      <c r="K236" s="264">
        <v>71.2363</v>
      </c>
    </row>
    <row r="237" spans="1:11" ht="15.75" customHeight="1" x14ac:dyDescent="0.25">
      <c r="A237" s="262" t="s">
        <v>699</v>
      </c>
      <c r="B237" s="263" t="s">
        <v>700</v>
      </c>
      <c r="C237" s="264">
        <v>17133.605</v>
      </c>
      <c r="D237" s="264">
        <v>2.2845</v>
      </c>
      <c r="E237" s="264">
        <v>0.35239999999999999</v>
      </c>
      <c r="F237" s="264">
        <v>0</v>
      </c>
      <c r="G237" s="264">
        <v>1.7134</v>
      </c>
      <c r="H237" s="264">
        <v>0</v>
      </c>
      <c r="I237" s="264">
        <v>0</v>
      </c>
      <c r="J237" s="264">
        <v>4.3502999999999998</v>
      </c>
      <c r="K237" s="264">
        <v>2.6368999999999998</v>
      </c>
    </row>
    <row r="238" spans="1:11" ht="15.75" customHeight="1" x14ac:dyDescent="0.25">
      <c r="A238" s="262" t="s">
        <v>701</v>
      </c>
      <c r="B238" s="263" t="s">
        <v>702</v>
      </c>
      <c r="C238" s="264">
        <v>3594624.3535000002</v>
      </c>
      <c r="D238" s="264">
        <v>419.37279999999998</v>
      </c>
      <c r="E238" s="264">
        <v>73.929400000000001</v>
      </c>
      <c r="F238" s="264">
        <v>0</v>
      </c>
      <c r="G238" s="264">
        <v>599.10410000000002</v>
      </c>
      <c r="H238" s="264">
        <v>280.84440000000001</v>
      </c>
      <c r="I238" s="264">
        <v>47.370199999999997</v>
      </c>
      <c r="J238" s="264">
        <v>1420.6208999999999</v>
      </c>
      <c r="K238" s="264">
        <v>540.67240000000004</v>
      </c>
    </row>
    <row r="239" spans="1:11" ht="15.75" customHeight="1" x14ac:dyDescent="0.25">
      <c r="A239" s="262" t="s">
        <v>703</v>
      </c>
      <c r="B239" s="263" t="s">
        <v>704</v>
      </c>
      <c r="C239" s="264">
        <v>776343.42550000001</v>
      </c>
      <c r="D239" s="264">
        <v>62.0366</v>
      </c>
      <c r="E239" s="264">
        <v>14.709099999999999</v>
      </c>
      <c r="F239" s="264">
        <v>0</v>
      </c>
      <c r="G239" s="264">
        <v>62.0366</v>
      </c>
      <c r="H239" s="264">
        <v>116.7195</v>
      </c>
      <c r="I239" s="264">
        <v>35.935600000000001</v>
      </c>
      <c r="J239" s="264">
        <v>291.43740000000003</v>
      </c>
      <c r="K239" s="264">
        <v>112.68129999999999</v>
      </c>
    </row>
    <row r="240" spans="1:11" ht="15.75" customHeight="1" x14ac:dyDescent="0.25">
      <c r="A240" s="262" t="s">
        <v>705</v>
      </c>
      <c r="B240" s="263" t="s">
        <v>706</v>
      </c>
      <c r="C240" s="264">
        <v>93150.967399999994</v>
      </c>
      <c r="D240" s="264">
        <v>13.9726</v>
      </c>
      <c r="E240" s="264">
        <v>1.9157999999999999</v>
      </c>
      <c r="F240" s="264">
        <v>0</v>
      </c>
      <c r="G240" s="264">
        <v>9.3150999999999993</v>
      </c>
      <c r="H240" s="264">
        <v>0</v>
      </c>
      <c r="I240" s="264">
        <v>0</v>
      </c>
      <c r="J240" s="264">
        <v>25.203499999999998</v>
      </c>
      <c r="K240" s="264">
        <v>15.888400000000001</v>
      </c>
    </row>
    <row r="241" spans="1:11" ht="15.75" customHeight="1" x14ac:dyDescent="0.25">
      <c r="A241" s="262" t="s">
        <v>707</v>
      </c>
      <c r="B241" s="263" t="s">
        <v>708</v>
      </c>
      <c r="C241" s="264">
        <v>776343.42550000001</v>
      </c>
      <c r="D241" s="264">
        <v>58.686900000000001</v>
      </c>
      <c r="E241" s="264">
        <v>14.561500000000001</v>
      </c>
      <c r="F241" s="264">
        <v>0</v>
      </c>
      <c r="G241" s="264">
        <v>58.686900000000001</v>
      </c>
      <c r="H241" s="264">
        <v>49.145099999999999</v>
      </c>
      <c r="I241" s="264">
        <v>35.935600000000001</v>
      </c>
      <c r="J241" s="264">
        <v>217.01599999999999</v>
      </c>
      <c r="K241" s="264">
        <v>109.184</v>
      </c>
    </row>
    <row r="242" spans="1:11" ht="15.75" customHeight="1" x14ac:dyDescent="0.25">
      <c r="A242" s="262" t="s">
        <v>709</v>
      </c>
      <c r="B242" s="263" t="s">
        <v>710</v>
      </c>
      <c r="C242" s="264">
        <v>2188.4203000000002</v>
      </c>
      <c r="D242" s="264">
        <v>0.98480000000000001</v>
      </c>
      <c r="E242" s="264">
        <v>6.7500000000000004E-2</v>
      </c>
      <c r="F242" s="264">
        <v>0</v>
      </c>
      <c r="G242" s="264">
        <v>0.98480000000000001</v>
      </c>
      <c r="H242" s="264">
        <v>4.3493000000000004</v>
      </c>
      <c r="I242" s="264">
        <v>26.473299999999998</v>
      </c>
      <c r="J242" s="264">
        <v>32.859699999999997</v>
      </c>
      <c r="K242" s="264">
        <v>27.525600000000001</v>
      </c>
    </row>
    <row r="243" spans="1:11" ht="15.75" customHeight="1" x14ac:dyDescent="0.25">
      <c r="A243" s="262" t="s">
        <v>711</v>
      </c>
      <c r="B243" s="263" t="s">
        <v>712</v>
      </c>
      <c r="C243" s="264">
        <v>5631.2161999999998</v>
      </c>
      <c r="D243" s="264">
        <v>1.0136000000000001</v>
      </c>
      <c r="E243" s="264">
        <v>0.1216</v>
      </c>
      <c r="F243" s="264">
        <v>0</v>
      </c>
      <c r="G243" s="264">
        <v>0.78839999999999999</v>
      </c>
      <c r="H243" s="264">
        <v>7.7530000000000001</v>
      </c>
      <c r="I243" s="264">
        <v>0</v>
      </c>
      <c r="J243" s="264">
        <v>9.6766000000000005</v>
      </c>
      <c r="K243" s="264">
        <v>1.1352</v>
      </c>
    </row>
    <row r="244" spans="1:11" ht="15.75" customHeight="1" x14ac:dyDescent="0.25">
      <c r="A244" s="262" t="s">
        <v>713</v>
      </c>
      <c r="B244" s="263" t="s">
        <v>714</v>
      </c>
      <c r="C244" s="264">
        <v>10402.6031</v>
      </c>
      <c r="D244" s="264">
        <v>1.387</v>
      </c>
      <c r="E244" s="264">
        <v>0.21390000000000001</v>
      </c>
      <c r="F244" s="264">
        <v>0</v>
      </c>
      <c r="G244" s="264">
        <v>1.2136</v>
      </c>
      <c r="H244" s="264">
        <v>7.5639000000000003</v>
      </c>
      <c r="I244" s="264">
        <v>0</v>
      </c>
      <c r="J244" s="264">
        <v>10.378399999999999</v>
      </c>
      <c r="K244" s="264">
        <v>1.6009</v>
      </c>
    </row>
    <row r="245" spans="1:11" ht="15.75" customHeight="1" x14ac:dyDescent="0.25">
      <c r="A245" s="262" t="s">
        <v>715</v>
      </c>
      <c r="B245" s="263" t="s">
        <v>716</v>
      </c>
      <c r="C245" s="264">
        <v>6337927.3518000003</v>
      </c>
      <c r="D245" s="264">
        <v>554.56859999999995</v>
      </c>
      <c r="E245" s="264">
        <v>122.2032</v>
      </c>
      <c r="F245" s="264">
        <v>0</v>
      </c>
      <c r="G245" s="264">
        <v>713.01679999999999</v>
      </c>
      <c r="H245" s="264">
        <v>211.74780000000001</v>
      </c>
      <c r="I245" s="264">
        <v>47.370199999999997</v>
      </c>
      <c r="J245" s="264">
        <v>1648.9066</v>
      </c>
      <c r="K245" s="264">
        <v>724.14200000000005</v>
      </c>
    </row>
    <row r="246" spans="1:11" ht="15.75" customHeight="1" x14ac:dyDescent="0.25">
      <c r="A246" s="262" t="s">
        <v>717</v>
      </c>
      <c r="B246" s="263" t="s">
        <v>718</v>
      </c>
      <c r="C246" s="264">
        <v>1559647.8892999999</v>
      </c>
      <c r="D246" s="264">
        <v>181.9589</v>
      </c>
      <c r="E246" s="264">
        <v>32.076799999999999</v>
      </c>
      <c r="F246" s="264">
        <v>0</v>
      </c>
      <c r="G246" s="264">
        <v>181.9589</v>
      </c>
      <c r="H246" s="264">
        <v>36.532600000000002</v>
      </c>
      <c r="I246" s="264">
        <v>35.935600000000001</v>
      </c>
      <c r="J246" s="264">
        <v>468.46280000000002</v>
      </c>
      <c r="K246" s="264">
        <v>249.97130000000001</v>
      </c>
    </row>
    <row r="247" spans="1:11" ht="15.75" customHeight="1" x14ac:dyDescent="0.25">
      <c r="A247" s="262" t="s">
        <v>719</v>
      </c>
      <c r="B247" s="263" t="s">
        <v>720</v>
      </c>
      <c r="C247" s="264">
        <v>436289.39159999997</v>
      </c>
      <c r="D247" s="264">
        <v>43.628900000000002</v>
      </c>
      <c r="E247" s="264">
        <v>8.4122000000000003</v>
      </c>
      <c r="F247" s="264">
        <v>0</v>
      </c>
      <c r="G247" s="264">
        <v>38.1753</v>
      </c>
      <c r="H247" s="264">
        <v>0</v>
      </c>
      <c r="I247" s="264">
        <v>47.370199999999997</v>
      </c>
      <c r="J247" s="264">
        <v>137.5866</v>
      </c>
      <c r="K247" s="264">
        <v>99.411299999999997</v>
      </c>
    </row>
    <row r="248" spans="1:11" ht="15.75" customHeight="1" x14ac:dyDescent="0.25">
      <c r="A248" s="262" t="s">
        <v>721</v>
      </c>
      <c r="B248" s="263" t="s">
        <v>722</v>
      </c>
      <c r="C248" s="264">
        <v>21579.9074</v>
      </c>
      <c r="D248" s="264">
        <v>2.8773</v>
      </c>
      <c r="E248" s="264">
        <v>0.44379999999999997</v>
      </c>
      <c r="F248" s="264">
        <v>0</v>
      </c>
      <c r="G248" s="264">
        <v>2.5177</v>
      </c>
      <c r="H248" s="264">
        <v>18.909800000000001</v>
      </c>
      <c r="I248" s="264">
        <v>0</v>
      </c>
      <c r="J248" s="264">
        <v>24.7486</v>
      </c>
      <c r="K248" s="264">
        <v>3.3210999999999999</v>
      </c>
    </row>
    <row r="249" spans="1:11" ht="15.75" customHeight="1" x14ac:dyDescent="0.25">
      <c r="A249" s="262" t="s">
        <v>723</v>
      </c>
      <c r="B249" s="263" t="s">
        <v>724</v>
      </c>
      <c r="C249" s="264">
        <v>284294037.27539998</v>
      </c>
      <c r="D249" s="264">
        <v>2563.2397000000001</v>
      </c>
      <c r="E249" s="264">
        <v>1610.5134</v>
      </c>
      <c r="F249" s="264">
        <v>0</v>
      </c>
      <c r="G249" s="264">
        <v>5696.0880999999999</v>
      </c>
      <c r="H249" s="264">
        <v>652.36800000000005</v>
      </c>
      <c r="I249" s="264">
        <v>170.6396</v>
      </c>
      <c r="J249" s="264">
        <v>10692.8488</v>
      </c>
      <c r="K249" s="264">
        <v>4344.3927000000003</v>
      </c>
    </row>
    <row r="250" spans="1:11" ht="15.75" customHeight="1" x14ac:dyDescent="0.25">
      <c r="A250" s="262" t="s">
        <v>725</v>
      </c>
      <c r="B250" s="263" t="s">
        <v>726</v>
      </c>
      <c r="C250" s="264">
        <v>306875078.7173</v>
      </c>
      <c r="D250" s="264">
        <v>2766.8339000000001</v>
      </c>
      <c r="E250" s="264">
        <v>1738.434</v>
      </c>
      <c r="F250" s="264">
        <v>0</v>
      </c>
      <c r="G250" s="264">
        <v>6148.5196999999998</v>
      </c>
      <c r="H250" s="264">
        <v>782.84159999999997</v>
      </c>
      <c r="I250" s="264">
        <v>200.47300000000001</v>
      </c>
      <c r="J250" s="264">
        <v>11637.102199999999</v>
      </c>
      <c r="K250" s="264">
        <v>4705.7408999999998</v>
      </c>
    </row>
    <row r="251" spans="1:11" ht="15.75" customHeight="1" x14ac:dyDescent="0.25">
      <c r="A251" s="262" t="s">
        <v>727</v>
      </c>
      <c r="B251" s="263" t="s">
        <v>728</v>
      </c>
      <c r="C251" s="264">
        <v>397199244.48500001</v>
      </c>
      <c r="D251" s="264">
        <v>3581.2107000000001</v>
      </c>
      <c r="E251" s="264">
        <v>2250.1165000000001</v>
      </c>
      <c r="F251" s="264">
        <v>0</v>
      </c>
      <c r="G251" s="264">
        <v>7958.2461000000003</v>
      </c>
      <c r="H251" s="264">
        <v>1369.9728</v>
      </c>
      <c r="I251" s="264">
        <v>200.47300000000001</v>
      </c>
      <c r="J251" s="264">
        <v>15360.0191</v>
      </c>
      <c r="K251" s="264">
        <v>6031.8001999999997</v>
      </c>
    </row>
    <row r="252" spans="1:11" ht="15.75" customHeight="1" x14ac:dyDescent="0.25">
      <c r="A252" s="262" t="s">
        <v>729</v>
      </c>
      <c r="B252" s="263" t="s">
        <v>730</v>
      </c>
      <c r="C252" s="264">
        <v>487523410.25269997</v>
      </c>
      <c r="D252" s="264">
        <v>4395.5875999999998</v>
      </c>
      <c r="E252" s="264">
        <v>2761.799</v>
      </c>
      <c r="F252" s="264">
        <v>0</v>
      </c>
      <c r="G252" s="264">
        <v>9767.9724000000006</v>
      </c>
      <c r="H252" s="264">
        <v>1957.104</v>
      </c>
      <c r="I252" s="264">
        <v>358.00470000000001</v>
      </c>
      <c r="J252" s="264">
        <v>19240.467700000001</v>
      </c>
      <c r="K252" s="264">
        <v>7515.3913000000002</v>
      </c>
    </row>
    <row r="253" spans="1:11" ht="15.75" customHeight="1" x14ac:dyDescent="0.25">
      <c r="A253" s="262" t="s">
        <v>731</v>
      </c>
      <c r="B253" s="263" t="s">
        <v>732</v>
      </c>
      <c r="C253" s="264">
        <v>577847576.02040005</v>
      </c>
      <c r="D253" s="264">
        <v>5209.9643999999998</v>
      </c>
      <c r="E253" s="264">
        <v>3273.4814000000001</v>
      </c>
      <c r="F253" s="264">
        <v>0</v>
      </c>
      <c r="G253" s="264">
        <v>11577.6988</v>
      </c>
      <c r="H253" s="264">
        <v>2544.2352000000001</v>
      </c>
      <c r="I253" s="264">
        <v>419.51240000000001</v>
      </c>
      <c r="J253" s="264">
        <v>23024.892199999998</v>
      </c>
      <c r="K253" s="264">
        <v>8902.9581999999991</v>
      </c>
    </row>
    <row r="254" spans="1:11" ht="15.75" customHeight="1" x14ac:dyDescent="0.25">
      <c r="A254" s="262" t="s">
        <v>733</v>
      </c>
      <c r="B254" s="263" t="s">
        <v>734</v>
      </c>
      <c r="C254" s="264">
        <v>668171741.7881</v>
      </c>
      <c r="D254" s="264">
        <v>6024.3413</v>
      </c>
      <c r="E254" s="264">
        <v>3785.1639</v>
      </c>
      <c r="F254" s="264">
        <v>0</v>
      </c>
      <c r="G254" s="264">
        <v>13387.4251</v>
      </c>
      <c r="H254" s="264">
        <v>3131.3663999999999</v>
      </c>
      <c r="I254" s="264">
        <v>419.51240000000001</v>
      </c>
      <c r="J254" s="264">
        <v>26747.809099999999</v>
      </c>
      <c r="K254" s="264">
        <v>10229.017599999999</v>
      </c>
    </row>
    <row r="255" spans="1:11" ht="15.75" customHeight="1" x14ac:dyDescent="0.25">
      <c r="A255" s="262" t="s">
        <v>735</v>
      </c>
      <c r="B255" s="263" t="s">
        <v>736</v>
      </c>
      <c r="C255" s="264">
        <v>255359.9797</v>
      </c>
      <c r="D255" s="264">
        <v>25.536000000000001</v>
      </c>
      <c r="E255" s="264">
        <v>4.9237000000000002</v>
      </c>
      <c r="F255" s="264">
        <v>0</v>
      </c>
      <c r="G255" s="264">
        <v>22.344000000000001</v>
      </c>
      <c r="H255" s="264">
        <v>0</v>
      </c>
      <c r="I255" s="264">
        <v>47.370199999999997</v>
      </c>
      <c r="J255" s="264">
        <v>100.1739</v>
      </c>
      <c r="K255" s="264">
        <v>77.829899999999995</v>
      </c>
    </row>
    <row r="256" spans="1:11" ht="15.75" customHeight="1" x14ac:dyDescent="0.25">
      <c r="A256" s="262" t="s">
        <v>737</v>
      </c>
      <c r="B256" s="263" t="s">
        <v>738</v>
      </c>
      <c r="C256" s="264">
        <v>490807.5331</v>
      </c>
      <c r="D256" s="264">
        <v>5.6181999999999999</v>
      </c>
      <c r="E256" s="264">
        <v>2.8212999999999999</v>
      </c>
      <c r="F256" s="264">
        <v>0</v>
      </c>
      <c r="G256" s="264">
        <v>6.2424999999999997</v>
      </c>
      <c r="H256" s="264">
        <v>280.94560000000001</v>
      </c>
      <c r="I256" s="264">
        <v>41.733800000000002</v>
      </c>
      <c r="J256" s="264">
        <v>337.3614</v>
      </c>
      <c r="K256" s="264">
        <v>50.173299999999998</v>
      </c>
    </row>
    <row r="257" spans="1:11" ht="15.75" customHeight="1" x14ac:dyDescent="0.25">
      <c r="A257" s="262" t="s">
        <v>739</v>
      </c>
      <c r="B257" s="263" t="s">
        <v>1544</v>
      </c>
      <c r="C257" s="264">
        <v>2317078.0314000002</v>
      </c>
      <c r="D257" s="264">
        <v>26.523299999999999</v>
      </c>
      <c r="E257" s="264">
        <v>13.3192</v>
      </c>
      <c r="F257" s="264">
        <v>0</v>
      </c>
      <c r="G257" s="264">
        <v>58.9407</v>
      </c>
      <c r="H257" s="264">
        <v>170.43109999999999</v>
      </c>
      <c r="I257" s="264">
        <v>135.9683</v>
      </c>
      <c r="J257" s="264">
        <v>405.18259999999998</v>
      </c>
      <c r="K257" s="264">
        <v>175.8108</v>
      </c>
    </row>
    <row r="258" spans="1:11" ht="15.75" customHeight="1" x14ac:dyDescent="0.25">
      <c r="A258" s="262" t="s">
        <v>740</v>
      </c>
      <c r="B258" s="263" t="s">
        <v>741</v>
      </c>
      <c r="C258" s="264">
        <v>1113629.9591999999</v>
      </c>
      <c r="D258" s="264">
        <v>12.7476</v>
      </c>
      <c r="E258" s="264">
        <v>6.4015000000000004</v>
      </c>
      <c r="F258" s="264">
        <v>0</v>
      </c>
      <c r="G258" s="264">
        <v>28.327999999999999</v>
      </c>
      <c r="H258" s="264">
        <v>554.67589999999996</v>
      </c>
      <c r="I258" s="264">
        <v>135.9683</v>
      </c>
      <c r="J258" s="264">
        <v>738.12130000000002</v>
      </c>
      <c r="K258" s="264">
        <v>155.1174</v>
      </c>
    </row>
    <row r="259" spans="1:11" ht="15.75" customHeight="1" x14ac:dyDescent="0.25">
      <c r="A259" s="262" t="s">
        <v>742</v>
      </c>
      <c r="B259" s="263" t="s">
        <v>743</v>
      </c>
      <c r="C259" s="264">
        <v>2387510.8624999998</v>
      </c>
      <c r="D259" s="264">
        <v>127.3339</v>
      </c>
      <c r="E259" s="264">
        <v>41.737699999999997</v>
      </c>
      <c r="F259" s="264">
        <v>0</v>
      </c>
      <c r="G259" s="264">
        <v>95.500399999999999</v>
      </c>
      <c r="H259" s="264">
        <v>0</v>
      </c>
      <c r="I259" s="264">
        <v>47.370199999999997</v>
      </c>
      <c r="J259" s="264">
        <v>311.94220000000001</v>
      </c>
      <c r="K259" s="264">
        <v>216.4418</v>
      </c>
    </row>
    <row r="260" spans="1:11" ht="15.75" customHeight="1" x14ac:dyDescent="0.25">
      <c r="A260" s="262" t="s">
        <v>744</v>
      </c>
      <c r="B260" s="263" t="s">
        <v>745</v>
      </c>
      <c r="C260" s="264">
        <v>625169.11970000004</v>
      </c>
      <c r="D260" s="264">
        <v>13.3965</v>
      </c>
      <c r="E260" s="264">
        <v>5.2808000000000002</v>
      </c>
      <c r="F260" s="264">
        <v>0</v>
      </c>
      <c r="G260" s="264">
        <v>29.77</v>
      </c>
      <c r="H260" s="264">
        <v>81.546000000000006</v>
      </c>
      <c r="I260" s="264">
        <v>34.601199999999999</v>
      </c>
      <c r="J260" s="264">
        <v>164.59450000000001</v>
      </c>
      <c r="K260" s="264">
        <v>53.278500000000001</v>
      </c>
    </row>
    <row r="261" spans="1:11" ht="15.75" customHeight="1" x14ac:dyDescent="0.25">
      <c r="A261" s="262" t="s">
        <v>746</v>
      </c>
      <c r="B261" s="263" t="s">
        <v>747</v>
      </c>
      <c r="C261" s="264">
        <v>119220.86659999999</v>
      </c>
      <c r="D261" s="264">
        <v>9.5376999999999992</v>
      </c>
      <c r="E261" s="264">
        <v>2.2067999999999999</v>
      </c>
      <c r="F261" s="264">
        <v>0</v>
      </c>
      <c r="G261" s="264">
        <v>9.5376999999999992</v>
      </c>
      <c r="H261" s="264">
        <v>17.0975</v>
      </c>
      <c r="I261" s="264">
        <v>0</v>
      </c>
      <c r="J261" s="264">
        <v>38.3797</v>
      </c>
      <c r="K261" s="264">
        <v>11.7445</v>
      </c>
    </row>
    <row r="262" spans="1:11" ht="15.75" customHeight="1" x14ac:dyDescent="0.25">
      <c r="A262" s="262" t="s">
        <v>748</v>
      </c>
      <c r="B262" s="263" t="s">
        <v>749</v>
      </c>
      <c r="C262" s="264">
        <v>8663696.5142999999</v>
      </c>
      <c r="D262" s="264">
        <v>462.06380000000001</v>
      </c>
      <c r="E262" s="264">
        <v>151.45590000000001</v>
      </c>
      <c r="F262" s="264">
        <v>0</v>
      </c>
      <c r="G262" s="264">
        <v>346.54790000000003</v>
      </c>
      <c r="H262" s="264">
        <v>0</v>
      </c>
      <c r="I262" s="264">
        <v>47.370199999999997</v>
      </c>
      <c r="J262" s="264">
        <v>1007.4378</v>
      </c>
      <c r="K262" s="264">
        <v>660.88990000000001</v>
      </c>
    </row>
    <row r="263" spans="1:11" ht="15.75" customHeight="1" x14ac:dyDescent="0.25">
      <c r="A263" s="262" t="s">
        <v>750</v>
      </c>
      <c r="B263" s="263" t="s">
        <v>751</v>
      </c>
      <c r="C263" s="264">
        <v>706002.31510000001</v>
      </c>
      <c r="D263" s="264">
        <v>8.0815000000000001</v>
      </c>
      <c r="E263" s="264">
        <v>4.0583</v>
      </c>
      <c r="F263" s="264">
        <v>0</v>
      </c>
      <c r="G263" s="264">
        <v>13.469200000000001</v>
      </c>
      <c r="H263" s="264">
        <v>0</v>
      </c>
      <c r="I263" s="264">
        <v>59.666800000000002</v>
      </c>
      <c r="J263" s="264">
        <v>85.275800000000004</v>
      </c>
      <c r="K263" s="264">
        <v>71.806600000000003</v>
      </c>
    </row>
    <row r="264" spans="1:11" ht="15.75" customHeight="1" x14ac:dyDescent="0.25">
      <c r="A264" s="262" t="s">
        <v>752</v>
      </c>
      <c r="B264" s="263" t="s">
        <v>753</v>
      </c>
      <c r="C264" s="264">
        <v>7517813.3415999999</v>
      </c>
      <c r="D264" s="264">
        <v>404.80529999999999</v>
      </c>
      <c r="E264" s="264">
        <v>133.80260000000001</v>
      </c>
      <c r="F264" s="264">
        <v>0</v>
      </c>
      <c r="G264" s="264">
        <v>578.29330000000004</v>
      </c>
      <c r="H264" s="264">
        <v>50.558500000000002</v>
      </c>
      <c r="I264" s="264">
        <v>47.370199999999997</v>
      </c>
      <c r="J264" s="264">
        <v>1214.8299</v>
      </c>
      <c r="K264" s="264">
        <v>585.97810000000004</v>
      </c>
    </row>
    <row r="265" spans="1:11" ht="15.75" customHeight="1" x14ac:dyDescent="0.25">
      <c r="A265" s="262" t="s">
        <v>754</v>
      </c>
      <c r="B265" s="263" t="s">
        <v>755</v>
      </c>
      <c r="C265" s="264">
        <v>11862.6919</v>
      </c>
      <c r="D265" s="264">
        <v>0.94899999999999995</v>
      </c>
      <c r="E265" s="264">
        <v>0.21959999999999999</v>
      </c>
      <c r="F265" s="264">
        <v>0</v>
      </c>
      <c r="G265" s="264">
        <v>0.83040000000000003</v>
      </c>
      <c r="H265" s="264">
        <v>0</v>
      </c>
      <c r="I265" s="264">
        <v>0</v>
      </c>
      <c r="J265" s="264">
        <v>1.9990000000000001</v>
      </c>
      <c r="K265" s="264">
        <v>1.1686000000000001</v>
      </c>
    </row>
    <row r="266" spans="1:11" ht="15.75" customHeight="1" x14ac:dyDescent="0.25">
      <c r="A266" s="262" t="s">
        <v>756</v>
      </c>
      <c r="B266" s="263" t="s">
        <v>757</v>
      </c>
      <c r="C266" s="264">
        <v>1612418.9797</v>
      </c>
      <c r="D266" s="264">
        <v>161.24189999999999</v>
      </c>
      <c r="E266" s="264">
        <v>31.089500000000001</v>
      </c>
      <c r="F266" s="264">
        <v>0</v>
      </c>
      <c r="G266" s="264">
        <v>141.08670000000001</v>
      </c>
      <c r="H266" s="264">
        <v>0</v>
      </c>
      <c r="I266" s="264">
        <v>35.935600000000001</v>
      </c>
      <c r="J266" s="264">
        <v>369.3537</v>
      </c>
      <c r="K266" s="264">
        <v>228.267</v>
      </c>
    </row>
    <row r="267" spans="1:11" ht="15.75" customHeight="1" x14ac:dyDescent="0.25">
      <c r="A267" s="262" t="s">
        <v>758</v>
      </c>
      <c r="B267" s="263" t="s">
        <v>759</v>
      </c>
      <c r="C267" s="264">
        <v>223289.9406</v>
      </c>
      <c r="D267" s="264">
        <v>22.329000000000001</v>
      </c>
      <c r="E267" s="264">
        <v>4.3052999999999999</v>
      </c>
      <c r="F267" s="264">
        <v>0</v>
      </c>
      <c r="G267" s="264">
        <v>19.5379</v>
      </c>
      <c r="H267" s="264">
        <v>0</v>
      </c>
      <c r="I267" s="264">
        <v>35.935600000000001</v>
      </c>
      <c r="J267" s="264">
        <v>82.107799999999997</v>
      </c>
      <c r="K267" s="264">
        <v>62.569899999999997</v>
      </c>
    </row>
    <row r="268" spans="1:11" ht="15.75" customHeight="1" x14ac:dyDescent="0.25">
      <c r="A268" s="262" t="s">
        <v>760</v>
      </c>
      <c r="B268" s="263" t="s">
        <v>761</v>
      </c>
      <c r="C268" s="264">
        <v>23965784.587099999</v>
      </c>
      <c r="D268" s="264">
        <v>309.98790000000002</v>
      </c>
      <c r="E268" s="264">
        <v>138.98410000000001</v>
      </c>
      <c r="F268" s="264">
        <v>0</v>
      </c>
      <c r="G268" s="264">
        <v>688.86199999999997</v>
      </c>
      <c r="H268" s="264">
        <v>73.065200000000004</v>
      </c>
      <c r="I268" s="264">
        <v>104.294</v>
      </c>
      <c r="J268" s="264">
        <v>1315.1931999999999</v>
      </c>
      <c r="K268" s="264">
        <v>553.26599999999996</v>
      </c>
    </row>
    <row r="269" spans="1:11" ht="15.75" customHeight="1" x14ac:dyDescent="0.25">
      <c r="A269" s="262" t="s">
        <v>762</v>
      </c>
      <c r="B269" s="263" t="s">
        <v>763</v>
      </c>
      <c r="C269" s="264">
        <v>29400405.9047</v>
      </c>
      <c r="D269" s="264">
        <v>380.2826</v>
      </c>
      <c r="E269" s="264">
        <v>170.501</v>
      </c>
      <c r="F269" s="264">
        <v>0</v>
      </c>
      <c r="G269" s="264">
        <v>845.07240000000002</v>
      </c>
      <c r="H269" s="264">
        <v>121.6666</v>
      </c>
      <c r="I269" s="264">
        <v>104.294</v>
      </c>
      <c r="J269" s="264">
        <v>1621.8166000000001</v>
      </c>
      <c r="K269" s="264">
        <v>655.07759999999996</v>
      </c>
    </row>
    <row r="270" spans="1:11" ht="15.75" customHeight="1" x14ac:dyDescent="0.25">
      <c r="A270" s="262" t="s">
        <v>764</v>
      </c>
      <c r="B270" s="263" t="s">
        <v>765</v>
      </c>
      <c r="C270" s="264">
        <v>3484463.3169999998</v>
      </c>
      <c r="D270" s="264">
        <v>39.886299999999999</v>
      </c>
      <c r="E270" s="264">
        <v>20.029699999999998</v>
      </c>
      <c r="F270" s="264">
        <v>0</v>
      </c>
      <c r="G270" s="264">
        <v>66.477099999999993</v>
      </c>
      <c r="H270" s="264">
        <v>0</v>
      </c>
      <c r="I270" s="264">
        <v>29.833400000000001</v>
      </c>
      <c r="J270" s="264">
        <v>156.22649999999999</v>
      </c>
      <c r="K270" s="264">
        <v>89.749399999999994</v>
      </c>
    </row>
    <row r="271" spans="1:11" ht="15.75" customHeight="1" x14ac:dyDescent="0.25">
      <c r="A271" s="262" t="s">
        <v>766</v>
      </c>
      <c r="B271" s="263" t="s">
        <v>767</v>
      </c>
      <c r="C271" s="264">
        <v>55101.655200000001</v>
      </c>
      <c r="D271" s="264">
        <v>5.5102000000000002</v>
      </c>
      <c r="E271" s="264">
        <v>1.0624</v>
      </c>
      <c r="F271" s="264">
        <v>0</v>
      </c>
      <c r="G271" s="264">
        <v>5.5102000000000002</v>
      </c>
      <c r="H271" s="264">
        <v>0</v>
      </c>
      <c r="I271" s="264">
        <v>26.473299999999998</v>
      </c>
      <c r="J271" s="264">
        <v>38.556100000000001</v>
      </c>
      <c r="K271" s="264">
        <v>33.045900000000003</v>
      </c>
    </row>
    <row r="272" spans="1:11" ht="15.75" customHeight="1" x14ac:dyDescent="0.25">
      <c r="A272" s="262" t="s">
        <v>768</v>
      </c>
      <c r="B272" s="263" t="s">
        <v>769</v>
      </c>
      <c r="C272" s="264">
        <v>104396.14659999999</v>
      </c>
      <c r="D272" s="264">
        <v>5.9654999999999996</v>
      </c>
      <c r="E272" s="264">
        <v>1.8404</v>
      </c>
      <c r="F272" s="264">
        <v>0</v>
      </c>
      <c r="G272" s="264">
        <v>4.4741</v>
      </c>
      <c r="H272" s="264">
        <v>0</v>
      </c>
      <c r="I272" s="264">
        <v>0</v>
      </c>
      <c r="J272" s="264">
        <v>12.28</v>
      </c>
      <c r="K272" s="264">
        <v>7.8059000000000003</v>
      </c>
    </row>
    <row r="273" spans="1:11" ht="15.75" customHeight="1" x14ac:dyDescent="0.25">
      <c r="A273" s="262" t="s">
        <v>770</v>
      </c>
      <c r="B273" s="263" t="s">
        <v>771</v>
      </c>
      <c r="C273" s="264">
        <v>125365.7461</v>
      </c>
      <c r="D273" s="264">
        <v>7.1638000000000002</v>
      </c>
      <c r="E273" s="264">
        <v>2.21</v>
      </c>
      <c r="F273" s="264">
        <v>0</v>
      </c>
      <c r="G273" s="264">
        <v>5.3727999999999998</v>
      </c>
      <c r="H273" s="264">
        <v>0</v>
      </c>
      <c r="I273" s="264">
        <v>0</v>
      </c>
      <c r="J273" s="264">
        <v>14.746600000000001</v>
      </c>
      <c r="K273" s="264">
        <v>9.3737999999999992</v>
      </c>
    </row>
    <row r="274" spans="1:11" ht="15.75" customHeight="1" x14ac:dyDescent="0.25">
      <c r="A274" s="262" t="s">
        <v>772</v>
      </c>
      <c r="B274" s="263" t="s">
        <v>773</v>
      </c>
      <c r="C274" s="264">
        <v>1119792570.6266999</v>
      </c>
      <c r="D274" s="264">
        <v>10096.2256</v>
      </c>
      <c r="E274" s="264">
        <v>6343.5762999999997</v>
      </c>
      <c r="F274" s="264">
        <v>0</v>
      </c>
      <c r="G274" s="264">
        <v>22436.056799999998</v>
      </c>
      <c r="H274" s="264">
        <v>5349.4175999999998</v>
      </c>
      <c r="I274" s="264">
        <v>553.63980000000004</v>
      </c>
      <c r="J274" s="264">
        <v>44778.916100000002</v>
      </c>
      <c r="K274" s="264">
        <v>16993.441699999999</v>
      </c>
    </row>
    <row r="275" spans="1:11" ht="15.75" customHeight="1" x14ac:dyDescent="0.25">
      <c r="A275" s="262" t="s">
        <v>774</v>
      </c>
      <c r="B275" s="263" t="s">
        <v>775</v>
      </c>
      <c r="C275" s="264">
        <v>1571413399.4651999</v>
      </c>
      <c r="D275" s="264">
        <v>14168.1098</v>
      </c>
      <c r="E275" s="264">
        <v>8901.9886999999999</v>
      </c>
      <c r="F275" s="264">
        <v>0</v>
      </c>
      <c r="G275" s="264">
        <v>31484.688600000001</v>
      </c>
      <c r="H275" s="264">
        <v>7697.9423999999999</v>
      </c>
      <c r="I275" s="264">
        <v>583.68489999999997</v>
      </c>
      <c r="J275" s="264">
        <v>62836.414400000001</v>
      </c>
      <c r="K275" s="264">
        <v>23653.7834</v>
      </c>
    </row>
    <row r="276" spans="1:11" ht="15.75" customHeight="1" x14ac:dyDescent="0.25">
      <c r="A276" s="262" t="s">
        <v>776</v>
      </c>
      <c r="B276" s="263" t="s">
        <v>777</v>
      </c>
      <c r="C276" s="264">
        <v>2023034228.3037</v>
      </c>
      <c r="D276" s="264">
        <v>18239.9941</v>
      </c>
      <c r="E276" s="264">
        <v>11460.401099999999</v>
      </c>
      <c r="F276" s="264">
        <v>0</v>
      </c>
      <c r="G276" s="264">
        <v>40533.320299999999</v>
      </c>
      <c r="H276" s="264">
        <v>10111.704</v>
      </c>
      <c r="I276" s="264">
        <v>613.51829999999995</v>
      </c>
      <c r="J276" s="264">
        <v>80958.9378</v>
      </c>
      <c r="K276" s="264">
        <v>30313.913499999999</v>
      </c>
    </row>
    <row r="277" spans="1:11" ht="15.75" customHeight="1" x14ac:dyDescent="0.25">
      <c r="A277" s="262" t="s">
        <v>778</v>
      </c>
      <c r="B277" s="263" t="s">
        <v>779</v>
      </c>
      <c r="C277" s="264">
        <v>2525703.6201999998</v>
      </c>
      <c r="D277" s="264">
        <v>28.9114</v>
      </c>
      <c r="E277" s="264">
        <v>11.813000000000001</v>
      </c>
      <c r="F277" s="264">
        <v>0</v>
      </c>
      <c r="G277" s="264">
        <v>64.247699999999995</v>
      </c>
      <c r="H277" s="264">
        <v>205.55029999999999</v>
      </c>
      <c r="I277" s="264">
        <v>61.5077</v>
      </c>
      <c r="J277" s="264">
        <v>372.0301</v>
      </c>
      <c r="K277" s="264">
        <v>102.2321</v>
      </c>
    </row>
    <row r="278" spans="1:11" ht="15.75" customHeight="1" x14ac:dyDescent="0.25">
      <c r="A278" s="262" t="s">
        <v>780</v>
      </c>
      <c r="B278" s="263" t="s">
        <v>781</v>
      </c>
      <c r="C278" s="264">
        <v>14293.596100000001</v>
      </c>
      <c r="D278" s="264">
        <v>1.9057999999999999</v>
      </c>
      <c r="E278" s="264">
        <v>0.29399999999999998</v>
      </c>
      <c r="F278" s="264">
        <v>0</v>
      </c>
      <c r="G278" s="264">
        <v>1.4294</v>
      </c>
      <c r="H278" s="264">
        <v>0</v>
      </c>
      <c r="I278" s="264">
        <v>0</v>
      </c>
      <c r="J278" s="264">
        <v>3.6292</v>
      </c>
      <c r="K278" s="264">
        <v>2.1998000000000002</v>
      </c>
    </row>
    <row r="279" spans="1:11" ht="15.75" customHeight="1" x14ac:dyDescent="0.25">
      <c r="A279" s="262" t="s">
        <v>782</v>
      </c>
      <c r="B279" s="263" t="s">
        <v>783</v>
      </c>
      <c r="C279" s="264">
        <v>330073.55180000002</v>
      </c>
      <c r="D279" s="264">
        <v>26.405899999999999</v>
      </c>
      <c r="E279" s="264">
        <v>6.1097000000000001</v>
      </c>
      <c r="F279" s="264">
        <v>0</v>
      </c>
      <c r="G279" s="264">
        <v>26.405899999999999</v>
      </c>
      <c r="H279" s="264">
        <v>75.321299999999994</v>
      </c>
      <c r="I279" s="264">
        <v>0</v>
      </c>
      <c r="J279" s="264">
        <v>134.24279999999999</v>
      </c>
      <c r="K279" s="264">
        <v>32.515599999999999</v>
      </c>
    </row>
    <row r="280" spans="1:11" ht="15.75" customHeight="1" x14ac:dyDescent="0.25">
      <c r="A280" s="262" t="s">
        <v>784</v>
      </c>
      <c r="B280" s="263" t="s">
        <v>785</v>
      </c>
      <c r="C280" s="264">
        <v>6253.3801000000003</v>
      </c>
      <c r="D280" s="264">
        <v>0.62529999999999997</v>
      </c>
      <c r="E280" s="264">
        <v>0.1206</v>
      </c>
      <c r="F280" s="264">
        <v>0</v>
      </c>
      <c r="G280" s="264">
        <v>0.54720000000000002</v>
      </c>
      <c r="H280" s="264">
        <v>0</v>
      </c>
      <c r="I280" s="264">
        <v>0</v>
      </c>
      <c r="J280" s="264">
        <v>1.2930999999999999</v>
      </c>
      <c r="K280" s="264">
        <v>0.74590000000000001</v>
      </c>
    </row>
    <row r="281" spans="1:11" ht="15.75" customHeight="1" x14ac:dyDescent="0.25">
      <c r="A281" s="262" t="s">
        <v>786</v>
      </c>
      <c r="B281" s="263" t="s">
        <v>787</v>
      </c>
      <c r="C281" s="264">
        <v>321833.56650000002</v>
      </c>
      <c r="D281" s="264">
        <v>36.780999999999999</v>
      </c>
      <c r="E281" s="264">
        <v>6.3826000000000001</v>
      </c>
      <c r="F281" s="264">
        <v>0</v>
      </c>
      <c r="G281" s="264">
        <v>32.183399999999999</v>
      </c>
      <c r="H281" s="264">
        <v>0</v>
      </c>
      <c r="I281" s="264">
        <v>47.370199999999997</v>
      </c>
      <c r="J281" s="264">
        <v>122.71720000000001</v>
      </c>
      <c r="K281" s="264">
        <v>90.533799999999999</v>
      </c>
    </row>
    <row r="282" spans="1:11" ht="15.75" customHeight="1" x14ac:dyDescent="0.25">
      <c r="A282" s="262" t="s">
        <v>788</v>
      </c>
      <c r="B282" s="263" t="s">
        <v>789</v>
      </c>
      <c r="C282" s="264">
        <v>46918.691400000003</v>
      </c>
      <c r="D282" s="264">
        <v>6.2557999999999998</v>
      </c>
      <c r="E282" s="264">
        <v>0.96499999999999997</v>
      </c>
      <c r="F282" s="264">
        <v>0</v>
      </c>
      <c r="G282" s="264">
        <v>4.6919000000000004</v>
      </c>
      <c r="H282" s="264">
        <v>0</v>
      </c>
      <c r="I282" s="264">
        <v>0</v>
      </c>
      <c r="J282" s="264">
        <v>11.912699999999999</v>
      </c>
      <c r="K282" s="264">
        <v>7.2207999999999997</v>
      </c>
    </row>
    <row r="283" spans="1:11" ht="15.75" customHeight="1" x14ac:dyDescent="0.25">
      <c r="A283" s="262" t="s">
        <v>790</v>
      </c>
      <c r="B283" s="263" t="s">
        <v>791</v>
      </c>
      <c r="C283" s="264">
        <v>54218.776700000002</v>
      </c>
      <c r="D283" s="264">
        <v>7.2291999999999996</v>
      </c>
      <c r="E283" s="264">
        <v>1.1151</v>
      </c>
      <c r="F283" s="264">
        <v>0</v>
      </c>
      <c r="G283" s="264">
        <v>5.4218999999999999</v>
      </c>
      <c r="H283" s="264">
        <v>0</v>
      </c>
      <c r="I283" s="264">
        <v>0</v>
      </c>
      <c r="J283" s="264">
        <v>13.7662</v>
      </c>
      <c r="K283" s="264">
        <v>8.3443000000000005</v>
      </c>
    </row>
    <row r="284" spans="1:11" ht="15.75" customHeight="1" x14ac:dyDescent="0.25">
      <c r="A284" s="262" t="s">
        <v>792</v>
      </c>
      <c r="B284" s="263" t="s">
        <v>793</v>
      </c>
      <c r="C284" s="264">
        <v>59909.703300000001</v>
      </c>
      <c r="D284" s="264">
        <v>7.9880000000000004</v>
      </c>
      <c r="E284" s="264">
        <v>1.2321</v>
      </c>
      <c r="F284" s="264">
        <v>0</v>
      </c>
      <c r="G284" s="264">
        <v>5.9909999999999997</v>
      </c>
      <c r="H284" s="264">
        <v>0</v>
      </c>
      <c r="I284" s="264">
        <v>0</v>
      </c>
      <c r="J284" s="264">
        <v>15.2111</v>
      </c>
      <c r="K284" s="264">
        <v>9.2201000000000004</v>
      </c>
    </row>
    <row r="285" spans="1:11" ht="15.75" customHeight="1" x14ac:dyDescent="0.25">
      <c r="A285" s="262" t="s">
        <v>794</v>
      </c>
      <c r="B285" s="263" t="s">
        <v>795</v>
      </c>
      <c r="C285" s="264">
        <v>8205684.5773999998</v>
      </c>
      <c r="D285" s="264">
        <v>93.929500000000004</v>
      </c>
      <c r="E285" s="264">
        <v>47.168500000000002</v>
      </c>
      <c r="F285" s="264">
        <v>0</v>
      </c>
      <c r="G285" s="264">
        <v>208.73230000000001</v>
      </c>
      <c r="H285" s="264">
        <v>239.74520000000001</v>
      </c>
      <c r="I285" s="264">
        <v>64.434600000000003</v>
      </c>
      <c r="J285" s="264">
        <v>654.01009999999997</v>
      </c>
      <c r="K285" s="264">
        <v>205.5326</v>
      </c>
    </row>
    <row r="286" spans="1:11" ht="15.75" customHeight="1" x14ac:dyDescent="0.25">
      <c r="A286" s="262" t="s">
        <v>796</v>
      </c>
      <c r="B286" s="263" t="s">
        <v>797</v>
      </c>
      <c r="C286" s="264">
        <v>13744191.786</v>
      </c>
      <c r="D286" s="264">
        <v>157.32820000000001</v>
      </c>
      <c r="E286" s="264">
        <v>79.005399999999995</v>
      </c>
      <c r="F286" s="264">
        <v>0</v>
      </c>
      <c r="G286" s="264">
        <v>349.6182</v>
      </c>
      <c r="H286" s="264">
        <v>393.86720000000003</v>
      </c>
      <c r="I286" s="264">
        <v>64.434600000000003</v>
      </c>
      <c r="J286" s="264">
        <v>1044.2536</v>
      </c>
      <c r="K286" s="264">
        <v>300.76819999999998</v>
      </c>
    </row>
    <row r="287" spans="1:11" ht="15.75" customHeight="1" x14ac:dyDescent="0.25">
      <c r="A287" s="262" t="s">
        <v>798</v>
      </c>
      <c r="B287" s="263" t="s">
        <v>799</v>
      </c>
      <c r="C287" s="264">
        <v>25699098.624200001</v>
      </c>
      <c r="D287" s="264">
        <v>294.17469999999997</v>
      </c>
      <c r="E287" s="264">
        <v>147.72550000000001</v>
      </c>
      <c r="F287" s="264">
        <v>0</v>
      </c>
      <c r="G287" s="264">
        <v>653.72149999999999</v>
      </c>
      <c r="H287" s="264">
        <v>608.33320000000003</v>
      </c>
      <c r="I287" s="264">
        <v>94.268000000000001</v>
      </c>
      <c r="J287" s="264">
        <v>1798.2229</v>
      </c>
      <c r="K287" s="264">
        <v>536.16819999999996</v>
      </c>
    </row>
    <row r="288" spans="1:11" ht="15.75" customHeight="1" x14ac:dyDescent="0.25">
      <c r="A288" s="262" t="s">
        <v>800</v>
      </c>
      <c r="B288" s="263" t="s">
        <v>801</v>
      </c>
      <c r="C288" s="264">
        <v>39234385.612899996</v>
      </c>
      <c r="D288" s="264">
        <v>449.11160000000001</v>
      </c>
      <c r="E288" s="264">
        <v>225.5301</v>
      </c>
      <c r="F288" s="264">
        <v>0</v>
      </c>
      <c r="G288" s="264">
        <v>998.02570000000003</v>
      </c>
      <c r="H288" s="264">
        <v>1100.8710000000001</v>
      </c>
      <c r="I288" s="264">
        <v>94.268000000000001</v>
      </c>
      <c r="J288" s="264">
        <v>2867.8063999999999</v>
      </c>
      <c r="K288" s="264">
        <v>768.90970000000004</v>
      </c>
    </row>
    <row r="289" spans="1:11" ht="15.75" customHeight="1" x14ac:dyDescent="0.25">
      <c r="A289" s="262" t="s">
        <v>802</v>
      </c>
      <c r="B289" s="263" t="s">
        <v>803</v>
      </c>
      <c r="C289" s="264">
        <v>4030986.5029000002</v>
      </c>
      <c r="D289" s="264">
        <v>46.142200000000003</v>
      </c>
      <c r="E289" s="264">
        <v>18.853300000000001</v>
      </c>
      <c r="F289" s="264">
        <v>0</v>
      </c>
      <c r="G289" s="264">
        <v>102.53830000000001</v>
      </c>
      <c r="H289" s="264">
        <v>231.3732</v>
      </c>
      <c r="I289" s="264">
        <v>135.9683</v>
      </c>
      <c r="J289" s="264">
        <v>534.87530000000004</v>
      </c>
      <c r="K289" s="264">
        <v>200.96379999999999</v>
      </c>
    </row>
    <row r="290" spans="1:11" ht="15.75" customHeight="1" x14ac:dyDescent="0.25">
      <c r="A290" s="262" t="s">
        <v>804</v>
      </c>
      <c r="B290" s="263" t="s">
        <v>805</v>
      </c>
      <c r="C290" s="264">
        <v>105602.3754</v>
      </c>
      <c r="D290" s="264">
        <v>8.4481999999999999</v>
      </c>
      <c r="E290" s="264">
        <v>1.9547000000000001</v>
      </c>
      <c r="F290" s="264">
        <v>0</v>
      </c>
      <c r="G290" s="264">
        <v>8.4481999999999999</v>
      </c>
      <c r="H290" s="264">
        <v>12.938599999999999</v>
      </c>
      <c r="I290" s="264">
        <v>0</v>
      </c>
      <c r="J290" s="264">
        <v>31.7897</v>
      </c>
      <c r="K290" s="264">
        <v>10.402900000000001</v>
      </c>
    </row>
    <row r="291" spans="1:11" ht="15.75" customHeight="1" x14ac:dyDescent="0.25">
      <c r="A291" s="262" t="s">
        <v>806</v>
      </c>
      <c r="B291" s="263" t="s">
        <v>807</v>
      </c>
      <c r="C291" s="264">
        <v>150605.76070000001</v>
      </c>
      <c r="D291" s="264">
        <v>12.048500000000001</v>
      </c>
      <c r="E291" s="264">
        <v>2.7877000000000001</v>
      </c>
      <c r="F291" s="264">
        <v>0</v>
      </c>
      <c r="G291" s="264">
        <v>12.048500000000001</v>
      </c>
      <c r="H291" s="264">
        <v>30.498200000000001</v>
      </c>
      <c r="I291" s="264">
        <v>0</v>
      </c>
      <c r="J291" s="264">
        <v>57.382899999999999</v>
      </c>
      <c r="K291" s="264">
        <v>14.8362</v>
      </c>
    </row>
    <row r="292" spans="1:11" ht="15.75" customHeight="1" x14ac:dyDescent="0.25">
      <c r="A292" s="262" t="s">
        <v>808</v>
      </c>
      <c r="B292" s="263" t="s">
        <v>809</v>
      </c>
      <c r="C292" s="264">
        <v>1818701.8884999999</v>
      </c>
      <c r="D292" s="264">
        <v>145.49619999999999</v>
      </c>
      <c r="E292" s="264">
        <v>33.664200000000001</v>
      </c>
      <c r="F292" s="264">
        <v>0</v>
      </c>
      <c r="G292" s="264">
        <v>145.49619999999999</v>
      </c>
      <c r="H292" s="264">
        <v>30.4438</v>
      </c>
      <c r="I292" s="264">
        <v>35.935600000000001</v>
      </c>
      <c r="J292" s="264">
        <v>391.036</v>
      </c>
      <c r="K292" s="264">
        <v>215.096</v>
      </c>
    </row>
    <row r="293" spans="1:11" ht="15.75" customHeight="1" x14ac:dyDescent="0.25">
      <c r="A293" s="262" t="s">
        <v>810</v>
      </c>
      <c r="B293" s="263" t="s">
        <v>811</v>
      </c>
      <c r="C293" s="264">
        <v>2909.7339000000002</v>
      </c>
      <c r="D293" s="264">
        <v>0.26190000000000002</v>
      </c>
      <c r="E293" s="264">
        <v>5.3900000000000003E-2</v>
      </c>
      <c r="F293" s="264">
        <v>0</v>
      </c>
      <c r="G293" s="264">
        <v>0.14549999999999999</v>
      </c>
      <c r="H293" s="264">
        <v>0</v>
      </c>
      <c r="I293" s="264">
        <v>0</v>
      </c>
      <c r="J293" s="264">
        <v>0.46129999999999999</v>
      </c>
      <c r="K293" s="264">
        <v>0.31580000000000003</v>
      </c>
    </row>
    <row r="294" spans="1:11" ht="15.75" customHeight="1" x14ac:dyDescent="0.25">
      <c r="A294" s="262" t="s">
        <v>812</v>
      </c>
      <c r="B294" s="263" t="s">
        <v>813</v>
      </c>
      <c r="C294" s="264">
        <v>130401.171</v>
      </c>
      <c r="D294" s="264">
        <v>10.4321</v>
      </c>
      <c r="E294" s="264">
        <v>2.4137</v>
      </c>
      <c r="F294" s="264">
        <v>0</v>
      </c>
      <c r="G294" s="264">
        <v>10.4321</v>
      </c>
      <c r="H294" s="264">
        <v>24.953099999999999</v>
      </c>
      <c r="I294" s="264">
        <v>0</v>
      </c>
      <c r="J294" s="264">
        <v>48.231000000000002</v>
      </c>
      <c r="K294" s="264">
        <v>12.845800000000001</v>
      </c>
    </row>
    <row r="295" spans="1:11" ht="15.75" customHeight="1" x14ac:dyDescent="0.25">
      <c r="A295" s="262" t="s">
        <v>814</v>
      </c>
      <c r="B295" s="263" t="s">
        <v>815</v>
      </c>
      <c r="C295" s="264">
        <v>12379.8228</v>
      </c>
      <c r="D295" s="264">
        <v>2.476</v>
      </c>
      <c r="E295" s="264">
        <v>0.28639999999999999</v>
      </c>
      <c r="F295" s="264">
        <v>0</v>
      </c>
      <c r="G295" s="264">
        <v>2.476</v>
      </c>
      <c r="H295" s="264">
        <v>7.7530000000000001</v>
      </c>
      <c r="I295" s="264">
        <v>0</v>
      </c>
      <c r="J295" s="264">
        <v>12.991400000000001</v>
      </c>
      <c r="K295" s="264">
        <v>2.7624</v>
      </c>
    </row>
    <row r="296" spans="1:11" ht="15.75" customHeight="1" x14ac:dyDescent="0.25">
      <c r="A296" s="262" t="s">
        <v>816</v>
      </c>
      <c r="B296" s="263" t="s">
        <v>817</v>
      </c>
      <c r="C296" s="264">
        <v>742660.26500000001</v>
      </c>
      <c r="D296" s="264">
        <v>59.412799999999997</v>
      </c>
      <c r="E296" s="264">
        <v>13.746600000000001</v>
      </c>
      <c r="F296" s="264">
        <v>0</v>
      </c>
      <c r="G296" s="264">
        <v>59.412799999999997</v>
      </c>
      <c r="H296" s="264">
        <v>196.852</v>
      </c>
      <c r="I296" s="264">
        <v>0</v>
      </c>
      <c r="J296" s="264">
        <v>329.42419999999998</v>
      </c>
      <c r="K296" s="264">
        <v>73.159400000000005</v>
      </c>
    </row>
    <row r="297" spans="1:11" ht="15.75" customHeight="1" x14ac:dyDescent="0.25">
      <c r="A297" s="262" t="s">
        <v>818</v>
      </c>
      <c r="B297" s="263" t="s">
        <v>819</v>
      </c>
      <c r="C297" s="264">
        <v>167596.3805</v>
      </c>
      <c r="D297" s="264">
        <v>13.4077</v>
      </c>
      <c r="E297" s="264">
        <v>3.1021999999999998</v>
      </c>
      <c r="F297" s="264">
        <v>0</v>
      </c>
      <c r="G297" s="264">
        <v>13.4077</v>
      </c>
      <c r="H297" s="264">
        <v>33.270800000000001</v>
      </c>
      <c r="I297" s="264">
        <v>0</v>
      </c>
      <c r="J297" s="264">
        <v>63.188400000000001</v>
      </c>
      <c r="K297" s="264">
        <v>16.509899999999998</v>
      </c>
    </row>
    <row r="298" spans="1:11" ht="15.75" customHeight="1" x14ac:dyDescent="0.25">
      <c r="A298" s="262" t="s">
        <v>820</v>
      </c>
      <c r="B298" s="263" t="s">
        <v>821</v>
      </c>
      <c r="C298" s="264">
        <v>3966969.3659999999</v>
      </c>
      <c r="D298" s="264">
        <v>185.12520000000001</v>
      </c>
      <c r="E298" s="264">
        <v>69.349199999999996</v>
      </c>
      <c r="F298" s="264">
        <v>0</v>
      </c>
      <c r="G298" s="264">
        <v>264.46460000000002</v>
      </c>
      <c r="H298" s="264">
        <v>50.558500000000002</v>
      </c>
      <c r="I298" s="264">
        <v>47.370199999999997</v>
      </c>
      <c r="J298" s="264">
        <v>616.86770000000001</v>
      </c>
      <c r="K298" s="264">
        <v>301.84460000000001</v>
      </c>
    </row>
    <row r="299" spans="1:11" ht="15.75" customHeight="1" x14ac:dyDescent="0.25">
      <c r="A299" s="262" t="s">
        <v>822</v>
      </c>
      <c r="B299" s="263" t="s">
        <v>823</v>
      </c>
      <c r="C299" s="264">
        <v>892180.80839999998</v>
      </c>
      <c r="D299" s="264">
        <v>71.374499999999998</v>
      </c>
      <c r="E299" s="264">
        <v>16.514299999999999</v>
      </c>
      <c r="F299" s="264">
        <v>0</v>
      </c>
      <c r="G299" s="264">
        <v>71.374499999999998</v>
      </c>
      <c r="H299" s="264">
        <v>305.99860000000001</v>
      </c>
      <c r="I299" s="264">
        <v>0</v>
      </c>
      <c r="J299" s="264">
        <v>465.26190000000003</v>
      </c>
      <c r="K299" s="264">
        <v>87.888800000000003</v>
      </c>
    </row>
    <row r="300" spans="1:11" ht="15.75" customHeight="1" x14ac:dyDescent="0.25">
      <c r="A300" s="262" t="s">
        <v>824</v>
      </c>
      <c r="B300" s="263" t="s">
        <v>825</v>
      </c>
      <c r="C300" s="264">
        <v>5797018.2647000002</v>
      </c>
      <c r="D300" s="264">
        <v>312.14710000000002</v>
      </c>
      <c r="E300" s="264">
        <v>103.1758</v>
      </c>
      <c r="F300" s="264">
        <v>0</v>
      </c>
      <c r="G300" s="264">
        <v>445.92450000000002</v>
      </c>
      <c r="H300" s="264">
        <v>50.558500000000002</v>
      </c>
      <c r="I300" s="264">
        <v>47.370199999999997</v>
      </c>
      <c r="J300" s="264">
        <v>959.17610000000002</v>
      </c>
      <c r="K300" s="264">
        <v>462.69310000000002</v>
      </c>
    </row>
    <row r="301" spans="1:11" ht="15.75" customHeight="1" x14ac:dyDescent="0.25">
      <c r="A301" s="262" t="s">
        <v>826</v>
      </c>
      <c r="B301" s="263" t="s">
        <v>827</v>
      </c>
      <c r="C301" s="264">
        <v>5797018.2647000002</v>
      </c>
      <c r="D301" s="264">
        <v>312.14710000000002</v>
      </c>
      <c r="E301" s="264">
        <v>103.1758</v>
      </c>
      <c r="F301" s="264">
        <v>0</v>
      </c>
      <c r="G301" s="264">
        <v>445.92450000000002</v>
      </c>
      <c r="H301" s="264">
        <v>50.558500000000002</v>
      </c>
      <c r="I301" s="264">
        <v>47.370199999999997</v>
      </c>
      <c r="J301" s="264">
        <v>959.17610000000002</v>
      </c>
      <c r="K301" s="264">
        <v>462.69310000000002</v>
      </c>
    </row>
    <row r="302" spans="1:11" ht="15.75" customHeight="1" x14ac:dyDescent="0.25">
      <c r="A302" s="262" t="s">
        <v>828</v>
      </c>
      <c r="B302" s="263" t="s">
        <v>829</v>
      </c>
      <c r="C302" s="264">
        <v>5780301.0684000002</v>
      </c>
      <c r="D302" s="264">
        <v>311.24700000000001</v>
      </c>
      <c r="E302" s="264">
        <v>102.87820000000001</v>
      </c>
      <c r="F302" s="264">
        <v>0</v>
      </c>
      <c r="G302" s="264">
        <v>444.63850000000002</v>
      </c>
      <c r="H302" s="264">
        <v>50.558500000000002</v>
      </c>
      <c r="I302" s="264">
        <v>47.370199999999997</v>
      </c>
      <c r="J302" s="264">
        <v>956.69240000000002</v>
      </c>
      <c r="K302" s="264">
        <v>461.49540000000002</v>
      </c>
    </row>
    <row r="303" spans="1:11" ht="15.75" customHeight="1" x14ac:dyDescent="0.25">
      <c r="A303" s="262" t="s">
        <v>830</v>
      </c>
      <c r="B303" s="263" t="s">
        <v>831</v>
      </c>
      <c r="C303" s="264">
        <v>5780301.0684000002</v>
      </c>
      <c r="D303" s="264">
        <v>311.24700000000001</v>
      </c>
      <c r="E303" s="264">
        <v>102.87820000000001</v>
      </c>
      <c r="F303" s="264">
        <v>0</v>
      </c>
      <c r="G303" s="264">
        <v>444.63850000000002</v>
      </c>
      <c r="H303" s="264">
        <v>50.558500000000002</v>
      </c>
      <c r="I303" s="264">
        <v>47.370199999999997</v>
      </c>
      <c r="J303" s="264">
        <v>956.69240000000002</v>
      </c>
      <c r="K303" s="264">
        <v>461.49540000000002</v>
      </c>
    </row>
    <row r="304" spans="1:11" ht="15.75" customHeight="1" x14ac:dyDescent="0.25">
      <c r="A304" s="262" t="s">
        <v>832</v>
      </c>
      <c r="B304" s="263" t="s">
        <v>833</v>
      </c>
      <c r="C304" s="264">
        <v>3646590.9523</v>
      </c>
      <c r="D304" s="264">
        <v>141.81190000000001</v>
      </c>
      <c r="E304" s="264">
        <v>62.4985</v>
      </c>
      <c r="F304" s="264">
        <v>0</v>
      </c>
      <c r="G304" s="264">
        <v>202.58840000000001</v>
      </c>
      <c r="H304" s="264">
        <v>50.558500000000002</v>
      </c>
      <c r="I304" s="264">
        <v>47.370199999999997</v>
      </c>
      <c r="J304" s="264">
        <v>504.82749999999999</v>
      </c>
      <c r="K304" s="264">
        <v>251.6806</v>
      </c>
    </row>
    <row r="305" spans="1:11" ht="15.75" customHeight="1" x14ac:dyDescent="0.25">
      <c r="A305" s="262" t="s">
        <v>834</v>
      </c>
      <c r="B305" s="263" t="s">
        <v>835</v>
      </c>
      <c r="C305" s="264">
        <v>164556.74119999999</v>
      </c>
      <c r="D305" s="264">
        <v>13.1645</v>
      </c>
      <c r="E305" s="264">
        <v>3.0459000000000001</v>
      </c>
      <c r="F305" s="264">
        <v>0</v>
      </c>
      <c r="G305" s="264">
        <v>13.1645</v>
      </c>
      <c r="H305" s="264">
        <v>33.270800000000001</v>
      </c>
      <c r="I305" s="264">
        <v>0</v>
      </c>
      <c r="J305" s="264">
        <v>62.645699999999998</v>
      </c>
      <c r="K305" s="264">
        <v>16.2104</v>
      </c>
    </row>
    <row r="306" spans="1:11" ht="15.75" customHeight="1" x14ac:dyDescent="0.25">
      <c r="A306" s="262" t="s">
        <v>836</v>
      </c>
      <c r="B306" s="263" t="s">
        <v>837</v>
      </c>
      <c r="C306" s="264">
        <v>2893.0875999999998</v>
      </c>
      <c r="D306" s="264">
        <v>0.38569999999999999</v>
      </c>
      <c r="E306" s="264">
        <v>5.9499999999999997E-2</v>
      </c>
      <c r="F306" s="264">
        <v>0</v>
      </c>
      <c r="G306" s="264">
        <v>0.38569999999999999</v>
      </c>
      <c r="H306" s="264">
        <v>0</v>
      </c>
      <c r="I306" s="264">
        <v>0</v>
      </c>
      <c r="J306" s="264">
        <v>0.83089999999999997</v>
      </c>
      <c r="K306" s="264">
        <v>0.44519999999999998</v>
      </c>
    </row>
    <row r="307" spans="1:11" ht="15.75" customHeight="1" x14ac:dyDescent="0.25">
      <c r="A307" s="262" t="s">
        <v>838</v>
      </c>
      <c r="B307" s="263" t="s">
        <v>839</v>
      </c>
      <c r="C307" s="264">
        <v>6320966.4466000004</v>
      </c>
      <c r="D307" s="264">
        <v>221.2338</v>
      </c>
      <c r="E307" s="264">
        <v>107.251</v>
      </c>
      <c r="F307" s="264">
        <v>0</v>
      </c>
      <c r="G307" s="264">
        <v>316.04829999999998</v>
      </c>
      <c r="H307" s="264">
        <v>57.625799999999998</v>
      </c>
      <c r="I307" s="264">
        <v>47.370199999999997</v>
      </c>
      <c r="J307" s="264">
        <v>749.52909999999997</v>
      </c>
      <c r="K307" s="264">
        <v>375.85500000000002</v>
      </c>
    </row>
    <row r="308" spans="1:11" ht="15.75" customHeight="1" x14ac:dyDescent="0.25">
      <c r="A308" s="262" t="s">
        <v>840</v>
      </c>
      <c r="B308" s="263" t="s">
        <v>841</v>
      </c>
      <c r="C308" s="264">
        <v>14012.6841</v>
      </c>
      <c r="D308" s="264">
        <v>1.8684000000000001</v>
      </c>
      <c r="E308" s="264">
        <v>0.28820000000000001</v>
      </c>
      <c r="F308" s="264">
        <v>0</v>
      </c>
      <c r="G308" s="264">
        <v>1.4013</v>
      </c>
      <c r="H308" s="264">
        <v>0</v>
      </c>
      <c r="I308" s="264">
        <v>0</v>
      </c>
      <c r="J308" s="264">
        <v>3.5579000000000001</v>
      </c>
      <c r="K308" s="264">
        <v>2.1566000000000001</v>
      </c>
    </row>
    <row r="309" spans="1:11" ht="15.75" customHeight="1" x14ac:dyDescent="0.25">
      <c r="A309" s="262" t="s">
        <v>842</v>
      </c>
      <c r="B309" s="263" t="s">
        <v>843</v>
      </c>
      <c r="C309" s="264">
        <v>555119.54909999995</v>
      </c>
      <c r="D309" s="264">
        <v>44.409599999999998</v>
      </c>
      <c r="E309" s="264">
        <v>10.2753</v>
      </c>
      <c r="F309" s="264">
        <v>0</v>
      </c>
      <c r="G309" s="264">
        <v>44.409599999999998</v>
      </c>
      <c r="H309" s="264">
        <v>146.14179999999999</v>
      </c>
      <c r="I309" s="264">
        <v>0</v>
      </c>
      <c r="J309" s="264">
        <v>245.2363</v>
      </c>
      <c r="K309" s="264">
        <v>54.684899999999999</v>
      </c>
    </row>
    <row r="310" spans="1:11" ht="15.75" customHeight="1" x14ac:dyDescent="0.25">
      <c r="A310" s="262" t="s">
        <v>844</v>
      </c>
      <c r="B310" s="263" t="s">
        <v>845</v>
      </c>
      <c r="C310" s="264">
        <v>2096639.4968999999</v>
      </c>
      <c r="D310" s="264">
        <v>95.980400000000003</v>
      </c>
      <c r="E310" s="264">
        <v>35.630699999999997</v>
      </c>
      <c r="F310" s="264">
        <v>0</v>
      </c>
      <c r="G310" s="264">
        <v>106.64490000000001</v>
      </c>
      <c r="H310" s="264">
        <v>0</v>
      </c>
      <c r="I310" s="264">
        <v>73.226799999999997</v>
      </c>
      <c r="J310" s="264">
        <v>311.4828</v>
      </c>
      <c r="K310" s="264">
        <v>204.83789999999999</v>
      </c>
    </row>
    <row r="311" spans="1:11" ht="15.75" customHeight="1" x14ac:dyDescent="0.25">
      <c r="A311" s="262" t="s">
        <v>846</v>
      </c>
      <c r="B311" s="263" t="s">
        <v>847</v>
      </c>
      <c r="C311" s="264">
        <v>430656.49690000003</v>
      </c>
      <c r="D311" s="264">
        <v>19.714700000000001</v>
      </c>
      <c r="E311" s="264">
        <v>7.3186999999999998</v>
      </c>
      <c r="F311" s="264">
        <v>0</v>
      </c>
      <c r="G311" s="264">
        <v>21.905200000000001</v>
      </c>
      <c r="H311" s="264">
        <v>0</v>
      </c>
      <c r="I311" s="264">
        <v>73.226799999999997</v>
      </c>
      <c r="J311" s="264">
        <v>122.16540000000001</v>
      </c>
      <c r="K311" s="264">
        <v>100.2602</v>
      </c>
    </row>
    <row r="312" spans="1:11" ht="15.75" customHeight="1" x14ac:dyDescent="0.25">
      <c r="A312" s="262" t="s">
        <v>848</v>
      </c>
      <c r="B312" s="263" t="s">
        <v>849</v>
      </c>
      <c r="C312" s="264">
        <v>8035.6751000000004</v>
      </c>
      <c r="D312" s="264">
        <v>1.0713999999999999</v>
      </c>
      <c r="E312" s="264">
        <v>0.1653</v>
      </c>
      <c r="F312" s="264">
        <v>0</v>
      </c>
      <c r="G312" s="264">
        <v>1.0713999999999999</v>
      </c>
      <c r="H312" s="264">
        <v>0</v>
      </c>
      <c r="I312" s="264">
        <v>0</v>
      </c>
      <c r="J312" s="264">
        <v>2.3081</v>
      </c>
      <c r="K312" s="264">
        <v>1.2366999999999999</v>
      </c>
    </row>
    <row r="313" spans="1:11" ht="15.75" customHeight="1" x14ac:dyDescent="0.25">
      <c r="A313" s="262" t="s">
        <v>850</v>
      </c>
      <c r="B313" s="263" t="s">
        <v>851</v>
      </c>
      <c r="C313" s="264">
        <v>641540.054</v>
      </c>
      <c r="D313" s="264">
        <v>7.3436000000000003</v>
      </c>
      <c r="E313" s="264">
        <v>3.6877</v>
      </c>
      <c r="F313" s="264">
        <v>0</v>
      </c>
      <c r="G313" s="264">
        <v>8.1595999999999993</v>
      </c>
      <c r="H313" s="264">
        <v>194.5008</v>
      </c>
      <c r="I313" s="264">
        <v>41.733800000000002</v>
      </c>
      <c r="J313" s="264">
        <v>255.4255</v>
      </c>
      <c r="K313" s="264">
        <v>52.765099999999997</v>
      </c>
    </row>
    <row r="314" spans="1:11" ht="15.75" customHeight="1" x14ac:dyDescent="0.25">
      <c r="A314" s="262" t="s">
        <v>852</v>
      </c>
      <c r="B314" s="263" t="s">
        <v>853</v>
      </c>
      <c r="C314" s="264">
        <v>17575.735700000001</v>
      </c>
      <c r="D314" s="264">
        <v>2.3433999999999999</v>
      </c>
      <c r="E314" s="264">
        <v>0.36149999999999999</v>
      </c>
      <c r="F314" s="264">
        <v>0</v>
      </c>
      <c r="G314" s="264">
        <v>2.3433999999999999</v>
      </c>
      <c r="H314" s="264">
        <v>0</v>
      </c>
      <c r="I314" s="264">
        <v>26.473299999999998</v>
      </c>
      <c r="J314" s="264">
        <v>31.521599999999999</v>
      </c>
      <c r="K314" s="264">
        <v>29.1782</v>
      </c>
    </row>
    <row r="315" spans="1:11" ht="15.75" customHeight="1" x14ac:dyDescent="0.25">
      <c r="A315" s="262" t="s">
        <v>854</v>
      </c>
      <c r="B315" s="263" t="s">
        <v>1247</v>
      </c>
      <c r="C315" s="264">
        <v>8596178.7124000005</v>
      </c>
      <c r="D315" s="264">
        <v>1002.8875</v>
      </c>
      <c r="E315" s="264">
        <v>176.79470000000001</v>
      </c>
      <c r="F315" s="264">
        <v>0</v>
      </c>
      <c r="G315" s="264">
        <v>1432.6965</v>
      </c>
      <c r="H315" s="264">
        <v>445.24119999999999</v>
      </c>
      <c r="I315" s="264">
        <v>47.370199999999997</v>
      </c>
      <c r="J315" s="264">
        <v>3104.9901</v>
      </c>
      <c r="K315" s="264">
        <v>1227.0524</v>
      </c>
    </row>
    <row r="316" spans="1:11" ht="15.75" customHeight="1" x14ac:dyDescent="0.25">
      <c r="A316" s="262" t="s">
        <v>855</v>
      </c>
      <c r="B316" s="263" t="s">
        <v>856</v>
      </c>
      <c r="C316" s="264">
        <v>921650.07819999999</v>
      </c>
      <c r="D316" s="264">
        <v>92.165000000000006</v>
      </c>
      <c r="E316" s="264">
        <v>17.770600000000002</v>
      </c>
      <c r="F316" s="264">
        <v>0</v>
      </c>
      <c r="G316" s="264">
        <v>92.165000000000006</v>
      </c>
      <c r="H316" s="264">
        <v>120.36190000000001</v>
      </c>
      <c r="I316" s="264">
        <v>35.935600000000001</v>
      </c>
      <c r="J316" s="264">
        <v>358.3981</v>
      </c>
      <c r="K316" s="264">
        <v>145.87119999999999</v>
      </c>
    </row>
    <row r="317" spans="1:11" ht="15.75" customHeight="1" x14ac:dyDescent="0.25">
      <c r="A317" s="262" t="s">
        <v>857</v>
      </c>
      <c r="B317" s="263" t="s">
        <v>858</v>
      </c>
      <c r="C317" s="264">
        <v>300975.59529999999</v>
      </c>
      <c r="D317" s="264">
        <v>30.0976</v>
      </c>
      <c r="E317" s="264">
        <v>5.8032000000000004</v>
      </c>
      <c r="F317" s="264">
        <v>0</v>
      </c>
      <c r="G317" s="264">
        <v>30.0976</v>
      </c>
      <c r="H317" s="264">
        <v>26.4209</v>
      </c>
      <c r="I317" s="264">
        <v>35.935600000000001</v>
      </c>
      <c r="J317" s="264">
        <v>128.35489999999999</v>
      </c>
      <c r="K317" s="264">
        <v>71.836399999999998</v>
      </c>
    </row>
    <row r="318" spans="1:11" ht="15.75" customHeight="1" x14ac:dyDescent="0.25">
      <c r="A318" s="262" t="s">
        <v>859</v>
      </c>
      <c r="B318" s="263" t="s">
        <v>860</v>
      </c>
      <c r="C318" s="264">
        <v>5387.7353999999996</v>
      </c>
      <c r="D318" s="264">
        <v>0.71840000000000004</v>
      </c>
      <c r="E318" s="264">
        <v>0.1108</v>
      </c>
      <c r="F318" s="264">
        <v>0</v>
      </c>
      <c r="G318" s="264">
        <v>0.71840000000000004</v>
      </c>
      <c r="H318" s="264">
        <v>0</v>
      </c>
      <c r="I318" s="264">
        <v>0</v>
      </c>
      <c r="J318" s="264">
        <v>1.5476000000000001</v>
      </c>
      <c r="K318" s="264">
        <v>0.82920000000000005</v>
      </c>
    </row>
    <row r="319" spans="1:11" ht="15.75" customHeight="1" x14ac:dyDescent="0.25">
      <c r="A319" s="262" t="s">
        <v>861</v>
      </c>
      <c r="B319" s="263" t="s">
        <v>1545</v>
      </c>
      <c r="C319" s="264">
        <v>278153.07770000002</v>
      </c>
      <c r="D319" s="264">
        <v>16.6892</v>
      </c>
      <c r="E319" s="264">
        <v>5.1486000000000001</v>
      </c>
      <c r="F319" s="264">
        <v>2.0861000000000001</v>
      </c>
      <c r="G319" s="264">
        <v>16.6892</v>
      </c>
      <c r="H319" s="264">
        <v>41.384599999999999</v>
      </c>
      <c r="I319" s="264">
        <v>29.168800000000001</v>
      </c>
      <c r="J319" s="264">
        <v>111.1665</v>
      </c>
      <c r="K319" s="264">
        <v>53.092700000000001</v>
      </c>
    </row>
    <row r="320" spans="1:11" ht="15.75" customHeight="1" x14ac:dyDescent="0.25">
      <c r="A320" s="262" t="s">
        <v>862</v>
      </c>
      <c r="B320" s="263" t="s">
        <v>863</v>
      </c>
      <c r="C320" s="264">
        <v>783664.99479999999</v>
      </c>
      <c r="D320" s="264">
        <v>62.693199999999997</v>
      </c>
      <c r="E320" s="264">
        <v>14.505599999999999</v>
      </c>
      <c r="F320" s="264">
        <v>0</v>
      </c>
      <c r="G320" s="264">
        <v>62.693199999999997</v>
      </c>
      <c r="H320" s="264">
        <v>71.325599999999994</v>
      </c>
      <c r="I320" s="264">
        <v>35.935600000000001</v>
      </c>
      <c r="J320" s="264">
        <v>247.1532</v>
      </c>
      <c r="K320" s="264">
        <v>113.1344</v>
      </c>
    </row>
    <row r="321" spans="1:11" ht="15.75" customHeight="1" x14ac:dyDescent="0.25">
      <c r="A321" s="262" t="s">
        <v>864</v>
      </c>
      <c r="B321" s="263" t="s">
        <v>865</v>
      </c>
      <c r="C321" s="264">
        <v>8353230.9299999997</v>
      </c>
      <c r="D321" s="264">
        <v>730.90769999999998</v>
      </c>
      <c r="E321" s="264">
        <v>161.0607</v>
      </c>
      <c r="F321" s="264">
        <v>0</v>
      </c>
      <c r="G321" s="264">
        <v>939.73850000000004</v>
      </c>
      <c r="H321" s="264">
        <v>0</v>
      </c>
      <c r="I321" s="264">
        <v>47.370199999999997</v>
      </c>
      <c r="J321" s="264">
        <v>1879.0771</v>
      </c>
      <c r="K321" s="264">
        <v>939.33860000000004</v>
      </c>
    </row>
    <row r="322" spans="1:11" ht="15.75" customHeight="1" x14ac:dyDescent="0.25">
      <c r="A322" s="262" t="s">
        <v>866</v>
      </c>
      <c r="B322" s="263" t="s">
        <v>867</v>
      </c>
      <c r="C322" s="264">
        <v>394364.43440000003</v>
      </c>
      <c r="D322" s="264">
        <v>35.054600000000001</v>
      </c>
      <c r="E322" s="264">
        <v>7.4348999999999998</v>
      </c>
      <c r="F322" s="264">
        <v>0</v>
      </c>
      <c r="G322" s="264">
        <v>21.909099999999999</v>
      </c>
      <c r="H322" s="264">
        <v>0</v>
      </c>
      <c r="I322" s="264">
        <v>26.473299999999998</v>
      </c>
      <c r="J322" s="264">
        <v>90.871899999999997</v>
      </c>
      <c r="K322" s="264">
        <v>68.962800000000001</v>
      </c>
    </row>
    <row r="323" spans="1:11" ht="15.75" customHeight="1" x14ac:dyDescent="0.25">
      <c r="A323" s="262" t="s">
        <v>868</v>
      </c>
      <c r="B323" s="263" t="s">
        <v>869</v>
      </c>
      <c r="C323" s="264">
        <v>119018.88</v>
      </c>
      <c r="D323" s="264">
        <v>17.852799999999998</v>
      </c>
      <c r="E323" s="264">
        <v>2.4478</v>
      </c>
      <c r="F323" s="264">
        <v>0</v>
      </c>
      <c r="G323" s="264">
        <v>5.9508999999999999</v>
      </c>
      <c r="H323" s="264">
        <v>0</v>
      </c>
      <c r="I323" s="264">
        <v>26.473299999999998</v>
      </c>
      <c r="J323" s="264">
        <v>52.724800000000002</v>
      </c>
      <c r="K323" s="264">
        <v>46.773899999999998</v>
      </c>
    </row>
    <row r="324" spans="1:11" ht="15.75" customHeight="1" x14ac:dyDescent="0.25">
      <c r="A324" s="262" t="s">
        <v>870</v>
      </c>
      <c r="B324" s="263" t="s">
        <v>871</v>
      </c>
      <c r="C324" s="264">
        <v>35617.250899999999</v>
      </c>
      <c r="D324" s="264">
        <v>5.6988000000000003</v>
      </c>
      <c r="E324" s="264">
        <v>0.76919999999999999</v>
      </c>
      <c r="F324" s="264">
        <v>0</v>
      </c>
      <c r="G324" s="264">
        <v>4.9863999999999997</v>
      </c>
      <c r="H324" s="264">
        <v>0</v>
      </c>
      <c r="I324" s="264">
        <v>26.473299999999998</v>
      </c>
      <c r="J324" s="264">
        <v>37.927700000000002</v>
      </c>
      <c r="K324" s="264">
        <v>32.941299999999998</v>
      </c>
    </row>
    <row r="325" spans="1:11" ht="15.75" customHeight="1" x14ac:dyDescent="0.25">
      <c r="A325" s="262" t="s">
        <v>872</v>
      </c>
      <c r="B325" s="263" t="s">
        <v>1248</v>
      </c>
      <c r="C325" s="264">
        <v>422555.52769999998</v>
      </c>
      <c r="D325" s="264">
        <v>36.973599999999998</v>
      </c>
      <c r="E325" s="264">
        <v>8.1473999999999993</v>
      </c>
      <c r="F325" s="264">
        <v>0</v>
      </c>
      <c r="G325" s="264">
        <v>36.973599999999998</v>
      </c>
      <c r="H325" s="264">
        <v>61.839100000000002</v>
      </c>
      <c r="I325" s="264">
        <v>35.935600000000001</v>
      </c>
      <c r="J325" s="264">
        <v>179.86930000000001</v>
      </c>
      <c r="K325" s="264">
        <v>81.056600000000003</v>
      </c>
    </row>
    <row r="326" spans="1:11" ht="15.75" customHeight="1" x14ac:dyDescent="0.25">
      <c r="A326" s="262" t="s">
        <v>873</v>
      </c>
      <c r="B326" s="263" t="s">
        <v>874</v>
      </c>
      <c r="C326" s="264">
        <v>404008.4</v>
      </c>
      <c r="D326" s="264">
        <v>45.450899999999997</v>
      </c>
      <c r="E326" s="264">
        <v>7.7897999999999996</v>
      </c>
      <c r="F326" s="264">
        <v>0</v>
      </c>
      <c r="G326" s="264">
        <v>50.501100000000001</v>
      </c>
      <c r="H326" s="264">
        <v>79.050700000000006</v>
      </c>
      <c r="I326" s="264">
        <v>26.473299999999998</v>
      </c>
      <c r="J326" s="264">
        <v>209.26580000000001</v>
      </c>
      <c r="K326" s="264">
        <v>79.713999999999999</v>
      </c>
    </row>
    <row r="327" spans="1:11" ht="15.75" customHeight="1" x14ac:dyDescent="0.25">
      <c r="A327" s="262" t="s">
        <v>875</v>
      </c>
      <c r="B327" s="263" t="s">
        <v>876</v>
      </c>
      <c r="C327" s="264">
        <v>4090670.9929</v>
      </c>
      <c r="D327" s="264">
        <v>477.24489999999997</v>
      </c>
      <c r="E327" s="264">
        <v>84.131500000000003</v>
      </c>
      <c r="F327" s="264">
        <v>0</v>
      </c>
      <c r="G327" s="264">
        <v>681.77850000000001</v>
      </c>
      <c r="H327" s="264">
        <v>151.6756</v>
      </c>
      <c r="I327" s="264">
        <v>47.370199999999997</v>
      </c>
      <c r="J327" s="264">
        <v>1442.2007000000001</v>
      </c>
      <c r="K327" s="264">
        <v>608.74659999999994</v>
      </c>
    </row>
    <row r="328" spans="1:11" ht="15.75" customHeight="1" x14ac:dyDescent="0.25">
      <c r="A328" s="262" t="s">
        <v>877</v>
      </c>
      <c r="B328" s="263" t="s">
        <v>878</v>
      </c>
      <c r="C328" s="264">
        <v>28558.191800000001</v>
      </c>
      <c r="D328" s="264">
        <v>2.5701999999999998</v>
      </c>
      <c r="E328" s="264">
        <v>0.52859999999999996</v>
      </c>
      <c r="F328" s="264">
        <v>0</v>
      </c>
      <c r="G328" s="264">
        <v>2.5701999999999998</v>
      </c>
      <c r="H328" s="264">
        <v>0</v>
      </c>
      <c r="I328" s="264">
        <v>26.473299999999998</v>
      </c>
      <c r="J328" s="264">
        <v>32.142299999999999</v>
      </c>
      <c r="K328" s="264">
        <v>29.572099999999999</v>
      </c>
    </row>
    <row r="329" spans="1:11" ht="15.75" customHeight="1" x14ac:dyDescent="0.25">
      <c r="A329" s="262" t="s">
        <v>879</v>
      </c>
      <c r="B329" s="263" t="s">
        <v>880</v>
      </c>
      <c r="C329" s="264">
        <v>14293.596100000001</v>
      </c>
      <c r="D329" s="264">
        <v>1.9057999999999999</v>
      </c>
      <c r="E329" s="264">
        <v>0.29399999999999998</v>
      </c>
      <c r="F329" s="264">
        <v>0</v>
      </c>
      <c r="G329" s="264">
        <v>1.4294</v>
      </c>
      <c r="H329" s="264">
        <v>0</v>
      </c>
      <c r="I329" s="264">
        <v>0</v>
      </c>
      <c r="J329" s="264">
        <v>3.6292</v>
      </c>
      <c r="K329" s="264">
        <v>2.1998000000000002</v>
      </c>
    </row>
    <row r="330" spans="1:11" ht="15.75" customHeight="1" x14ac:dyDescent="0.25">
      <c r="A330" s="262" t="s">
        <v>881</v>
      </c>
      <c r="B330" s="263" t="s">
        <v>882</v>
      </c>
      <c r="C330" s="264">
        <v>236055.6587</v>
      </c>
      <c r="D330" s="264">
        <v>10.1167</v>
      </c>
      <c r="E330" s="264">
        <v>3.9878999999999998</v>
      </c>
      <c r="F330" s="264">
        <v>0</v>
      </c>
      <c r="G330" s="264">
        <v>16.8611</v>
      </c>
      <c r="H330" s="264">
        <v>0</v>
      </c>
      <c r="I330" s="264">
        <v>29.833400000000001</v>
      </c>
      <c r="J330" s="264">
        <v>60.799100000000003</v>
      </c>
      <c r="K330" s="264">
        <v>43.938000000000002</v>
      </c>
    </row>
    <row r="331" spans="1:11" ht="15.75" customHeight="1" x14ac:dyDescent="0.25">
      <c r="A331" s="262" t="s">
        <v>883</v>
      </c>
      <c r="B331" s="263" t="s">
        <v>884</v>
      </c>
      <c r="C331" s="264">
        <v>18360.635900000001</v>
      </c>
      <c r="D331" s="264">
        <v>2.9377</v>
      </c>
      <c r="E331" s="264">
        <v>0.39650000000000002</v>
      </c>
      <c r="F331" s="264">
        <v>0</v>
      </c>
      <c r="G331" s="264">
        <v>2.5705</v>
      </c>
      <c r="H331" s="264">
        <v>0</v>
      </c>
      <c r="I331" s="264">
        <v>26.473299999999998</v>
      </c>
      <c r="J331" s="264">
        <v>32.378</v>
      </c>
      <c r="K331" s="264">
        <v>29.807500000000001</v>
      </c>
    </row>
    <row r="332" spans="1:11" ht="15.75" customHeight="1" x14ac:dyDescent="0.25">
      <c r="A332" s="262" t="s">
        <v>885</v>
      </c>
      <c r="B332" s="263" t="s">
        <v>886</v>
      </c>
      <c r="C332" s="264">
        <v>19480.171600000001</v>
      </c>
      <c r="D332" s="264">
        <v>2.5973999999999999</v>
      </c>
      <c r="E332" s="264">
        <v>0.40060000000000001</v>
      </c>
      <c r="F332" s="264">
        <v>0</v>
      </c>
      <c r="G332" s="264">
        <v>2.5973999999999999</v>
      </c>
      <c r="H332" s="264">
        <v>0</v>
      </c>
      <c r="I332" s="264">
        <v>26.473299999999998</v>
      </c>
      <c r="J332" s="264">
        <v>32.0687</v>
      </c>
      <c r="K332" s="264">
        <v>29.471299999999999</v>
      </c>
    </row>
    <row r="333" spans="1:11" ht="15.75" customHeight="1" x14ac:dyDescent="0.25">
      <c r="A333" s="262" t="s">
        <v>887</v>
      </c>
      <c r="B333" s="263" t="s">
        <v>888</v>
      </c>
      <c r="C333" s="264">
        <v>14197.2821</v>
      </c>
      <c r="D333" s="264">
        <v>1.1357999999999999</v>
      </c>
      <c r="E333" s="264">
        <v>0.26279999999999998</v>
      </c>
      <c r="F333" s="264">
        <v>0</v>
      </c>
      <c r="G333" s="264">
        <v>1.1357999999999999</v>
      </c>
      <c r="H333" s="264">
        <v>0</v>
      </c>
      <c r="I333" s="264">
        <v>26.473299999999998</v>
      </c>
      <c r="J333" s="264">
        <v>29.0077</v>
      </c>
      <c r="K333" s="264">
        <v>27.8719</v>
      </c>
    </row>
    <row r="334" spans="1:11" ht="15.75" customHeight="1" x14ac:dyDescent="0.25">
      <c r="A334" s="262" t="s">
        <v>889</v>
      </c>
      <c r="B334" s="263" t="s">
        <v>890</v>
      </c>
      <c r="C334" s="264">
        <v>49707.833899999998</v>
      </c>
      <c r="D334" s="264">
        <v>4.9707999999999997</v>
      </c>
      <c r="E334" s="264">
        <v>0.95840000000000003</v>
      </c>
      <c r="F334" s="264">
        <v>0</v>
      </c>
      <c r="G334" s="264">
        <v>4.3494000000000002</v>
      </c>
      <c r="H334" s="264">
        <v>8.1546000000000003</v>
      </c>
      <c r="I334" s="264">
        <v>26.473299999999998</v>
      </c>
      <c r="J334" s="264">
        <v>44.906500000000001</v>
      </c>
      <c r="K334" s="264">
        <v>32.402500000000003</v>
      </c>
    </row>
    <row r="335" spans="1:11" ht="15.75" customHeight="1" x14ac:dyDescent="0.25">
      <c r="A335" s="262" t="s">
        <v>891</v>
      </c>
      <c r="B335" s="263" t="s">
        <v>892</v>
      </c>
      <c r="C335" s="264">
        <v>38892738.715499997</v>
      </c>
      <c r="D335" s="264">
        <v>1555.7094999999999</v>
      </c>
      <c r="E335" s="264">
        <v>659.91250000000002</v>
      </c>
      <c r="F335" s="264">
        <v>0</v>
      </c>
      <c r="G335" s="264">
        <v>1555.7094999999999</v>
      </c>
      <c r="H335" s="264">
        <v>165.04910000000001</v>
      </c>
      <c r="I335" s="264">
        <v>94.740399999999994</v>
      </c>
      <c r="J335" s="264">
        <v>4031.1210000000001</v>
      </c>
      <c r="K335" s="264">
        <v>2310.3624</v>
      </c>
    </row>
    <row r="336" spans="1:11" ht="15.75" customHeight="1" x14ac:dyDescent="0.25">
      <c r="A336" s="262" t="s">
        <v>893</v>
      </c>
      <c r="B336" s="263" t="s">
        <v>894</v>
      </c>
      <c r="C336" s="264">
        <v>17043269.869399998</v>
      </c>
      <c r="D336" s="264">
        <v>681.73080000000004</v>
      </c>
      <c r="E336" s="264">
        <v>289.18169999999998</v>
      </c>
      <c r="F336" s="264">
        <v>0</v>
      </c>
      <c r="G336" s="264">
        <v>681.73080000000004</v>
      </c>
      <c r="H336" s="264">
        <v>195.71039999999999</v>
      </c>
      <c r="I336" s="264">
        <v>94.740399999999994</v>
      </c>
      <c r="J336" s="264">
        <v>1943.0941</v>
      </c>
      <c r="K336" s="264">
        <v>1065.6529</v>
      </c>
    </row>
    <row r="337" spans="1:11" ht="15.75" customHeight="1" x14ac:dyDescent="0.25">
      <c r="A337" s="262" t="s">
        <v>895</v>
      </c>
      <c r="B337" s="263" t="s">
        <v>896</v>
      </c>
      <c r="C337" s="264">
        <v>3443632.8448999999</v>
      </c>
      <c r="D337" s="264">
        <v>459.15100000000001</v>
      </c>
      <c r="E337" s="264">
        <v>70.823999999999998</v>
      </c>
      <c r="F337" s="264">
        <v>0</v>
      </c>
      <c r="G337" s="264">
        <v>344.36329999999998</v>
      </c>
      <c r="H337" s="264">
        <v>318.02940000000001</v>
      </c>
      <c r="I337" s="264">
        <v>35.935600000000001</v>
      </c>
      <c r="J337" s="264">
        <v>1228.3033</v>
      </c>
      <c r="K337" s="264">
        <v>565.91060000000004</v>
      </c>
    </row>
    <row r="338" spans="1:11" ht="15.75" customHeight="1" x14ac:dyDescent="0.25">
      <c r="A338" s="262" t="s">
        <v>897</v>
      </c>
      <c r="B338" s="263" t="s">
        <v>898</v>
      </c>
      <c r="C338" s="264">
        <v>16057.349700000001</v>
      </c>
      <c r="D338" s="264">
        <v>0.91759999999999997</v>
      </c>
      <c r="E338" s="264">
        <v>0.28310000000000002</v>
      </c>
      <c r="F338" s="264">
        <v>0</v>
      </c>
      <c r="G338" s="264">
        <v>0.91759999999999997</v>
      </c>
      <c r="H338" s="264">
        <v>0</v>
      </c>
      <c r="I338" s="264">
        <v>47.370199999999997</v>
      </c>
      <c r="J338" s="264">
        <v>49.488500000000002</v>
      </c>
      <c r="K338" s="264">
        <v>48.570900000000002</v>
      </c>
    </row>
    <row r="339" spans="1:11" ht="15.75" customHeight="1" x14ac:dyDescent="0.25">
      <c r="A339" s="262" t="s">
        <v>899</v>
      </c>
      <c r="B339" s="263" t="s">
        <v>900</v>
      </c>
      <c r="C339" s="264">
        <v>1151.7764</v>
      </c>
      <c r="D339" s="264">
        <v>0.1037</v>
      </c>
      <c r="E339" s="264">
        <v>2.1299999999999999E-2</v>
      </c>
      <c r="F339" s="264">
        <v>0</v>
      </c>
      <c r="G339" s="264">
        <v>5.7599999999999998E-2</v>
      </c>
      <c r="H339" s="264">
        <v>0</v>
      </c>
      <c r="I339" s="264">
        <v>0</v>
      </c>
      <c r="J339" s="264">
        <v>0.18260000000000001</v>
      </c>
      <c r="K339" s="264">
        <v>0.125</v>
      </c>
    </row>
    <row r="340" spans="1:11" ht="15.75" customHeight="1" x14ac:dyDescent="0.25">
      <c r="A340" s="262" t="s">
        <v>901</v>
      </c>
      <c r="B340" s="263" t="s">
        <v>902</v>
      </c>
      <c r="C340" s="264">
        <v>10106850.3539</v>
      </c>
      <c r="D340" s="264">
        <v>404.274</v>
      </c>
      <c r="E340" s="264">
        <v>171.488</v>
      </c>
      <c r="F340" s="264">
        <v>0</v>
      </c>
      <c r="G340" s="264">
        <v>303.20549999999997</v>
      </c>
      <c r="H340" s="264">
        <v>58.0608</v>
      </c>
      <c r="I340" s="264">
        <v>94.740399999999994</v>
      </c>
      <c r="J340" s="264">
        <v>1031.7687000000001</v>
      </c>
      <c r="K340" s="264">
        <v>670.50239999999997</v>
      </c>
    </row>
    <row r="341" spans="1:11" ht="15.75" customHeight="1" x14ac:dyDescent="0.25">
      <c r="A341" s="262" t="s">
        <v>903</v>
      </c>
      <c r="B341" s="263" t="s">
        <v>904</v>
      </c>
      <c r="C341" s="264">
        <v>8460.6972000000005</v>
      </c>
      <c r="D341" s="264">
        <v>0.75209999999999999</v>
      </c>
      <c r="E341" s="264">
        <v>0.1595</v>
      </c>
      <c r="F341" s="264">
        <v>0</v>
      </c>
      <c r="G341" s="264">
        <v>0.47</v>
      </c>
      <c r="H341" s="264">
        <v>0</v>
      </c>
      <c r="I341" s="264">
        <v>0</v>
      </c>
      <c r="J341" s="264">
        <v>1.3815999999999999</v>
      </c>
      <c r="K341" s="264">
        <v>0.91159999999999997</v>
      </c>
    </row>
    <row r="342" spans="1:11" ht="15.75" customHeight="1" x14ac:dyDescent="0.25">
      <c r="A342" s="262" t="s">
        <v>905</v>
      </c>
      <c r="B342" s="263" t="s">
        <v>906</v>
      </c>
      <c r="C342" s="264">
        <v>12690.492399999999</v>
      </c>
      <c r="D342" s="264">
        <v>0.72519999999999996</v>
      </c>
      <c r="E342" s="264">
        <v>0.22370000000000001</v>
      </c>
      <c r="F342" s="264">
        <v>0</v>
      </c>
      <c r="G342" s="264">
        <v>0.72519999999999996</v>
      </c>
      <c r="H342" s="264">
        <v>0</v>
      </c>
      <c r="I342" s="264">
        <v>47.370199999999997</v>
      </c>
      <c r="J342" s="264">
        <v>49.0443</v>
      </c>
      <c r="K342" s="264">
        <v>48.319099999999999</v>
      </c>
    </row>
    <row r="343" spans="1:11" ht="15.75" customHeight="1" x14ac:dyDescent="0.25">
      <c r="A343" s="262" t="s">
        <v>907</v>
      </c>
      <c r="B343" s="263" t="s">
        <v>908</v>
      </c>
      <c r="C343" s="264">
        <v>26416.8766</v>
      </c>
      <c r="D343" s="264">
        <v>1.5095000000000001</v>
      </c>
      <c r="E343" s="264">
        <v>0.4657</v>
      </c>
      <c r="F343" s="264">
        <v>0</v>
      </c>
      <c r="G343" s="264">
        <v>1.5095000000000001</v>
      </c>
      <c r="H343" s="264">
        <v>0</v>
      </c>
      <c r="I343" s="264">
        <v>47.370199999999997</v>
      </c>
      <c r="J343" s="264">
        <v>50.854900000000001</v>
      </c>
      <c r="K343" s="264">
        <v>49.345399999999998</v>
      </c>
    </row>
    <row r="344" spans="1:11" ht="15.75" customHeight="1" x14ac:dyDescent="0.25">
      <c r="A344" s="262" t="s">
        <v>909</v>
      </c>
      <c r="B344" s="263" t="s">
        <v>910</v>
      </c>
      <c r="C344" s="264">
        <v>42128.968099999998</v>
      </c>
      <c r="D344" s="264">
        <v>2.4074</v>
      </c>
      <c r="E344" s="264">
        <v>0.74270000000000003</v>
      </c>
      <c r="F344" s="264">
        <v>0</v>
      </c>
      <c r="G344" s="264">
        <v>2.4074</v>
      </c>
      <c r="H344" s="264">
        <v>0</v>
      </c>
      <c r="I344" s="264">
        <v>47.370199999999997</v>
      </c>
      <c r="J344" s="264">
        <v>52.927700000000002</v>
      </c>
      <c r="K344" s="264">
        <v>50.520299999999999</v>
      </c>
    </row>
    <row r="345" spans="1:11" ht="15.75" customHeight="1" x14ac:dyDescent="0.25">
      <c r="A345" s="262" t="s">
        <v>911</v>
      </c>
      <c r="B345" s="263" t="s">
        <v>912</v>
      </c>
      <c r="C345" s="264">
        <v>49725.996800000001</v>
      </c>
      <c r="D345" s="264">
        <v>2.8414999999999999</v>
      </c>
      <c r="E345" s="264">
        <v>0.87660000000000005</v>
      </c>
      <c r="F345" s="264">
        <v>0</v>
      </c>
      <c r="G345" s="264">
        <v>2.8414999999999999</v>
      </c>
      <c r="H345" s="264">
        <v>0</v>
      </c>
      <c r="I345" s="264">
        <v>47.370199999999997</v>
      </c>
      <c r="J345" s="264">
        <v>53.9298</v>
      </c>
      <c r="K345" s="264">
        <v>51.088299999999997</v>
      </c>
    </row>
    <row r="346" spans="1:11" ht="15.75" customHeight="1" x14ac:dyDescent="0.25">
      <c r="A346" s="262" t="s">
        <v>913</v>
      </c>
      <c r="B346" s="263" t="s">
        <v>914</v>
      </c>
      <c r="C346" s="264">
        <v>53179.179400000001</v>
      </c>
      <c r="D346" s="264">
        <v>3.0388000000000002</v>
      </c>
      <c r="E346" s="264">
        <v>0.9375</v>
      </c>
      <c r="F346" s="264">
        <v>0</v>
      </c>
      <c r="G346" s="264">
        <v>3.0388000000000002</v>
      </c>
      <c r="H346" s="264">
        <v>0</v>
      </c>
      <c r="I346" s="264">
        <v>47.370199999999997</v>
      </c>
      <c r="J346" s="264">
        <v>54.385300000000001</v>
      </c>
      <c r="K346" s="264">
        <v>51.346499999999999</v>
      </c>
    </row>
    <row r="347" spans="1:11" ht="15.75" customHeight="1" x14ac:dyDescent="0.25">
      <c r="A347" s="262" t="s">
        <v>915</v>
      </c>
      <c r="B347" s="263" t="s">
        <v>916</v>
      </c>
      <c r="C347" s="264">
        <v>56805.043799999999</v>
      </c>
      <c r="D347" s="264">
        <v>3.246</v>
      </c>
      <c r="E347" s="264">
        <v>1.0014000000000001</v>
      </c>
      <c r="F347" s="264">
        <v>0</v>
      </c>
      <c r="G347" s="264">
        <v>3.246</v>
      </c>
      <c r="H347" s="264">
        <v>0</v>
      </c>
      <c r="I347" s="264">
        <v>47.370199999999997</v>
      </c>
      <c r="J347" s="264">
        <v>54.863599999999998</v>
      </c>
      <c r="K347" s="264">
        <v>51.617600000000003</v>
      </c>
    </row>
    <row r="348" spans="1:11" ht="15.75" customHeight="1" x14ac:dyDescent="0.25">
      <c r="A348" s="262" t="s">
        <v>917</v>
      </c>
      <c r="B348" s="263" t="s">
        <v>918</v>
      </c>
      <c r="C348" s="264">
        <v>128063.841</v>
      </c>
      <c r="D348" s="264">
        <v>17.075199999999999</v>
      </c>
      <c r="E348" s="264">
        <v>2.6337999999999999</v>
      </c>
      <c r="F348" s="264">
        <v>0</v>
      </c>
      <c r="G348" s="264">
        <v>12.8064</v>
      </c>
      <c r="H348" s="264">
        <v>10.601000000000001</v>
      </c>
      <c r="I348" s="264">
        <v>35.935600000000001</v>
      </c>
      <c r="J348" s="264">
        <v>79.052000000000007</v>
      </c>
      <c r="K348" s="264">
        <v>55.644599999999997</v>
      </c>
    </row>
    <row r="349" spans="1:11" ht="15.75" customHeight="1" x14ac:dyDescent="0.25">
      <c r="A349" s="262" t="s">
        <v>919</v>
      </c>
      <c r="B349" s="263" t="s">
        <v>920</v>
      </c>
      <c r="C349" s="264">
        <v>739406.38390000002</v>
      </c>
      <c r="D349" s="264">
        <v>42.251800000000003</v>
      </c>
      <c r="E349" s="264">
        <v>13.034700000000001</v>
      </c>
      <c r="F349" s="264">
        <v>0</v>
      </c>
      <c r="G349" s="264">
        <v>36.970300000000002</v>
      </c>
      <c r="H349" s="264">
        <v>4.8274999999999997</v>
      </c>
      <c r="I349" s="264">
        <v>0</v>
      </c>
      <c r="J349" s="264">
        <v>97.084299999999999</v>
      </c>
      <c r="K349" s="264">
        <v>55.286499999999997</v>
      </c>
    </row>
    <row r="350" spans="1:11" ht="15.75" customHeight="1" x14ac:dyDescent="0.25">
      <c r="A350" s="262" t="s">
        <v>921</v>
      </c>
      <c r="B350" s="263" t="s">
        <v>922</v>
      </c>
      <c r="C350" s="264">
        <v>53057.561999999998</v>
      </c>
      <c r="D350" s="264">
        <v>4.2446000000000002</v>
      </c>
      <c r="E350" s="264">
        <v>0.98209999999999997</v>
      </c>
      <c r="F350" s="264">
        <v>0</v>
      </c>
      <c r="G350" s="264">
        <v>4.2446000000000002</v>
      </c>
      <c r="H350" s="264">
        <v>4.6896000000000004</v>
      </c>
      <c r="I350" s="264">
        <v>0</v>
      </c>
      <c r="J350" s="264">
        <v>14.1609</v>
      </c>
      <c r="K350" s="264">
        <v>5.2267000000000001</v>
      </c>
    </row>
    <row r="351" spans="1:11" ht="15.75" customHeight="1" x14ac:dyDescent="0.25">
      <c r="A351" s="262" t="s">
        <v>923</v>
      </c>
      <c r="B351" s="263" t="s">
        <v>924</v>
      </c>
      <c r="C351" s="264">
        <v>127480.74310000001</v>
      </c>
      <c r="D351" s="264">
        <v>9.7127999999999997</v>
      </c>
      <c r="E351" s="264">
        <v>2.3409</v>
      </c>
      <c r="F351" s="264">
        <v>0</v>
      </c>
      <c r="G351" s="264">
        <v>9.7127999999999997</v>
      </c>
      <c r="H351" s="264">
        <v>0</v>
      </c>
      <c r="I351" s="264">
        <v>0</v>
      </c>
      <c r="J351" s="264">
        <v>21.766500000000001</v>
      </c>
      <c r="K351" s="264">
        <v>12.053699999999999</v>
      </c>
    </row>
    <row r="352" spans="1:11" ht="15.75" customHeight="1" x14ac:dyDescent="0.25">
      <c r="A352" s="262" t="s">
        <v>925</v>
      </c>
      <c r="B352" s="263" t="s">
        <v>926</v>
      </c>
      <c r="C352" s="264">
        <v>89090.785300000003</v>
      </c>
      <c r="D352" s="264">
        <v>12.4727</v>
      </c>
      <c r="E352" s="264">
        <v>1.9238999999999999</v>
      </c>
      <c r="F352" s="264">
        <v>0</v>
      </c>
      <c r="G352" s="264">
        <v>8.9091000000000005</v>
      </c>
      <c r="H352" s="264">
        <v>4.2358000000000002</v>
      </c>
      <c r="I352" s="264">
        <v>0</v>
      </c>
      <c r="J352" s="264">
        <v>27.541499999999999</v>
      </c>
      <c r="K352" s="264">
        <v>14.396599999999999</v>
      </c>
    </row>
    <row r="353" spans="1:11" ht="15.75" customHeight="1" x14ac:dyDescent="0.25">
      <c r="A353" s="262" t="s">
        <v>927</v>
      </c>
      <c r="B353" s="263" t="s">
        <v>928</v>
      </c>
      <c r="C353" s="264">
        <v>82754.571400000001</v>
      </c>
      <c r="D353" s="264">
        <v>6.6204000000000001</v>
      </c>
      <c r="E353" s="264">
        <v>1.5318000000000001</v>
      </c>
      <c r="F353" s="264">
        <v>0</v>
      </c>
      <c r="G353" s="264">
        <v>6.6204000000000001</v>
      </c>
      <c r="H353" s="264">
        <v>2.2692000000000001</v>
      </c>
      <c r="I353" s="264">
        <v>0</v>
      </c>
      <c r="J353" s="264">
        <v>17.041799999999999</v>
      </c>
      <c r="K353" s="264">
        <v>8.1522000000000006</v>
      </c>
    </row>
    <row r="354" spans="1:11" ht="15.75" customHeight="1" x14ac:dyDescent="0.25">
      <c r="A354" s="262" t="s">
        <v>929</v>
      </c>
      <c r="B354" s="263" t="s">
        <v>930</v>
      </c>
      <c r="C354" s="264">
        <v>84302.211299999995</v>
      </c>
      <c r="D354" s="264">
        <v>6.7442000000000002</v>
      </c>
      <c r="E354" s="264">
        <v>1.5604</v>
      </c>
      <c r="F354" s="264">
        <v>0</v>
      </c>
      <c r="G354" s="264">
        <v>6.7442000000000002</v>
      </c>
      <c r="H354" s="264">
        <v>10.1357</v>
      </c>
      <c r="I354" s="264">
        <v>0</v>
      </c>
      <c r="J354" s="264">
        <v>25.1845</v>
      </c>
      <c r="K354" s="264">
        <v>8.3046000000000006</v>
      </c>
    </row>
    <row r="355" spans="1:11" ht="15.75" customHeight="1" x14ac:dyDescent="0.25">
      <c r="A355" s="262" t="s">
        <v>931</v>
      </c>
      <c r="B355" s="263" t="s">
        <v>932</v>
      </c>
      <c r="C355" s="264">
        <v>86376.069799999997</v>
      </c>
      <c r="D355" s="264">
        <v>6.9100999999999999</v>
      </c>
      <c r="E355" s="264">
        <v>1.5988</v>
      </c>
      <c r="F355" s="264">
        <v>0</v>
      </c>
      <c r="G355" s="264">
        <v>6.9100999999999999</v>
      </c>
      <c r="H355" s="264">
        <v>10.1357</v>
      </c>
      <c r="I355" s="264">
        <v>0</v>
      </c>
      <c r="J355" s="264">
        <v>25.5547</v>
      </c>
      <c r="K355" s="264">
        <v>8.5089000000000006</v>
      </c>
    </row>
    <row r="356" spans="1:11" ht="15.75" customHeight="1" x14ac:dyDescent="0.25">
      <c r="A356" s="262" t="s">
        <v>933</v>
      </c>
      <c r="B356" s="263" t="s">
        <v>934</v>
      </c>
      <c r="C356" s="264">
        <v>133464.0116</v>
      </c>
      <c r="D356" s="264">
        <v>15.253</v>
      </c>
      <c r="E356" s="264">
        <v>2.6469</v>
      </c>
      <c r="F356" s="264">
        <v>0</v>
      </c>
      <c r="G356" s="264">
        <v>13.346399999999999</v>
      </c>
      <c r="H356" s="264">
        <v>0</v>
      </c>
      <c r="I356" s="264">
        <v>26.473299999999998</v>
      </c>
      <c r="J356" s="264">
        <v>57.7196</v>
      </c>
      <c r="K356" s="264">
        <v>44.373199999999997</v>
      </c>
    </row>
    <row r="357" spans="1:11" ht="15.75" customHeight="1" x14ac:dyDescent="0.25">
      <c r="A357" s="262" t="s">
        <v>935</v>
      </c>
      <c r="B357" s="263" t="s">
        <v>936</v>
      </c>
      <c r="C357" s="264">
        <v>33876.548199999997</v>
      </c>
      <c r="D357" s="264">
        <v>2.7101000000000002</v>
      </c>
      <c r="E357" s="264">
        <v>0.62709999999999999</v>
      </c>
      <c r="F357" s="264">
        <v>0</v>
      </c>
      <c r="G357" s="264">
        <v>2.7101000000000002</v>
      </c>
      <c r="H357" s="264">
        <v>7.5639000000000003</v>
      </c>
      <c r="I357" s="264">
        <v>0</v>
      </c>
      <c r="J357" s="264">
        <v>13.6112</v>
      </c>
      <c r="K357" s="264">
        <v>3.3372000000000002</v>
      </c>
    </row>
    <row r="358" spans="1:11" ht="15.75" customHeight="1" x14ac:dyDescent="0.25">
      <c r="A358" s="262" t="s">
        <v>937</v>
      </c>
      <c r="B358" s="263" t="s">
        <v>938</v>
      </c>
      <c r="C358" s="264">
        <v>44555.040800000002</v>
      </c>
      <c r="D358" s="264">
        <v>3.5644</v>
      </c>
      <c r="E358" s="264">
        <v>0.82469999999999999</v>
      </c>
      <c r="F358" s="264">
        <v>0</v>
      </c>
      <c r="G358" s="264">
        <v>3.5644</v>
      </c>
      <c r="H358" s="264">
        <v>1.8152999999999999</v>
      </c>
      <c r="I358" s="264">
        <v>0</v>
      </c>
      <c r="J358" s="264">
        <v>9.7688000000000006</v>
      </c>
      <c r="K358" s="264">
        <v>4.3891</v>
      </c>
    </row>
    <row r="359" spans="1:11" ht="15.75" customHeight="1" x14ac:dyDescent="0.25">
      <c r="A359" s="262" t="s">
        <v>939</v>
      </c>
      <c r="B359" s="263" t="s">
        <v>940</v>
      </c>
      <c r="C359" s="264">
        <v>4177.8725999999997</v>
      </c>
      <c r="D359" s="264">
        <v>0.55700000000000005</v>
      </c>
      <c r="E359" s="264">
        <v>8.5900000000000004E-2</v>
      </c>
      <c r="F359" s="264">
        <v>0</v>
      </c>
      <c r="G359" s="264">
        <v>0.55700000000000005</v>
      </c>
      <c r="H359" s="264">
        <v>0</v>
      </c>
      <c r="I359" s="264">
        <v>0</v>
      </c>
      <c r="J359" s="264">
        <v>1.1999</v>
      </c>
      <c r="K359" s="264">
        <v>0.64290000000000003</v>
      </c>
    </row>
    <row r="360" spans="1:11" ht="15.75" customHeight="1" x14ac:dyDescent="0.25">
      <c r="A360" s="262" t="s">
        <v>941</v>
      </c>
      <c r="B360" s="263" t="s">
        <v>942</v>
      </c>
      <c r="C360" s="264">
        <v>89165.197100000005</v>
      </c>
      <c r="D360" s="264">
        <v>7.1332000000000004</v>
      </c>
      <c r="E360" s="264">
        <v>1.6504000000000001</v>
      </c>
      <c r="F360" s="264">
        <v>0</v>
      </c>
      <c r="G360" s="264">
        <v>7.1332000000000004</v>
      </c>
      <c r="H360" s="264">
        <v>7.8665000000000003</v>
      </c>
      <c r="I360" s="264">
        <v>0</v>
      </c>
      <c r="J360" s="264">
        <v>23.783300000000001</v>
      </c>
      <c r="K360" s="264">
        <v>8.7835999999999999</v>
      </c>
    </row>
    <row r="361" spans="1:11" ht="15.75" customHeight="1" x14ac:dyDescent="0.25">
      <c r="A361" s="262" t="s">
        <v>943</v>
      </c>
      <c r="B361" s="263" t="s">
        <v>944</v>
      </c>
      <c r="C361" s="264">
        <v>709387.11089999997</v>
      </c>
      <c r="D361" s="264">
        <v>70.938699999999997</v>
      </c>
      <c r="E361" s="264">
        <v>13.677899999999999</v>
      </c>
      <c r="F361" s="264">
        <v>0</v>
      </c>
      <c r="G361" s="264">
        <v>62.071399999999997</v>
      </c>
      <c r="H361" s="264">
        <v>75.348500000000001</v>
      </c>
      <c r="I361" s="264">
        <v>26.473299999999998</v>
      </c>
      <c r="J361" s="264">
        <v>248.50980000000001</v>
      </c>
      <c r="K361" s="264">
        <v>111.0899</v>
      </c>
    </row>
    <row r="362" spans="1:11" ht="15.75" customHeight="1" x14ac:dyDescent="0.25">
      <c r="A362" s="262" t="s">
        <v>945</v>
      </c>
      <c r="B362" s="263" t="s">
        <v>946</v>
      </c>
      <c r="C362" s="264">
        <v>398097.69209999999</v>
      </c>
      <c r="D362" s="264">
        <v>39.809800000000003</v>
      </c>
      <c r="E362" s="264">
        <v>7.6757999999999997</v>
      </c>
      <c r="F362" s="264">
        <v>0</v>
      </c>
      <c r="G362" s="264">
        <v>34.833500000000001</v>
      </c>
      <c r="H362" s="264">
        <v>75.348500000000001</v>
      </c>
      <c r="I362" s="264">
        <v>26.473299999999998</v>
      </c>
      <c r="J362" s="264">
        <v>184.14089999999999</v>
      </c>
      <c r="K362" s="264">
        <v>73.9589</v>
      </c>
    </row>
    <row r="363" spans="1:11" ht="15.75" customHeight="1" x14ac:dyDescent="0.25">
      <c r="A363" s="262" t="s">
        <v>947</v>
      </c>
      <c r="B363" s="263" t="s">
        <v>948</v>
      </c>
      <c r="C363" s="264">
        <v>25931.353999999999</v>
      </c>
      <c r="D363" s="264">
        <v>2.0745</v>
      </c>
      <c r="E363" s="264">
        <v>0.48</v>
      </c>
      <c r="F363" s="264">
        <v>0</v>
      </c>
      <c r="G363" s="264">
        <v>1.2966</v>
      </c>
      <c r="H363" s="264">
        <v>0</v>
      </c>
      <c r="I363" s="264">
        <v>26.473299999999998</v>
      </c>
      <c r="J363" s="264">
        <v>30.324400000000001</v>
      </c>
      <c r="K363" s="264">
        <v>29.027799999999999</v>
      </c>
    </row>
    <row r="364" spans="1:11" ht="15.75" customHeight="1" x14ac:dyDescent="0.25">
      <c r="A364" s="262" t="s">
        <v>949</v>
      </c>
      <c r="B364" s="263" t="s">
        <v>950</v>
      </c>
      <c r="C364" s="264">
        <v>27227.912400000001</v>
      </c>
      <c r="D364" s="264">
        <v>2.1781999999999999</v>
      </c>
      <c r="E364" s="264">
        <v>0.504</v>
      </c>
      <c r="F364" s="264">
        <v>0</v>
      </c>
      <c r="G364" s="264">
        <v>1.3613999999999999</v>
      </c>
      <c r="H364" s="264">
        <v>0</v>
      </c>
      <c r="I364" s="264">
        <v>26.473299999999998</v>
      </c>
      <c r="J364" s="264">
        <v>30.5169</v>
      </c>
      <c r="K364" s="264">
        <v>29.1555</v>
      </c>
    </row>
    <row r="365" spans="1:11" ht="15.75" customHeight="1" x14ac:dyDescent="0.25">
      <c r="A365" s="262" t="s">
        <v>951</v>
      </c>
      <c r="B365" s="263" t="s">
        <v>952</v>
      </c>
      <c r="C365" s="264">
        <v>6578.6632</v>
      </c>
      <c r="D365" s="264">
        <v>0.37590000000000001</v>
      </c>
      <c r="E365" s="264">
        <v>0.11600000000000001</v>
      </c>
      <c r="F365" s="264">
        <v>0</v>
      </c>
      <c r="G365" s="264">
        <v>0.37590000000000001</v>
      </c>
      <c r="H365" s="264">
        <v>0</v>
      </c>
      <c r="I365" s="264">
        <v>26.473299999999998</v>
      </c>
      <c r="J365" s="264">
        <v>27.341100000000001</v>
      </c>
      <c r="K365" s="264">
        <v>26.965199999999999</v>
      </c>
    </row>
    <row r="366" spans="1:11" ht="15.75" customHeight="1" x14ac:dyDescent="0.25">
      <c r="A366" s="262" t="s">
        <v>953</v>
      </c>
      <c r="B366" s="263" t="s">
        <v>954</v>
      </c>
      <c r="C366" s="264">
        <v>8803.0872999999992</v>
      </c>
      <c r="D366" s="264">
        <v>0.7923</v>
      </c>
      <c r="E366" s="264">
        <v>0.16289999999999999</v>
      </c>
      <c r="F366" s="264">
        <v>0</v>
      </c>
      <c r="G366" s="264">
        <v>0.7923</v>
      </c>
      <c r="H366" s="264">
        <v>0</v>
      </c>
      <c r="I366" s="264">
        <v>26.473299999999998</v>
      </c>
      <c r="J366" s="264">
        <v>28.220800000000001</v>
      </c>
      <c r="K366" s="264">
        <v>27.4285</v>
      </c>
    </row>
    <row r="367" spans="1:11" ht="15.75" customHeight="1" x14ac:dyDescent="0.25">
      <c r="A367" s="262" t="s">
        <v>955</v>
      </c>
      <c r="B367" s="263" t="s">
        <v>956</v>
      </c>
      <c r="C367" s="264">
        <v>48043.958700000003</v>
      </c>
      <c r="D367" s="264">
        <v>4.8044000000000002</v>
      </c>
      <c r="E367" s="264">
        <v>0.92630000000000001</v>
      </c>
      <c r="F367" s="264">
        <v>0</v>
      </c>
      <c r="G367" s="264">
        <v>4.2038000000000002</v>
      </c>
      <c r="H367" s="264">
        <v>0</v>
      </c>
      <c r="I367" s="264">
        <v>0</v>
      </c>
      <c r="J367" s="264">
        <v>9.9344999999999999</v>
      </c>
      <c r="K367" s="264">
        <v>5.7306999999999997</v>
      </c>
    </row>
    <row r="368" spans="1:11" ht="15.75" customHeight="1" x14ac:dyDescent="0.25">
      <c r="A368" s="262" t="s">
        <v>1231</v>
      </c>
      <c r="B368" s="263" t="s">
        <v>1232</v>
      </c>
      <c r="C368" s="264">
        <v>87151.968999999997</v>
      </c>
      <c r="D368" s="264">
        <v>6.1006</v>
      </c>
      <c r="E368" s="264">
        <v>1.6132</v>
      </c>
      <c r="F368" s="264">
        <v>0</v>
      </c>
      <c r="G368" s="264">
        <v>4.3575999999999997</v>
      </c>
      <c r="H368" s="264">
        <v>18.592500000000001</v>
      </c>
      <c r="I368" s="264">
        <v>0</v>
      </c>
      <c r="J368" s="264">
        <v>30.663900000000002</v>
      </c>
      <c r="K368" s="264">
        <v>7.7138</v>
      </c>
    </row>
    <row r="369" spans="1:11" ht="15.75" customHeight="1" x14ac:dyDescent="0.25">
      <c r="A369" s="262" t="s">
        <v>1233</v>
      </c>
      <c r="B369" s="263" t="s">
        <v>1234</v>
      </c>
      <c r="C369" s="264">
        <v>106888.7075</v>
      </c>
      <c r="D369" s="264">
        <v>7.4821999999999997</v>
      </c>
      <c r="E369" s="264">
        <v>1.9784999999999999</v>
      </c>
      <c r="F369" s="264">
        <v>0</v>
      </c>
      <c r="G369" s="264">
        <v>5.3444000000000003</v>
      </c>
      <c r="H369" s="264">
        <v>55.777500000000003</v>
      </c>
      <c r="I369" s="264">
        <v>0</v>
      </c>
      <c r="J369" s="264">
        <v>70.582599999999999</v>
      </c>
      <c r="K369" s="264">
        <v>9.4606999999999992</v>
      </c>
    </row>
    <row r="370" spans="1:11" ht="15.75" customHeight="1" x14ac:dyDescent="0.25">
      <c r="A370" s="262" t="s">
        <v>957</v>
      </c>
      <c r="B370" s="263" t="s">
        <v>958</v>
      </c>
      <c r="C370" s="264">
        <v>1815892.0671999999</v>
      </c>
      <c r="D370" s="264">
        <v>145.2714</v>
      </c>
      <c r="E370" s="264">
        <v>33.612200000000001</v>
      </c>
      <c r="F370" s="264">
        <v>0</v>
      </c>
      <c r="G370" s="264">
        <v>145.2714</v>
      </c>
      <c r="H370" s="264">
        <v>154.9374</v>
      </c>
      <c r="I370" s="264">
        <v>26.473299999999998</v>
      </c>
      <c r="J370" s="264">
        <v>505.56569999999999</v>
      </c>
      <c r="K370" s="264">
        <v>205.3569</v>
      </c>
    </row>
    <row r="371" spans="1:11" ht="15.75" customHeight="1" x14ac:dyDescent="0.25">
      <c r="A371" s="262" t="s">
        <v>959</v>
      </c>
      <c r="B371" s="263" t="s">
        <v>960</v>
      </c>
      <c r="C371" s="264">
        <v>1103796.8729999999</v>
      </c>
      <c r="D371" s="264">
        <v>44.151899999999998</v>
      </c>
      <c r="E371" s="264">
        <v>18.7287</v>
      </c>
      <c r="F371" s="264">
        <v>0</v>
      </c>
      <c r="G371" s="264">
        <v>38.632899999999999</v>
      </c>
      <c r="H371" s="264">
        <v>0</v>
      </c>
      <c r="I371" s="264">
        <v>26.473299999999998</v>
      </c>
      <c r="J371" s="264">
        <v>127.9868</v>
      </c>
      <c r="K371" s="264">
        <v>89.353899999999996</v>
      </c>
    </row>
    <row r="372" spans="1:11" ht="15.75" customHeight="1" x14ac:dyDescent="0.25">
      <c r="A372" s="262" t="s">
        <v>961</v>
      </c>
      <c r="B372" s="263" t="s">
        <v>1285</v>
      </c>
      <c r="C372" s="264">
        <v>1166538.9368</v>
      </c>
      <c r="D372" s="264">
        <v>116.65389999999999</v>
      </c>
      <c r="E372" s="264">
        <v>22.4923</v>
      </c>
      <c r="F372" s="264">
        <v>0</v>
      </c>
      <c r="G372" s="264">
        <v>131.23560000000001</v>
      </c>
      <c r="H372" s="264">
        <v>100.19289999999999</v>
      </c>
      <c r="I372" s="264">
        <v>47.370199999999997</v>
      </c>
      <c r="J372" s="264">
        <v>417.94490000000002</v>
      </c>
      <c r="K372" s="264">
        <v>186.5164</v>
      </c>
    </row>
    <row r="373" spans="1:11" ht="15.75" customHeight="1" x14ac:dyDescent="0.25">
      <c r="A373" s="262" t="s">
        <v>1546</v>
      </c>
      <c r="B373" s="263" t="s">
        <v>1547</v>
      </c>
      <c r="C373" s="264">
        <v>6906.4755999999998</v>
      </c>
      <c r="D373" s="264">
        <v>0.69059999999999999</v>
      </c>
      <c r="E373" s="264">
        <v>0.13020000000000001</v>
      </c>
      <c r="F373" s="264">
        <v>0</v>
      </c>
      <c r="G373" s="264">
        <v>0.38369999999999999</v>
      </c>
      <c r="H373" s="264">
        <v>0</v>
      </c>
      <c r="I373" s="264">
        <v>0</v>
      </c>
      <c r="J373" s="264">
        <v>1.2044999999999999</v>
      </c>
      <c r="K373" s="264">
        <v>0.82079999999999997</v>
      </c>
    </row>
    <row r="374" spans="1:11" ht="15.75" customHeight="1" x14ac:dyDescent="0.25">
      <c r="A374" s="262" t="s">
        <v>962</v>
      </c>
      <c r="B374" s="263" t="s">
        <v>963</v>
      </c>
      <c r="C374" s="264">
        <v>21314.572400000001</v>
      </c>
      <c r="D374" s="264">
        <v>2.8418999999999999</v>
      </c>
      <c r="E374" s="264">
        <v>0.43840000000000001</v>
      </c>
      <c r="F374" s="264">
        <v>0</v>
      </c>
      <c r="G374" s="264">
        <v>2.8418999999999999</v>
      </c>
      <c r="H374" s="264">
        <v>0</v>
      </c>
      <c r="I374" s="264">
        <v>0</v>
      </c>
      <c r="J374" s="264">
        <v>6.1222000000000003</v>
      </c>
      <c r="K374" s="264">
        <v>3.2803</v>
      </c>
    </row>
    <row r="375" spans="1:11" ht="15.75" customHeight="1" x14ac:dyDescent="0.25">
      <c r="A375" s="262" t="s">
        <v>964</v>
      </c>
      <c r="B375" s="263" t="s">
        <v>965</v>
      </c>
      <c r="C375" s="264">
        <v>5084.1720999999998</v>
      </c>
      <c r="D375" s="264">
        <v>0.45190000000000002</v>
      </c>
      <c r="E375" s="264">
        <v>9.5899999999999999E-2</v>
      </c>
      <c r="F375" s="264">
        <v>0</v>
      </c>
      <c r="G375" s="264">
        <v>0.33889999999999998</v>
      </c>
      <c r="H375" s="264">
        <v>0</v>
      </c>
      <c r="I375" s="264">
        <v>0</v>
      </c>
      <c r="J375" s="264">
        <v>0.88670000000000004</v>
      </c>
      <c r="K375" s="264">
        <v>0.54779999999999995</v>
      </c>
    </row>
    <row r="376" spans="1:11" ht="15.75" customHeight="1" x14ac:dyDescent="0.25">
      <c r="A376" s="262" t="s">
        <v>966</v>
      </c>
      <c r="B376" s="263" t="s">
        <v>967</v>
      </c>
      <c r="C376" s="264">
        <v>1071320.2879999999</v>
      </c>
      <c r="D376" s="264">
        <v>107.13200000000001</v>
      </c>
      <c r="E376" s="264">
        <v>20.656400000000001</v>
      </c>
      <c r="F376" s="264">
        <v>0</v>
      </c>
      <c r="G376" s="264">
        <v>107.13200000000001</v>
      </c>
      <c r="H376" s="264">
        <v>60.072200000000002</v>
      </c>
      <c r="I376" s="264">
        <v>35.935600000000001</v>
      </c>
      <c r="J376" s="264">
        <v>330.9282</v>
      </c>
      <c r="K376" s="264">
        <v>163.72399999999999</v>
      </c>
    </row>
    <row r="377" spans="1:11" ht="15.75" customHeight="1" x14ac:dyDescent="0.25">
      <c r="A377" s="262" t="s">
        <v>968</v>
      </c>
      <c r="B377" s="263" t="s">
        <v>1235</v>
      </c>
      <c r="C377" s="264">
        <v>94229.386400000003</v>
      </c>
      <c r="D377" s="264">
        <v>6.5960999999999999</v>
      </c>
      <c r="E377" s="264">
        <v>1.7442</v>
      </c>
      <c r="F377" s="264">
        <v>0</v>
      </c>
      <c r="G377" s="264">
        <v>4.7115</v>
      </c>
      <c r="H377" s="264">
        <v>33.0533</v>
      </c>
      <c r="I377" s="264">
        <v>0</v>
      </c>
      <c r="J377" s="264">
        <v>46.1051</v>
      </c>
      <c r="K377" s="264">
        <v>8.3402999999999992</v>
      </c>
    </row>
    <row r="378" spans="1:11" ht="15.75" customHeight="1" x14ac:dyDescent="0.25">
      <c r="A378" s="262" t="s">
        <v>1236</v>
      </c>
      <c r="B378" s="263" t="s">
        <v>1237</v>
      </c>
      <c r="C378" s="264">
        <v>7096.5273999999999</v>
      </c>
      <c r="D378" s="264">
        <v>0.62090000000000001</v>
      </c>
      <c r="E378" s="264">
        <v>0.1368</v>
      </c>
      <c r="F378" s="264">
        <v>0</v>
      </c>
      <c r="G378" s="264">
        <v>0.44350000000000001</v>
      </c>
      <c r="H378" s="264">
        <v>10.114000000000001</v>
      </c>
      <c r="I378" s="264">
        <v>0</v>
      </c>
      <c r="J378" s="264">
        <v>11.315200000000001</v>
      </c>
      <c r="K378" s="264">
        <v>0.75770000000000004</v>
      </c>
    </row>
    <row r="379" spans="1:11" ht="15.75" customHeight="1" x14ac:dyDescent="0.25">
      <c r="A379" s="262" t="s">
        <v>1238</v>
      </c>
      <c r="B379" s="263" t="s">
        <v>1239</v>
      </c>
      <c r="C379" s="264">
        <v>428766.26620000001</v>
      </c>
      <c r="D379" s="264">
        <v>30.0136</v>
      </c>
      <c r="E379" s="264">
        <v>7.9364999999999997</v>
      </c>
      <c r="F379" s="264">
        <v>0</v>
      </c>
      <c r="G379" s="264">
        <v>21.438300000000002</v>
      </c>
      <c r="H379" s="264">
        <v>469.97680000000003</v>
      </c>
      <c r="I379" s="264">
        <v>0</v>
      </c>
      <c r="J379" s="264">
        <v>529.36519999999996</v>
      </c>
      <c r="K379" s="264">
        <v>37.950099999999999</v>
      </c>
    </row>
    <row r="380" spans="1:11" ht="15.75" customHeight="1" x14ac:dyDescent="0.25">
      <c r="A380" s="262" t="s">
        <v>969</v>
      </c>
      <c r="B380" s="263" t="s">
        <v>970</v>
      </c>
      <c r="C380" s="264">
        <v>680205.0969</v>
      </c>
      <c r="D380" s="264">
        <v>46.156799999999997</v>
      </c>
      <c r="E380" s="264">
        <v>11.991</v>
      </c>
      <c r="F380" s="264">
        <v>0</v>
      </c>
      <c r="G380" s="264">
        <v>38.868899999999996</v>
      </c>
      <c r="H380" s="264">
        <v>0</v>
      </c>
      <c r="I380" s="264">
        <v>26.473299999999998</v>
      </c>
      <c r="J380" s="264">
        <v>123.49</v>
      </c>
      <c r="K380" s="264">
        <v>84.621099999999998</v>
      </c>
    </row>
    <row r="381" spans="1:11" ht="15.75" customHeight="1" x14ac:dyDescent="0.25">
      <c r="A381" s="262" t="s">
        <v>971</v>
      </c>
      <c r="B381" s="263" t="s">
        <v>972</v>
      </c>
      <c r="C381" s="264">
        <v>13020.2952</v>
      </c>
      <c r="D381" s="264">
        <v>1.0416000000000001</v>
      </c>
      <c r="E381" s="264">
        <v>0.24099999999999999</v>
      </c>
      <c r="F381" s="264">
        <v>0</v>
      </c>
      <c r="G381" s="264">
        <v>1.0416000000000001</v>
      </c>
      <c r="H381" s="264">
        <v>9.8709000000000007</v>
      </c>
      <c r="I381" s="264">
        <v>0</v>
      </c>
      <c r="J381" s="264">
        <v>12.1951</v>
      </c>
      <c r="K381" s="264">
        <v>1.2826</v>
      </c>
    </row>
    <row r="382" spans="1:11" ht="15.75" customHeight="1" x14ac:dyDescent="0.25">
      <c r="A382" s="262" t="s">
        <v>973</v>
      </c>
      <c r="B382" s="263" t="s">
        <v>974</v>
      </c>
      <c r="C382" s="264">
        <v>543318.24349999998</v>
      </c>
      <c r="D382" s="264">
        <v>43.465499999999999</v>
      </c>
      <c r="E382" s="264">
        <v>10.056800000000001</v>
      </c>
      <c r="F382" s="264">
        <v>0</v>
      </c>
      <c r="G382" s="264">
        <v>43.465499999999999</v>
      </c>
      <c r="H382" s="264">
        <v>197.1293</v>
      </c>
      <c r="I382" s="264">
        <v>0</v>
      </c>
      <c r="J382" s="264">
        <v>294.11709999999999</v>
      </c>
      <c r="K382" s="264">
        <v>53.522300000000001</v>
      </c>
    </row>
    <row r="383" spans="1:11" ht="15.75" customHeight="1" x14ac:dyDescent="0.25">
      <c r="A383" s="262" t="s">
        <v>975</v>
      </c>
      <c r="B383" s="263" t="s">
        <v>976</v>
      </c>
      <c r="C383" s="264">
        <v>288968.39610000001</v>
      </c>
      <c r="D383" s="264">
        <v>38.5291</v>
      </c>
      <c r="E383" s="264">
        <v>5.9431000000000003</v>
      </c>
      <c r="F383" s="264">
        <v>0</v>
      </c>
      <c r="G383" s="264">
        <v>38.5291</v>
      </c>
      <c r="H383" s="264">
        <v>5.7843</v>
      </c>
      <c r="I383" s="264">
        <v>26.473299999999998</v>
      </c>
      <c r="J383" s="264">
        <v>115.2589</v>
      </c>
      <c r="K383" s="264">
        <v>70.945499999999996</v>
      </c>
    </row>
    <row r="384" spans="1:11" ht="15.75" customHeight="1" x14ac:dyDescent="0.25">
      <c r="A384" s="262" t="s">
        <v>977</v>
      </c>
      <c r="B384" s="263" t="s">
        <v>978</v>
      </c>
      <c r="C384" s="264">
        <v>473657.58659999998</v>
      </c>
      <c r="D384" s="264">
        <v>34.9011</v>
      </c>
      <c r="E384" s="264">
        <v>8.8443000000000005</v>
      </c>
      <c r="F384" s="264">
        <v>0</v>
      </c>
      <c r="G384" s="264">
        <v>34.9011</v>
      </c>
      <c r="H384" s="264">
        <v>40.990499999999997</v>
      </c>
      <c r="I384" s="264">
        <v>35.935600000000001</v>
      </c>
      <c r="J384" s="264">
        <v>155.57259999999999</v>
      </c>
      <c r="K384" s="264">
        <v>79.680999999999997</v>
      </c>
    </row>
    <row r="385" spans="1:11" ht="15.75" customHeight="1" x14ac:dyDescent="0.25">
      <c r="A385" s="262" t="s">
        <v>979</v>
      </c>
      <c r="B385" s="263" t="s">
        <v>980</v>
      </c>
      <c r="C385" s="264">
        <v>473657.58659999998</v>
      </c>
      <c r="D385" s="264">
        <v>34.9011</v>
      </c>
      <c r="E385" s="264">
        <v>8.8443000000000005</v>
      </c>
      <c r="F385" s="264">
        <v>0</v>
      </c>
      <c r="G385" s="264">
        <v>34.9011</v>
      </c>
      <c r="H385" s="264">
        <v>40.990499999999997</v>
      </c>
      <c r="I385" s="264">
        <v>35.935600000000001</v>
      </c>
      <c r="J385" s="264">
        <v>155.57259999999999</v>
      </c>
      <c r="K385" s="264">
        <v>79.680999999999997</v>
      </c>
    </row>
    <row r="386" spans="1:11" ht="15.75" customHeight="1" x14ac:dyDescent="0.25">
      <c r="A386" s="262" t="s">
        <v>981</v>
      </c>
      <c r="B386" s="263" t="s">
        <v>982</v>
      </c>
      <c r="C386" s="264">
        <v>473657.58659999998</v>
      </c>
      <c r="D386" s="264">
        <v>34.9011</v>
      </c>
      <c r="E386" s="264">
        <v>8.8443000000000005</v>
      </c>
      <c r="F386" s="264">
        <v>0</v>
      </c>
      <c r="G386" s="264">
        <v>34.9011</v>
      </c>
      <c r="H386" s="264">
        <v>40.990499999999997</v>
      </c>
      <c r="I386" s="264">
        <v>35.935600000000001</v>
      </c>
      <c r="J386" s="264">
        <v>155.57259999999999</v>
      </c>
      <c r="K386" s="264">
        <v>79.680999999999997</v>
      </c>
    </row>
    <row r="387" spans="1:11" ht="15.75" customHeight="1" x14ac:dyDescent="0.25">
      <c r="A387" s="262" t="s">
        <v>983</v>
      </c>
      <c r="B387" s="263" t="s">
        <v>984</v>
      </c>
      <c r="C387" s="264">
        <v>473657.58659999998</v>
      </c>
      <c r="D387" s="264">
        <v>34.9011</v>
      </c>
      <c r="E387" s="264">
        <v>8.8443000000000005</v>
      </c>
      <c r="F387" s="264">
        <v>0</v>
      </c>
      <c r="G387" s="264">
        <v>34.9011</v>
      </c>
      <c r="H387" s="264">
        <v>40.990499999999997</v>
      </c>
      <c r="I387" s="264">
        <v>35.935600000000001</v>
      </c>
      <c r="J387" s="264">
        <v>155.57259999999999</v>
      </c>
      <c r="K387" s="264">
        <v>79.680999999999997</v>
      </c>
    </row>
    <row r="388" spans="1:11" ht="15.75" customHeight="1" x14ac:dyDescent="0.25">
      <c r="A388" s="262" t="s">
        <v>985</v>
      </c>
      <c r="B388" s="263" t="s">
        <v>986</v>
      </c>
      <c r="C388" s="264">
        <v>473657.58659999998</v>
      </c>
      <c r="D388" s="264">
        <v>34.9011</v>
      </c>
      <c r="E388" s="264">
        <v>8.8443000000000005</v>
      </c>
      <c r="F388" s="264">
        <v>0</v>
      </c>
      <c r="G388" s="264">
        <v>34.9011</v>
      </c>
      <c r="H388" s="264">
        <v>40.990499999999997</v>
      </c>
      <c r="I388" s="264">
        <v>35.935600000000001</v>
      </c>
      <c r="J388" s="264">
        <v>155.57259999999999</v>
      </c>
      <c r="K388" s="264">
        <v>79.680999999999997</v>
      </c>
    </row>
    <row r="389" spans="1:11" ht="15.75" customHeight="1" x14ac:dyDescent="0.25">
      <c r="A389" s="262" t="s">
        <v>987</v>
      </c>
      <c r="B389" s="263" t="s">
        <v>988</v>
      </c>
      <c r="C389" s="264">
        <v>2038461.9445</v>
      </c>
      <c r="D389" s="264">
        <v>232.96709999999999</v>
      </c>
      <c r="E389" s="264">
        <v>40.427100000000003</v>
      </c>
      <c r="F389" s="264">
        <v>0</v>
      </c>
      <c r="G389" s="264">
        <v>291.2088</v>
      </c>
      <c r="H389" s="264">
        <v>72.793400000000005</v>
      </c>
      <c r="I389" s="264">
        <v>35.935600000000001</v>
      </c>
      <c r="J389" s="264">
        <v>673.33199999999999</v>
      </c>
      <c r="K389" s="264">
        <v>309.32979999999998</v>
      </c>
    </row>
    <row r="390" spans="1:11" ht="15.75" customHeight="1" x14ac:dyDescent="0.25">
      <c r="A390" s="262" t="s">
        <v>989</v>
      </c>
      <c r="B390" s="263" t="s">
        <v>1240</v>
      </c>
      <c r="C390" s="264">
        <v>191563.74609999999</v>
      </c>
      <c r="D390" s="264">
        <v>13.4095</v>
      </c>
      <c r="E390" s="264">
        <v>3.5457999999999998</v>
      </c>
      <c r="F390" s="264">
        <v>0</v>
      </c>
      <c r="G390" s="264">
        <v>9.5782000000000007</v>
      </c>
      <c r="H390" s="264">
        <v>143.5753</v>
      </c>
      <c r="I390" s="264">
        <v>0</v>
      </c>
      <c r="J390" s="264">
        <v>170.1088</v>
      </c>
      <c r="K390" s="264">
        <v>16.955300000000001</v>
      </c>
    </row>
    <row r="391" spans="1:11" ht="15.75" customHeight="1" x14ac:dyDescent="0.25">
      <c r="A391" s="262" t="s">
        <v>990</v>
      </c>
      <c r="B391" s="263" t="s">
        <v>991</v>
      </c>
      <c r="C391" s="264">
        <v>5751524.7012999998</v>
      </c>
      <c r="D391" s="264">
        <v>402.60669999999999</v>
      </c>
      <c r="E391" s="264">
        <v>106.4607</v>
      </c>
      <c r="F391" s="264">
        <v>0</v>
      </c>
      <c r="G391" s="264">
        <v>517.63720000000001</v>
      </c>
      <c r="H391" s="264">
        <v>60.344000000000001</v>
      </c>
      <c r="I391" s="264">
        <v>35.935600000000001</v>
      </c>
      <c r="J391" s="264">
        <v>1122.9842000000001</v>
      </c>
      <c r="K391" s="264">
        <v>545.00300000000004</v>
      </c>
    </row>
    <row r="392" spans="1:11" ht="15.75" customHeight="1" x14ac:dyDescent="0.25">
      <c r="A392" s="262" t="s">
        <v>992</v>
      </c>
      <c r="B392" s="263" t="s">
        <v>1241</v>
      </c>
      <c r="C392" s="264">
        <v>254944.09220000001</v>
      </c>
      <c r="D392" s="264">
        <v>17.8461</v>
      </c>
      <c r="E392" s="264">
        <v>4.7190000000000003</v>
      </c>
      <c r="F392" s="264">
        <v>0</v>
      </c>
      <c r="G392" s="264">
        <v>12.747199999999999</v>
      </c>
      <c r="H392" s="264">
        <v>278.88729999999998</v>
      </c>
      <c r="I392" s="264">
        <v>0</v>
      </c>
      <c r="J392" s="264">
        <v>314.19959999999998</v>
      </c>
      <c r="K392" s="264">
        <v>22.565100000000001</v>
      </c>
    </row>
    <row r="393" spans="1:11" ht="30" customHeight="1" x14ac:dyDescent="0.25">
      <c r="A393" s="262" t="s">
        <v>993</v>
      </c>
      <c r="B393" s="263" t="s">
        <v>1242</v>
      </c>
      <c r="C393" s="264">
        <v>120742.6922</v>
      </c>
      <c r="D393" s="264">
        <v>8.452</v>
      </c>
      <c r="E393" s="264">
        <v>2.2349000000000001</v>
      </c>
      <c r="F393" s="264">
        <v>0</v>
      </c>
      <c r="G393" s="264">
        <v>6.0370999999999997</v>
      </c>
      <c r="H393" s="264">
        <v>92.962400000000002</v>
      </c>
      <c r="I393" s="264">
        <v>0</v>
      </c>
      <c r="J393" s="264">
        <v>109.68640000000001</v>
      </c>
      <c r="K393" s="264">
        <v>10.6869</v>
      </c>
    </row>
    <row r="394" spans="1:11" ht="15.75" customHeight="1" x14ac:dyDescent="0.25">
      <c r="A394" s="262" t="s">
        <v>994</v>
      </c>
      <c r="B394" s="263" t="s">
        <v>995</v>
      </c>
      <c r="C394" s="264">
        <v>266466.1225</v>
      </c>
      <c r="D394" s="264">
        <v>42.634599999999999</v>
      </c>
      <c r="E394" s="264">
        <v>5.7542999999999997</v>
      </c>
      <c r="F394" s="264">
        <v>0</v>
      </c>
      <c r="G394" s="264">
        <v>42.634599999999999</v>
      </c>
      <c r="H394" s="264">
        <v>7.2304000000000004</v>
      </c>
      <c r="I394" s="264">
        <v>26.473299999999998</v>
      </c>
      <c r="J394" s="264">
        <v>124.7272</v>
      </c>
      <c r="K394" s="264">
        <v>74.862200000000001</v>
      </c>
    </row>
    <row r="395" spans="1:11" ht="15.75" customHeight="1" x14ac:dyDescent="0.25">
      <c r="A395" s="262" t="s">
        <v>996</v>
      </c>
      <c r="B395" s="263" t="s">
        <v>997</v>
      </c>
      <c r="C395" s="264">
        <v>658645.54310000001</v>
      </c>
      <c r="D395" s="264">
        <v>105.38330000000001</v>
      </c>
      <c r="E395" s="264">
        <v>14.2235</v>
      </c>
      <c r="F395" s="264">
        <v>0</v>
      </c>
      <c r="G395" s="264">
        <v>105.38330000000001</v>
      </c>
      <c r="H395" s="264">
        <v>0</v>
      </c>
      <c r="I395" s="264">
        <v>26.473299999999998</v>
      </c>
      <c r="J395" s="264">
        <v>251.46340000000001</v>
      </c>
      <c r="K395" s="264">
        <v>146.08009999999999</v>
      </c>
    </row>
    <row r="396" spans="1:11" ht="15.75" customHeight="1" x14ac:dyDescent="0.25">
      <c r="A396" s="262" t="s">
        <v>998</v>
      </c>
      <c r="B396" s="263" t="s">
        <v>999</v>
      </c>
      <c r="C396" s="264">
        <v>57998.7909</v>
      </c>
      <c r="D396" s="264">
        <v>7.7332000000000001</v>
      </c>
      <c r="E396" s="264">
        <v>1.1928000000000001</v>
      </c>
      <c r="F396" s="264">
        <v>0</v>
      </c>
      <c r="G396" s="264">
        <v>7.7332000000000001</v>
      </c>
      <c r="H396" s="264">
        <v>0</v>
      </c>
      <c r="I396" s="264">
        <v>26.473299999999998</v>
      </c>
      <c r="J396" s="264">
        <v>43.1325</v>
      </c>
      <c r="K396" s="264">
        <v>35.399299999999997</v>
      </c>
    </row>
    <row r="397" spans="1:11" ht="15.75" customHeight="1" x14ac:dyDescent="0.25">
      <c r="A397" s="262" t="s">
        <v>1000</v>
      </c>
      <c r="B397" s="263" t="s">
        <v>1001</v>
      </c>
      <c r="C397" s="264">
        <v>670832.66899999999</v>
      </c>
      <c r="D397" s="264">
        <v>67.083299999999994</v>
      </c>
      <c r="E397" s="264">
        <v>12.9345</v>
      </c>
      <c r="F397" s="264">
        <v>0</v>
      </c>
      <c r="G397" s="264">
        <v>67.083299999999994</v>
      </c>
      <c r="H397" s="264">
        <v>19.571000000000002</v>
      </c>
      <c r="I397" s="264">
        <v>26.473299999999998</v>
      </c>
      <c r="J397" s="264">
        <v>193.1454</v>
      </c>
      <c r="K397" s="264">
        <v>106.4911</v>
      </c>
    </row>
    <row r="398" spans="1:11" ht="15.75" customHeight="1" x14ac:dyDescent="0.25">
      <c r="A398" s="262" t="s">
        <v>1002</v>
      </c>
      <c r="B398" s="263" t="s">
        <v>1003</v>
      </c>
      <c r="C398" s="264">
        <v>3046162.344</v>
      </c>
      <c r="D398" s="264">
        <v>152.3081</v>
      </c>
      <c r="E398" s="264">
        <v>53.6995</v>
      </c>
      <c r="F398" s="264">
        <v>21.758299999999998</v>
      </c>
      <c r="G398" s="264">
        <v>195.82470000000001</v>
      </c>
      <c r="H398" s="264">
        <v>50.558500000000002</v>
      </c>
      <c r="I398" s="264">
        <v>37.020099999999999</v>
      </c>
      <c r="J398" s="264">
        <v>511.16919999999999</v>
      </c>
      <c r="K398" s="264">
        <v>264.786</v>
      </c>
    </row>
    <row r="399" spans="1:11" ht="15.75" customHeight="1" x14ac:dyDescent="0.25">
      <c r="A399" s="262" t="s">
        <v>1548</v>
      </c>
      <c r="B399" s="263" t="s">
        <v>1549</v>
      </c>
      <c r="C399" s="264">
        <v>55819.777999999998</v>
      </c>
      <c r="D399" s="264">
        <v>5.5819999999999999</v>
      </c>
      <c r="E399" s="264">
        <v>1.0524</v>
      </c>
      <c r="F399" s="264">
        <v>0</v>
      </c>
      <c r="G399" s="264">
        <v>3.1011000000000002</v>
      </c>
      <c r="H399" s="264">
        <v>0</v>
      </c>
      <c r="I399" s="264">
        <v>35.935600000000001</v>
      </c>
      <c r="J399" s="264">
        <v>45.671100000000003</v>
      </c>
      <c r="K399" s="264">
        <v>42.57</v>
      </c>
    </row>
    <row r="400" spans="1:11" ht="15.75" customHeight="1" x14ac:dyDescent="0.25">
      <c r="A400" s="262" t="s">
        <v>1004</v>
      </c>
      <c r="B400" s="263" t="s">
        <v>1005</v>
      </c>
      <c r="C400" s="264">
        <v>24819.623</v>
      </c>
      <c r="D400" s="264">
        <v>3.9710999999999999</v>
      </c>
      <c r="E400" s="264">
        <v>0.53600000000000003</v>
      </c>
      <c r="F400" s="264">
        <v>0</v>
      </c>
      <c r="G400" s="264">
        <v>3.9710999999999999</v>
      </c>
      <c r="H400" s="264">
        <v>3.8218000000000001</v>
      </c>
      <c r="I400" s="264">
        <v>26.473299999999998</v>
      </c>
      <c r="J400" s="264">
        <v>38.773299999999999</v>
      </c>
      <c r="K400" s="264">
        <v>30.980399999999999</v>
      </c>
    </row>
    <row r="401" spans="1:11" ht="15.75" customHeight="1" x14ac:dyDescent="0.25">
      <c r="A401" s="262" t="s">
        <v>1006</v>
      </c>
      <c r="B401" s="263" t="s">
        <v>1007</v>
      </c>
      <c r="C401" s="264">
        <v>1443.7139</v>
      </c>
      <c r="D401" s="264">
        <v>0.25990000000000002</v>
      </c>
      <c r="E401" s="264">
        <v>3.1199999999999999E-2</v>
      </c>
      <c r="F401" s="264">
        <v>0</v>
      </c>
      <c r="G401" s="264">
        <v>0.1444</v>
      </c>
      <c r="H401" s="264">
        <v>0</v>
      </c>
      <c r="I401" s="264">
        <v>0</v>
      </c>
      <c r="J401" s="264">
        <v>0.4355</v>
      </c>
      <c r="K401" s="264">
        <v>0.29110000000000003</v>
      </c>
    </row>
    <row r="402" spans="1:11" ht="15.75" customHeight="1" x14ac:dyDescent="0.25">
      <c r="A402" s="262" t="s">
        <v>1008</v>
      </c>
      <c r="B402" s="263" t="s">
        <v>1009</v>
      </c>
      <c r="C402" s="264">
        <v>406977.62359999999</v>
      </c>
      <c r="D402" s="264">
        <v>46.511699999999998</v>
      </c>
      <c r="E402" s="264">
        <v>8.0711999999999993</v>
      </c>
      <c r="F402" s="264">
        <v>0</v>
      </c>
      <c r="G402" s="264">
        <v>46.511699999999998</v>
      </c>
      <c r="H402" s="264">
        <v>15.1839</v>
      </c>
      <c r="I402" s="264">
        <v>47.370199999999997</v>
      </c>
      <c r="J402" s="264">
        <v>163.64869999999999</v>
      </c>
      <c r="K402" s="264">
        <v>101.95310000000001</v>
      </c>
    </row>
    <row r="403" spans="1:11" ht="15.75" customHeight="1" x14ac:dyDescent="0.25">
      <c r="A403" s="262" t="s">
        <v>1010</v>
      </c>
      <c r="B403" s="263" t="s">
        <v>1011</v>
      </c>
      <c r="C403" s="264">
        <v>51967.958100000003</v>
      </c>
      <c r="D403" s="264">
        <v>5.1967999999999996</v>
      </c>
      <c r="E403" s="264">
        <v>1.002</v>
      </c>
      <c r="F403" s="264">
        <v>0</v>
      </c>
      <c r="G403" s="264">
        <v>4.5472000000000001</v>
      </c>
      <c r="H403" s="264">
        <v>0</v>
      </c>
      <c r="I403" s="264">
        <v>0</v>
      </c>
      <c r="J403" s="264">
        <v>10.746</v>
      </c>
      <c r="K403" s="264">
        <v>6.1988000000000003</v>
      </c>
    </row>
    <row r="404" spans="1:11" ht="15.75" customHeight="1" x14ac:dyDescent="0.25">
      <c r="A404" s="262" t="s">
        <v>1012</v>
      </c>
      <c r="B404" s="263" t="s">
        <v>1013</v>
      </c>
      <c r="C404" s="264">
        <v>5524449.9689999996</v>
      </c>
      <c r="D404" s="264">
        <v>631.36569999999995</v>
      </c>
      <c r="E404" s="264">
        <v>109.5617</v>
      </c>
      <c r="F404" s="264">
        <v>0</v>
      </c>
      <c r="G404" s="264">
        <v>631.36569999999995</v>
      </c>
      <c r="H404" s="264">
        <v>72.304100000000005</v>
      </c>
      <c r="I404" s="264">
        <v>47.370199999999997</v>
      </c>
      <c r="J404" s="264">
        <v>1491.9674</v>
      </c>
      <c r="K404" s="264">
        <v>788.29759999999999</v>
      </c>
    </row>
    <row r="405" spans="1:11" ht="15.75" customHeight="1" x14ac:dyDescent="0.25">
      <c r="A405" s="262" t="s">
        <v>1014</v>
      </c>
      <c r="B405" s="263" t="s">
        <v>1015</v>
      </c>
      <c r="C405" s="264">
        <v>2303451.3286000001</v>
      </c>
      <c r="D405" s="264">
        <v>184.27610000000001</v>
      </c>
      <c r="E405" s="264">
        <v>42.636899999999997</v>
      </c>
      <c r="F405" s="264">
        <v>0</v>
      </c>
      <c r="G405" s="264">
        <v>184.27610000000001</v>
      </c>
      <c r="H405" s="264">
        <v>48.927599999999998</v>
      </c>
      <c r="I405" s="264">
        <v>35.935600000000001</v>
      </c>
      <c r="J405" s="264">
        <v>496.0523</v>
      </c>
      <c r="K405" s="264">
        <v>262.84859999999998</v>
      </c>
    </row>
    <row r="406" spans="1:11" ht="15.75" customHeight="1" x14ac:dyDescent="0.25">
      <c r="A406" s="262" t="s">
        <v>1016</v>
      </c>
      <c r="B406" s="263" t="s">
        <v>1017</v>
      </c>
      <c r="C406" s="264">
        <v>14277285.137800001</v>
      </c>
      <c r="D406" s="264">
        <v>815.84490000000005</v>
      </c>
      <c r="E406" s="264">
        <v>251.68809999999999</v>
      </c>
      <c r="F406" s="264">
        <v>0</v>
      </c>
      <c r="G406" s="264">
        <v>1019.8061</v>
      </c>
      <c r="H406" s="264">
        <v>176.95480000000001</v>
      </c>
      <c r="I406" s="264">
        <v>47.370199999999997</v>
      </c>
      <c r="J406" s="264">
        <v>2311.6641</v>
      </c>
      <c r="K406" s="264">
        <v>1114.9032</v>
      </c>
    </row>
    <row r="407" spans="1:11" ht="15.75" customHeight="1" x14ac:dyDescent="0.25">
      <c r="A407" s="262" t="s">
        <v>1018</v>
      </c>
      <c r="B407" s="263" t="s">
        <v>1019</v>
      </c>
      <c r="C407" s="264">
        <v>2484938.4071999998</v>
      </c>
      <c r="D407" s="264">
        <v>198.79509999999999</v>
      </c>
      <c r="E407" s="264">
        <v>45.996200000000002</v>
      </c>
      <c r="F407" s="264">
        <v>0</v>
      </c>
      <c r="G407" s="264">
        <v>198.79509999999999</v>
      </c>
      <c r="H407" s="264">
        <v>100.30159999999999</v>
      </c>
      <c r="I407" s="264">
        <v>35.935600000000001</v>
      </c>
      <c r="J407" s="264">
        <v>579.82360000000006</v>
      </c>
      <c r="K407" s="264">
        <v>280.7269</v>
      </c>
    </row>
    <row r="408" spans="1:11" ht="15.75" customHeight="1" x14ac:dyDescent="0.25">
      <c r="A408" s="265" t="s">
        <v>1020</v>
      </c>
      <c r="B408" s="266" t="s">
        <v>1300</v>
      </c>
      <c r="C408" s="428"/>
      <c r="D408" s="428"/>
      <c r="E408" s="428"/>
      <c r="F408" s="428"/>
      <c r="G408" s="428"/>
      <c r="H408" s="428"/>
      <c r="I408" s="428"/>
      <c r="J408" s="256">
        <v>689.31970000000001</v>
      </c>
      <c r="K408" s="256">
        <v>173.89789999999999</v>
      </c>
    </row>
    <row r="409" spans="1:11" ht="15.75" customHeight="1" x14ac:dyDescent="0.25">
      <c r="A409" s="267" t="s">
        <v>1021</v>
      </c>
      <c r="B409" s="268" t="s">
        <v>1301</v>
      </c>
      <c r="C409" s="269">
        <v>1080000</v>
      </c>
      <c r="D409" s="269">
        <v>64.8</v>
      </c>
      <c r="E409" s="269">
        <v>19.9908</v>
      </c>
      <c r="F409" s="269">
        <v>8.1</v>
      </c>
      <c r="G409" s="269">
        <v>97.2</v>
      </c>
      <c r="H409" s="269">
        <v>380.11309999999997</v>
      </c>
      <c r="I409" s="269">
        <v>37.020099999999999</v>
      </c>
      <c r="J409" s="269">
        <v>607.22400000000005</v>
      </c>
      <c r="K409" s="269">
        <v>129.9109</v>
      </c>
    </row>
    <row r="410" spans="1:11" ht="15.75" customHeight="1" x14ac:dyDescent="0.25">
      <c r="A410" s="267" t="s">
        <v>1022</v>
      </c>
      <c r="B410" s="268" t="s">
        <v>1023</v>
      </c>
      <c r="C410" s="269">
        <v>285814.88</v>
      </c>
      <c r="D410" s="269">
        <v>38.108699999999999</v>
      </c>
      <c r="E410" s="269">
        <v>5.8783000000000003</v>
      </c>
      <c r="F410" s="269">
        <v>0</v>
      </c>
      <c r="G410" s="269">
        <v>38.108699999999999</v>
      </c>
      <c r="H410" s="269">
        <v>0</v>
      </c>
      <c r="I410" s="269">
        <v>0</v>
      </c>
      <c r="J410" s="269">
        <v>82.095699999999994</v>
      </c>
      <c r="K410" s="269">
        <v>43.987000000000002</v>
      </c>
    </row>
    <row r="411" spans="1:11" ht="15.75" customHeight="1" x14ac:dyDescent="0.25">
      <c r="A411" s="265" t="s">
        <v>1024</v>
      </c>
      <c r="B411" s="266" t="s">
        <v>1302</v>
      </c>
      <c r="C411" s="428"/>
      <c r="D411" s="428"/>
      <c r="E411" s="428"/>
      <c r="F411" s="428"/>
      <c r="G411" s="428"/>
      <c r="H411" s="428"/>
      <c r="I411" s="428"/>
      <c r="J411" s="256">
        <v>563.92269999999996</v>
      </c>
      <c r="K411" s="256">
        <v>164.56129999999999</v>
      </c>
    </row>
    <row r="412" spans="1:11" ht="15.75" customHeight="1" x14ac:dyDescent="0.25">
      <c r="A412" s="267" t="s">
        <v>1025</v>
      </c>
      <c r="B412" s="268" t="s">
        <v>1303</v>
      </c>
      <c r="C412" s="269">
        <v>932878.17819999997</v>
      </c>
      <c r="D412" s="269">
        <v>46.643900000000002</v>
      </c>
      <c r="E412" s="269">
        <v>16.7879</v>
      </c>
      <c r="F412" s="269">
        <v>6.8022</v>
      </c>
      <c r="G412" s="269">
        <v>69.965900000000005</v>
      </c>
      <c r="H412" s="269">
        <v>277.03890000000001</v>
      </c>
      <c r="I412" s="269">
        <v>37.020099999999999</v>
      </c>
      <c r="J412" s="269">
        <v>454.25889999999998</v>
      </c>
      <c r="K412" s="269">
        <v>107.25409999999999</v>
      </c>
    </row>
    <row r="413" spans="1:11" ht="15.75" customHeight="1" x14ac:dyDescent="0.25">
      <c r="A413" s="267" t="s">
        <v>1026</v>
      </c>
      <c r="B413" s="268" t="s">
        <v>1027</v>
      </c>
      <c r="C413" s="269">
        <v>491470</v>
      </c>
      <c r="D413" s="269">
        <v>39.317599999999999</v>
      </c>
      <c r="E413" s="269">
        <v>9.0970999999999993</v>
      </c>
      <c r="F413" s="269">
        <v>0</v>
      </c>
      <c r="G413" s="269">
        <v>44.232300000000002</v>
      </c>
      <c r="H413" s="269">
        <v>0</v>
      </c>
      <c r="I413" s="269">
        <v>0</v>
      </c>
      <c r="J413" s="269">
        <v>92.647000000000006</v>
      </c>
      <c r="K413" s="269">
        <v>48.414700000000003</v>
      </c>
    </row>
    <row r="414" spans="1:11" ht="15.75" customHeight="1" x14ac:dyDescent="0.25">
      <c r="A414" s="267" t="s">
        <v>1028</v>
      </c>
      <c r="B414" s="268" t="s">
        <v>1029</v>
      </c>
      <c r="C414" s="269">
        <v>90270</v>
      </c>
      <c r="D414" s="269">
        <v>7.2215999999999996</v>
      </c>
      <c r="E414" s="269">
        <v>1.6709000000000001</v>
      </c>
      <c r="F414" s="269">
        <v>0</v>
      </c>
      <c r="G414" s="269">
        <v>8.1242999999999999</v>
      </c>
      <c r="H414" s="269">
        <v>0</v>
      </c>
      <c r="I414" s="269">
        <v>0</v>
      </c>
      <c r="J414" s="269">
        <v>17.0168</v>
      </c>
      <c r="K414" s="269">
        <v>8.8925000000000001</v>
      </c>
    </row>
    <row r="415" spans="1:11" ht="15.75" customHeight="1" x14ac:dyDescent="0.25">
      <c r="A415" s="265" t="s">
        <v>1030</v>
      </c>
      <c r="B415" s="266" t="s">
        <v>1304</v>
      </c>
      <c r="C415" s="428"/>
      <c r="D415" s="428"/>
      <c r="E415" s="428"/>
      <c r="F415" s="428"/>
      <c r="G415" s="428"/>
      <c r="H415" s="428"/>
      <c r="I415" s="428"/>
      <c r="J415" s="256">
        <v>432.97559999999999</v>
      </c>
      <c r="K415" s="256">
        <v>157.0266</v>
      </c>
    </row>
    <row r="416" spans="1:11" ht="15.75" customHeight="1" x14ac:dyDescent="0.25">
      <c r="A416" s="267" t="s">
        <v>1031</v>
      </c>
      <c r="B416" s="268" t="s">
        <v>1305</v>
      </c>
      <c r="C416" s="269">
        <v>735054.152</v>
      </c>
      <c r="D416" s="269">
        <v>36.752699999999997</v>
      </c>
      <c r="E416" s="269">
        <v>13.2279</v>
      </c>
      <c r="F416" s="269">
        <v>5.3597999999999999</v>
      </c>
      <c r="G416" s="269">
        <v>55.129100000000001</v>
      </c>
      <c r="H416" s="269">
        <v>159.83019999999999</v>
      </c>
      <c r="I416" s="269">
        <v>37.020099999999999</v>
      </c>
      <c r="J416" s="269">
        <v>307.31979999999999</v>
      </c>
      <c r="K416" s="269">
        <v>92.360500000000002</v>
      </c>
    </row>
    <row r="417" spans="1:11" ht="15.75" customHeight="1" x14ac:dyDescent="0.25">
      <c r="A417" s="267" t="s">
        <v>1032</v>
      </c>
      <c r="B417" s="268" t="s">
        <v>1306</v>
      </c>
      <c r="C417" s="269">
        <v>542130.527</v>
      </c>
      <c r="D417" s="269">
        <v>54.213099999999997</v>
      </c>
      <c r="E417" s="269">
        <v>10.452999999999999</v>
      </c>
      <c r="F417" s="269">
        <v>0</v>
      </c>
      <c r="G417" s="269">
        <v>60.989699999999999</v>
      </c>
      <c r="H417" s="269">
        <v>0</v>
      </c>
      <c r="I417" s="269">
        <v>0</v>
      </c>
      <c r="J417" s="269">
        <v>125.6558</v>
      </c>
      <c r="K417" s="269">
        <v>64.6661</v>
      </c>
    </row>
    <row r="418" spans="1:11" ht="15.75" customHeight="1" x14ac:dyDescent="0.25">
      <c r="A418" s="265" t="s">
        <v>1033</v>
      </c>
      <c r="B418" s="266" t="s">
        <v>1307</v>
      </c>
      <c r="C418" s="428"/>
      <c r="D418" s="428"/>
      <c r="E418" s="428"/>
      <c r="F418" s="428"/>
      <c r="G418" s="428"/>
      <c r="H418" s="428"/>
      <c r="I418" s="428"/>
      <c r="J418" s="256">
        <v>1233.8831</v>
      </c>
      <c r="K418" s="256">
        <v>524.07100000000003</v>
      </c>
    </row>
    <row r="419" spans="1:11" ht="15.75" customHeight="1" x14ac:dyDescent="0.25">
      <c r="A419" s="267" t="s">
        <v>1034</v>
      </c>
      <c r="B419" s="268" t="s">
        <v>1308</v>
      </c>
      <c r="C419" s="269">
        <v>752532.81180000002</v>
      </c>
      <c r="D419" s="269">
        <v>45.152000000000001</v>
      </c>
      <c r="E419" s="269">
        <v>13.929399999999999</v>
      </c>
      <c r="F419" s="269">
        <v>5.6440000000000001</v>
      </c>
      <c r="G419" s="269">
        <v>67.727999999999994</v>
      </c>
      <c r="H419" s="269">
        <v>243.76820000000001</v>
      </c>
      <c r="I419" s="269">
        <v>37.020099999999999</v>
      </c>
      <c r="J419" s="269">
        <v>413.24169999999998</v>
      </c>
      <c r="K419" s="269">
        <v>101.74550000000001</v>
      </c>
    </row>
    <row r="420" spans="1:11" ht="15.75" customHeight="1" x14ac:dyDescent="0.25">
      <c r="A420" s="267" t="s">
        <v>1035</v>
      </c>
      <c r="B420" s="268" t="s">
        <v>1036</v>
      </c>
      <c r="C420" s="269">
        <v>3540585.6395</v>
      </c>
      <c r="D420" s="269">
        <v>354.05860000000001</v>
      </c>
      <c r="E420" s="269">
        <v>68.266900000000007</v>
      </c>
      <c r="F420" s="269">
        <v>0</v>
      </c>
      <c r="G420" s="269">
        <v>398.3159</v>
      </c>
      <c r="H420" s="269">
        <v>0</v>
      </c>
      <c r="I420" s="269">
        <v>0</v>
      </c>
      <c r="J420" s="269">
        <v>820.64139999999998</v>
      </c>
      <c r="K420" s="269">
        <v>422.32549999999998</v>
      </c>
    </row>
    <row r="421" spans="1:11" ht="15.75" customHeight="1" x14ac:dyDescent="0.25">
      <c r="A421" s="265" t="s">
        <v>1037</v>
      </c>
      <c r="B421" s="266" t="s">
        <v>1309</v>
      </c>
      <c r="C421" s="428"/>
      <c r="D421" s="428"/>
      <c r="E421" s="428"/>
      <c r="F421" s="428"/>
      <c r="G421" s="428"/>
      <c r="H421" s="428"/>
      <c r="I421" s="428"/>
      <c r="J421" s="256">
        <v>398.71769999999998</v>
      </c>
      <c r="K421" s="256">
        <v>123.9468</v>
      </c>
    </row>
    <row r="422" spans="1:11" ht="15.75" customHeight="1" x14ac:dyDescent="0.25">
      <c r="A422" s="267" t="s">
        <v>1038</v>
      </c>
      <c r="B422" s="268" t="s">
        <v>1310</v>
      </c>
      <c r="C422" s="269">
        <v>648629.5429</v>
      </c>
      <c r="D422" s="269">
        <v>32.4315</v>
      </c>
      <c r="E422" s="269">
        <v>11.672599999999999</v>
      </c>
      <c r="F422" s="269">
        <v>4.7295999999999996</v>
      </c>
      <c r="G422" s="269">
        <v>48.647199999999998</v>
      </c>
      <c r="H422" s="269">
        <v>194.18819999999999</v>
      </c>
      <c r="I422" s="269">
        <v>37.020099999999999</v>
      </c>
      <c r="J422" s="269">
        <v>328.68920000000003</v>
      </c>
      <c r="K422" s="269">
        <v>85.853800000000007</v>
      </c>
    </row>
    <row r="423" spans="1:11" ht="15.75" customHeight="1" x14ac:dyDescent="0.25">
      <c r="A423" s="267" t="s">
        <v>1039</v>
      </c>
      <c r="B423" s="268" t="s">
        <v>1311</v>
      </c>
      <c r="C423" s="269">
        <v>34102</v>
      </c>
      <c r="D423" s="269">
        <v>3.4102000000000001</v>
      </c>
      <c r="E423" s="269">
        <v>0.65749999999999997</v>
      </c>
      <c r="F423" s="269">
        <v>0</v>
      </c>
      <c r="G423" s="269">
        <v>3.4102000000000001</v>
      </c>
      <c r="H423" s="269">
        <v>0</v>
      </c>
      <c r="I423" s="269">
        <v>0</v>
      </c>
      <c r="J423" s="269">
        <v>7.4779</v>
      </c>
      <c r="K423" s="269">
        <v>4.0677000000000003</v>
      </c>
    </row>
    <row r="424" spans="1:11" ht="15.75" customHeight="1" x14ac:dyDescent="0.25">
      <c r="A424" s="267" t="s">
        <v>1040</v>
      </c>
      <c r="B424" s="268" t="s">
        <v>1312</v>
      </c>
      <c r="C424" s="269">
        <v>285253.2</v>
      </c>
      <c r="D424" s="269">
        <v>28.525300000000001</v>
      </c>
      <c r="E424" s="269">
        <v>5.5</v>
      </c>
      <c r="F424" s="269">
        <v>0</v>
      </c>
      <c r="G424" s="269">
        <v>28.525300000000001</v>
      </c>
      <c r="H424" s="269">
        <v>0</v>
      </c>
      <c r="I424" s="269">
        <v>0</v>
      </c>
      <c r="J424" s="269">
        <v>62.550600000000003</v>
      </c>
      <c r="K424" s="269">
        <v>34.025300000000001</v>
      </c>
    </row>
    <row r="425" spans="1:11" ht="15.75" customHeight="1" x14ac:dyDescent="0.25">
      <c r="A425" s="265" t="s">
        <v>1041</v>
      </c>
      <c r="B425" s="266" t="s">
        <v>1313</v>
      </c>
      <c r="C425" s="428"/>
      <c r="D425" s="428"/>
      <c r="E425" s="428"/>
      <c r="F425" s="428"/>
      <c r="G425" s="428"/>
      <c r="H425" s="428"/>
      <c r="I425" s="428"/>
      <c r="J425" s="256">
        <v>396.85559999999998</v>
      </c>
      <c r="K425" s="256">
        <v>157.19159999999999</v>
      </c>
    </row>
    <row r="426" spans="1:11" ht="15.75" customHeight="1" x14ac:dyDescent="0.25">
      <c r="A426" s="267" t="s">
        <v>1157</v>
      </c>
      <c r="B426" s="268" t="s">
        <v>1314</v>
      </c>
      <c r="C426" s="269">
        <v>436426.82140000002</v>
      </c>
      <c r="D426" s="269">
        <v>21.821300000000001</v>
      </c>
      <c r="E426" s="269">
        <v>7.8539000000000003</v>
      </c>
      <c r="F426" s="269">
        <v>3.1823000000000001</v>
      </c>
      <c r="G426" s="269">
        <v>32.731999999999999</v>
      </c>
      <c r="H426" s="269">
        <v>157.00319999999999</v>
      </c>
      <c r="I426" s="269">
        <v>37.020099999999999</v>
      </c>
      <c r="J426" s="269">
        <v>259.61279999999999</v>
      </c>
      <c r="K426" s="269">
        <v>69.877600000000001</v>
      </c>
    </row>
    <row r="427" spans="1:11" ht="15.75" customHeight="1" x14ac:dyDescent="0.25">
      <c r="A427" s="267" t="s">
        <v>1199</v>
      </c>
      <c r="B427" s="268" t="s">
        <v>1200</v>
      </c>
      <c r="C427" s="269">
        <v>25871.632699999998</v>
      </c>
      <c r="D427" s="269">
        <v>2.5872000000000002</v>
      </c>
      <c r="E427" s="269">
        <v>0.49880000000000002</v>
      </c>
      <c r="F427" s="269">
        <v>0</v>
      </c>
      <c r="G427" s="269">
        <v>2.5872000000000002</v>
      </c>
      <c r="H427" s="269">
        <v>0</v>
      </c>
      <c r="I427" s="269">
        <v>0</v>
      </c>
      <c r="J427" s="269">
        <v>5.6731999999999996</v>
      </c>
      <c r="K427" s="269">
        <v>3.0859999999999999</v>
      </c>
    </row>
    <row r="428" spans="1:11" ht="15.75" customHeight="1" x14ac:dyDescent="0.25">
      <c r="A428" s="267" t="s">
        <v>1044</v>
      </c>
      <c r="B428" s="268" t="s">
        <v>1315</v>
      </c>
      <c r="C428" s="269">
        <v>267801</v>
      </c>
      <c r="D428" s="269">
        <v>26.780100000000001</v>
      </c>
      <c r="E428" s="269">
        <v>5.1635</v>
      </c>
      <c r="F428" s="269">
        <v>0</v>
      </c>
      <c r="G428" s="269">
        <v>26.780100000000001</v>
      </c>
      <c r="H428" s="269">
        <v>0</v>
      </c>
      <c r="I428" s="269">
        <v>0</v>
      </c>
      <c r="J428" s="269">
        <v>58.723700000000001</v>
      </c>
      <c r="K428" s="269">
        <v>31.9436</v>
      </c>
    </row>
    <row r="429" spans="1:11" ht="15.75" customHeight="1" x14ac:dyDescent="0.25">
      <c r="A429" s="267" t="s">
        <v>1045</v>
      </c>
      <c r="B429" s="268" t="s">
        <v>1046</v>
      </c>
      <c r="C429" s="269">
        <v>205615</v>
      </c>
      <c r="D429" s="269">
        <v>21.846599999999999</v>
      </c>
      <c r="E429" s="269">
        <v>3.9645000000000001</v>
      </c>
      <c r="F429" s="269">
        <v>0</v>
      </c>
      <c r="G429" s="269">
        <v>20.561499999999999</v>
      </c>
      <c r="H429" s="269">
        <v>0</v>
      </c>
      <c r="I429" s="269">
        <v>26.473299999999998</v>
      </c>
      <c r="J429" s="269">
        <v>72.8459</v>
      </c>
      <c r="K429" s="269">
        <v>52.284399999999998</v>
      </c>
    </row>
    <row r="430" spans="1:11" ht="15.75" customHeight="1" x14ac:dyDescent="0.25">
      <c r="A430" s="265" t="s">
        <v>1047</v>
      </c>
      <c r="B430" s="266" t="s">
        <v>1316</v>
      </c>
      <c r="C430" s="428"/>
      <c r="D430" s="428"/>
      <c r="E430" s="428"/>
      <c r="F430" s="428"/>
      <c r="G430" s="428"/>
      <c r="H430" s="428"/>
      <c r="I430" s="428"/>
      <c r="J430" s="256">
        <v>263.90609999999998</v>
      </c>
      <c r="K430" s="256">
        <v>83.297300000000007</v>
      </c>
    </row>
    <row r="431" spans="1:11" ht="15.75" customHeight="1" x14ac:dyDescent="0.25">
      <c r="A431" s="267" t="s">
        <v>1048</v>
      </c>
      <c r="B431" s="268" t="s">
        <v>1317</v>
      </c>
      <c r="C431" s="269">
        <v>445108.67830000003</v>
      </c>
      <c r="D431" s="269">
        <v>26.706499999999998</v>
      </c>
      <c r="E431" s="269">
        <v>8.2390000000000008</v>
      </c>
      <c r="F431" s="269">
        <v>3.3382999999999998</v>
      </c>
      <c r="G431" s="269">
        <v>40.059800000000003</v>
      </c>
      <c r="H431" s="269">
        <v>133.24619999999999</v>
      </c>
      <c r="I431" s="269">
        <v>37.020099999999999</v>
      </c>
      <c r="J431" s="269">
        <v>248.60990000000001</v>
      </c>
      <c r="K431" s="269">
        <v>75.303899999999999</v>
      </c>
    </row>
    <row r="432" spans="1:11" ht="15.75" customHeight="1" x14ac:dyDescent="0.25">
      <c r="A432" s="267" t="s">
        <v>1049</v>
      </c>
      <c r="B432" s="268" t="s">
        <v>1318</v>
      </c>
      <c r="C432" s="269">
        <v>81142.7</v>
      </c>
      <c r="D432" s="269">
        <v>6.4913999999999996</v>
      </c>
      <c r="E432" s="269">
        <v>1.502</v>
      </c>
      <c r="F432" s="269">
        <v>0</v>
      </c>
      <c r="G432" s="269">
        <v>7.3028000000000004</v>
      </c>
      <c r="H432" s="269">
        <v>0</v>
      </c>
      <c r="I432" s="269">
        <v>0</v>
      </c>
      <c r="J432" s="269">
        <v>15.296200000000001</v>
      </c>
      <c r="K432" s="269">
        <v>7.9934000000000003</v>
      </c>
    </row>
    <row r="433" spans="1:11" ht="15.75" customHeight="1" x14ac:dyDescent="0.25">
      <c r="A433" s="265" t="s">
        <v>1050</v>
      </c>
      <c r="B433" s="266" t="s">
        <v>1319</v>
      </c>
      <c r="C433" s="428"/>
      <c r="D433" s="428"/>
      <c r="E433" s="428"/>
      <c r="F433" s="428"/>
      <c r="G433" s="428"/>
      <c r="H433" s="428"/>
      <c r="I433" s="428"/>
      <c r="J433" s="256">
        <v>413.74869999999999</v>
      </c>
      <c r="K433" s="256">
        <v>105.1198</v>
      </c>
    </row>
    <row r="434" spans="1:11" ht="15.75" customHeight="1" x14ac:dyDescent="0.25">
      <c r="A434" s="267" t="s">
        <v>1051</v>
      </c>
      <c r="B434" s="268" t="s">
        <v>1320</v>
      </c>
      <c r="C434" s="269">
        <v>658809.6581</v>
      </c>
      <c r="D434" s="269">
        <v>32.9405</v>
      </c>
      <c r="E434" s="269">
        <v>11.8558</v>
      </c>
      <c r="F434" s="269">
        <v>4.8037999999999998</v>
      </c>
      <c r="G434" s="269">
        <v>49.410699999999999</v>
      </c>
      <c r="H434" s="269">
        <v>243.76820000000001</v>
      </c>
      <c r="I434" s="269">
        <v>37.020099999999999</v>
      </c>
      <c r="J434" s="269">
        <v>379.79910000000001</v>
      </c>
      <c r="K434" s="269">
        <v>86.620199999999997</v>
      </c>
    </row>
    <row r="435" spans="1:11" ht="15.75" customHeight="1" x14ac:dyDescent="0.25">
      <c r="A435" s="267" t="s">
        <v>1052</v>
      </c>
      <c r="B435" s="268" t="s">
        <v>1053</v>
      </c>
      <c r="C435" s="269">
        <v>274665.83590000001</v>
      </c>
      <c r="D435" s="269">
        <v>13.7333</v>
      </c>
      <c r="E435" s="269">
        <v>4.7663000000000002</v>
      </c>
      <c r="F435" s="269">
        <v>0</v>
      </c>
      <c r="G435" s="269">
        <v>15.45</v>
      </c>
      <c r="H435" s="269">
        <v>0</v>
      </c>
      <c r="I435" s="269">
        <v>0</v>
      </c>
      <c r="J435" s="269">
        <v>33.949599999999997</v>
      </c>
      <c r="K435" s="269">
        <v>18.499600000000001</v>
      </c>
    </row>
    <row r="436" spans="1:11" ht="15.75" customHeight="1" x14ac:dyDescent="0.25">
      <c r="A436" s="265" t="s">
        <v>1054</v>
      </c>
      <c r="B436" s="266" t="s">
        <v>1321</v>
      </c>
      <c r="C436" s="428"/>
      <c r="D436" s="428"/>
      <c r="E436" s="428"/>
      <c r="F436" s="428"/>
      <c r="G436" s="428"/>
      <c r="H436" s="428"/>
      <c r="I436" s="428"/>
      <c r="J436" s="256">
        <v>566.30200000000002</v>
      </c>
      <c r="K436" s="256">
        <v>166.9503</v>
      </c>
    </row>
    <row r="437" spans="1:11" ht="15.75" customHeight="1" x14ac:dyDescent="0.25">
      <c r="A437" s="267" t="s">
        <v>1055</v>
      </c>
      <c r="B437" s="268" t="s">
        <v>1322</v>
      </c>
      <c r="C437" s="269">
        <v>772762.5638</v>
      </c>
      <c r="D437" s="269">
        <v>38.638100000000001</v>
      </c>
      <c r="E437" s="269">
        <v>13.906499999999999</v>
      </c>
      <c r="F437" s="269">
        <v>5.6346999999999996</v>
      </c>
      <c r="G437" s="269">
        <v>57.9572</v>
      </c>
      <c r="H437" s="269">
        <v>273.72269999999997</v>
      </c>
      <c r="I437" s="269">
        <v>37.020099999999999</v>
      </c>
      <c r="J437" s="269">
        <v>426.8793</v>
      </c>
      <c r="K437" s="269">
        <v>95.199399999999997</v>
      </c>
    </row>
    <row r="438" spans="1:11" ht="15.75" customHeight="1" x14ac:dyDescent="0.25">
      <c r="A438" s="267" t="s">
        <v>1056</v>
      </c>
      <c r="B438" s="268" t="s">
        <v>1057</v>
      </c>
      <c r="C438" s="269">
        <v>601527.47230000002</v>
      </c>
      <c r="D438" s="269">
        <v>60.152700000000003</v>
      </c>
      <c r="E438" s="269">
        <v>11.5982</v>
      </c>
      <c r="F438" s="269">
        <v>0</v>
      </c>
      <c r="G438" s="269">
        <v>67.671800000000005</v>
      </c>
      <c r="H438" s="269">
        <v>0</v>
      </c>
      <c r="I438" s="269">
        <v>0</v>
      </c>
      <c r="J438" s="269">
        <v>139.42269999999999</v>
      </c>
      <c r="K438" s="269">
        <v>71.750900000000001</v>
      </c>
    </row>
    <row r="439" spans="1:11" ht="30" customHeight="1" x14ac:dyDescent="0.25">
      <c r="A439" s="265" t="s">
        <v>1058</v>
      </c>
      <c r="B439" s="266" t="s">
        <v>1323</v>
      </c>
      <c r="C439" s="428"/>
      <c r="D439" s="428"/>
      <c r="E439" s="428"/>
      <c r="F439" s="428"/>
      <c r="G439" s="428"/>
      <c r="H439" s="428"/>
      <c r="I439" s="428"/>
      <c r="J439" s="256">
        <v>334.51069999999999</v>
      </c>
      <c r="K439" s="256">
        <v>82.3429</v>
      </c>
    </row>
    <row r="440" spans="1:11" ht="30" customHeight="1" x14ac:dyDescent="0.25">
      <c r="A440" s="267" t="s">
        <v>1059</v>
      </c>
      <c r="B440" s="268" t="s">
        <v>1324</v>
      </c>
      <c r="C440" s="269">
        <v>601996.11300000001</v>
      </c>
      <c r="D440" s="269">
        <v>30.099799999999998</v>
      </c>
      <c r="E440" s="269">
        <v>10.833399999999999</v>
      </c>
      <c r="F440" s="269">
        <v>4.3895999999999997</v>
      </c>
      <c r="G440" s="269">
        <v>45.149700000000003</v>
      </c>
      <c r="H440" s="269">
        <v>207.0181</v>
      </c>
      <c r="I440" s="269">
        <v>37.020099999999999</v>
      </c>
      <c r="J440" s="269">
        <v>334.51069999999999</v>
      </c>
      <c r="K440" s="269">
        <v>82.3429</v>
      </c>
    </row>
    <row r="441" spans="1:11" ht="15.75" customHeight="1" x14ac:dyDescent="0.25">
      <c r="A441" s="265" t="s">
        <v>1060</v>
      </c>
      <c r="B441" s="266" t="s">
        <v>1061</v>
      </c>
      <c r="C441" s="428"/>
      <c r="D441" s="428"/>
      <c r="E441" s="428"/>
      <c r="F441" s="428"/>
      <c r="G441" s="428"/>
      <c r="H441" s="428"/>
      <c r="I441" s="428"/>
      <c r="J441" s="256">
        <v>6.5758999999999999</v>
      </c>
      <c r="K441" s="256">
        <v>4.4603999999999999</v>
      </c>
    </row>
    <row r="442" spans="1:11" ht="15.75" customHeight="1" x14ac:dyDescent="0.25">
      <c r="A442" s="267" t="s">
        <v>1062</v>
      </c>
      <c r="B442" s="268" t="s">
        <v>1063</v>
      </c>
      <c r="C442" s="269">
        <v>33847.5484</v>
      </c>
      <c r="D442" s="269">
        <v>3.8077999999999999</v>
      </c>
      <c r="E442" s="269">
        <v>0.65259999999999996</v>
      </c>
      <c r="F442" s="269">
        <v>0</v>
      </c>
      <c r="G442" s="269">
        <v>2.1154999999999999</v>
      </c>
      <c r="H442" s="269">
        <v>0</v>
      </c>
      <c r="I442" s="269">
        <v>0</v>
      </c>
      <c r="J442" s="269">
        <v>6.5758999999999999</v>
      </c>
      <c r="K442" s="269">
        <v>4.4603999999999999</v>
      </c>
    </row>
    <row r="443" spans="1:11" ht="15.75" customHeight="1" x14ac:dyDescent="0.25">
      <c r="A443" s="265" t="s">
        <v>1064</v>
      </c>
      <c r="B443" s="266" t="s">
        <v>1065</v>
      </c>
      <c r="C443" s="428"/>
      <c r="D443" s="428"/>
      <c r="E443" s="428"/>
      <c r="F443" s="428"/>
      <c r="G443" s="428"/>
      <c r="H443" s="428"/>
      <c r="I443" s="428"/>
      <c r="J443" s="256">
        <v>103.79349999999999</v>
      </c>
      <c r="K443" s="256">
        <v>55.993000000000002</v>
      </c>
    </row>
    <row r="444" spans="1:11" ht="15.75" customHeight="1" x14ac:dyDescent="0.25">
      <c r="A444" s="267" t="s">
        <v>1066</v>
      </c>
      <c r="B444" s="268" t="s">
        <v>1067</v>
      </c>
      <c r="C444" s="269">
        <v>424893.26520000002</v>
      </c>
      <c r="D444" s="269">
        <v>47.8005</v>
      </c>
      <c r="E444" s="269">
        <v>8.1925000000000008</v>
      </c>
      <c r="F444" s="269">
        <v>0</v>
      </c>
      <c r="G444" s="269">
        <v>47.8005</v>
      </c>
      <c r="H444" s="269">
        <v>0</v>
      </c>
      <c r="I444" s="269">
        <v>0</v>
      </c>
      <c r="J444" s="269">
        <v>103.79349999999999</v>
      </c>
      <c r="K444" s="269">
        <v>55.993000000000002</v>
      </c>
    </row>
    <row r="445" spans="1:11" ht="15.75" customHeight="1" x14ac:dyDescent="0.25">
      <c r="A445" s="265" t="s">
        <v>1068</v>
      </c>
      <c r="B445" s="266" t="s">
        <v>1325</v>
      </c>
      <c r="C445" s="428"/>
      <c r="D445" s="428"/>
      <c r="E445" s="428"/>
      <c r="F445" s="428"/>
      <c r="G445" s="428"/>
      <c r="H445" s="428"/>
      <c r="I445" s="428"/>
      <c r="J445" s="256">
        <v>322.20580000000001</v>
      </c>
      <c r="K445" s="256">
        <v>97.5989</v>
      </c>
    </row>
    <row r="446" spans="1:11" ht="30" customHeight="1" x14ac:dyDescent="0.25">
      <c r="A446" s="267" t="s">
        <v>1069</v>
      </c>
      <c r="B446" s="268" t="s">
        <v>1274</v>
      </c>
      <c r="C446" s="269">
        <v>735054.152</v>
      </c>
      <c r="D446" s="269">
        <v>36.752699999999997</v>
      </c>
      <c r="E446" s="269">
        <v>13.2279</v>
      </c>
      <c r="F446" s="269">
        <v>5.3597999999999999</v>
      </c>
      <c r="G446" s="269">
        <v>55.129100000000001</v>
      </c>
      <c r="H446" s="269">
        <v>159.83019999999999</v>
      </c>
      <c r="I446" s="269">
        <v>32.029299999999999</v>
      </c>
      <c r="J446" s="269">
        <v>302.32900000000001</v>
      </c>
      <c r="K446" s="269">
        <v>87.369699999999995</v>
      </c>
    </row>
    <row r="447" spans="1:11" ht="15.75" customHeight="1" x14ac:dyDescent="0.25">
      <c r="A447" s="267" t="s">
        <v>1070</v>
      </c>
      <c r="B447" s="268" t="s">
        <v>1326</v>
      </c>
      <c r="C447" s="269">
        <v>85756.5</v>
      </c>
      <c r="D447" s="269">
        <v>8.5756999999999994</v>
      </c>
      <c r="E447" s="269">
        <v>1.6535</v>
      </c>
      <c r="F447" s="269">
        <v>0</v>
      </c>
      <c r="G447" s="269">
        <v>9.6476000000000006</v>
      </c>
      <c r="H447" s="269">
        <v>0</v>
      </c>
      <c r="I447" s="269">
        <v>0</v>
      </c>
      <c r="J447" s="269">
        <v>19.876799999999999</v>
      </c>
      <c r="K447" s="269">
        <v>10.229200000000001</v>
      </c>
    </row>
    <row r="448" spans="1:11" ht="15.75" customHeight="1" x14ac:dyDescent="0.25">
      <c r="A448" s="265" t="s">
        <v>1071</v>
      </c>
      <c r="B448" s="266" t="s">
        <v>1327</v>
      </c>
      <c r="C448" s="428"/>
      <c r="D448" s="428"/>
      <c r="E448" s="428"/>
      <c r="F448" s="428"/>
      <c r="G448" s="428"/>
      <c r="H448" s="428"/>
      <c r="I448" s="428"/>
      <c r="J448" s="256">
        <v>668.47709999999995</v>
      </c>
      <c r="K448" s="256">
        <v>163.2304</v>
      </c>
    </row>
    <row r="449" spans="1:11" ht="15.75" customHeight="1" x14ac:dyDescent="0.25">
      <c r="A449" s="267" t="s">
        <v>1021</v>
      </c>
      <c r="B449" s="268" t="s">
        <v>1301</v>
      </c>
      <c r="C449" s="269">
        <v>1080000</v>
      </c>
      <c r="D449" s="269">
        <v>64.8</v>
      </c>
      <c r="E449" s="269">
        <v>19.9908</v>
      </c>
      <c r="F449" s="269">
        <v>8.1</v>
      </c>
      <c r="G449" s="269">
        <v>97.2</v>
      </c>
      <c r="H449" s="269">
        <v>380.11309999999997</v>
      </c>
      <c r="I449" s="269">
        <v>37.020099999999999</v>
      </c>
      <c r="J449" s="269">
        <v>607.22400000000005</v>
      </c>
      <c r="K449" s="269">
        <v>129.9109</v>
      </c>
    </row>
    <row r="450" spans="1:11" ht="15.75" customHeight="1" x14ac:dyDescent="0.25">
      <c r="A450" s="267" t="s">
        <v>1072</v>
      </c>
      <c r="B450" s="268" t="s">
        <v>1073</v>
      </c>
      <c r="C450" s="269">
        <v>279335.5</v>
      </c>
      <c r="D450" s="269">
        <v>27.933599999999998</v>
      </c>
      <c r="E450" s="269">
        <v>5.3859000000000004</v>
      </c>
      <c r="F450" s="269">
        <v>0</v>
      </c>
      <c r="G450" s="269">
        <v>27.933599999999998</v>
      </c>
      <c r="H450" s="269">
        <v>0</v>
      </c>
      <c r="I450" s="269">
        <v>0</v>
      </c>
      <c r="J450" s="269">
        <v>61.253100000000003</v>
      </c>
      <c r="K450" s="269">
        <v>33.319499999999998</v>
      </c>
    </row>
    <row r="451" spans="1:11" ht="15.75" customHeight="1" x14ac:dyDescent="0.25">
      <c r="A451" s="265" t="s">
        <v>1074</v>
      </c>
      <c r="B451" s="266" t="s">
        <v>1328</v>
      </c>
      <c r="C451" s="428"/>
      <c r="D451" s="428"/>
      <c r="E451" s="428"/>
      <c r="F451" s="428"/>
      <c r="G451" s="428"/>
      <c r="H451" s="428"/>
      <c r="I451" s="428"/>
      <c r="J451" s="256">
        <v>655.23410000000001</v>
      </c>
      <c r="K451" s="256">
        <v>212.27799999999999</v>
      </c>
    </row>
    <row r="452" spans="1:11" ht="15.75" customHeight="1" x14ac:dyDescent="0.25">
      <c r="A452" s="267" t="s">
        <v>1025</v>
      </c>
      <c r="B452" s="268" t="s">
        <v>1303</v>
      </c>
      <c r="C452" s="269">
        <v>932878.17819999997</v>
      </c>
      <c r="D452" s="269">
        <v>46.643900000000002</v>
      </c>
      <c r="E452" s="269">
        <v>16.7879</v>
      </c>
      <c r="F452" s="269">
        <v>6.8022</v>
      </c>
      <c r="G452" s="269">
        <v>69.965900000000005</v>
      </c>
      <c r="H452" s="269">
        <v>277.03890000000001</v>
      </c>
      <c r="I452" s="269">
        <v>37.020099999999999</v>
      </c>
      <c r="J452" s="269">
        <v>454.25889999999998</v>
      </c>
      <c r="K452" s="269">
        <v>107.25409999999999</v>
      </c>
    </row>
    <row r="453" spans="1:11" ht="15.75" customHeight="1" x14ac:dyDescent="0.25">
      <c r="A453" s="267" t="s">
        <v>1075</v>
      </c>
      <c r="B453" s="268" t="s">
        <v>1076</v>
      </c>
      <c r="C453" s="269">
        <v>571492.88740000001</v>
      </c>
      <c r="D453" s="269">
        <v>45.7194</v>
      </c>
      <c r="E453" s="269">
        <v>10.5783</v>
      </c>
      <c r="F453" s="269">
        <v>0</v>
      </c>
      <c r="G453" s="269">
        <v>51.434399999999997</v>
      </c>
      <c r="H453" s="269">
        <v>0</v>
      </c>
      <c r="I453" s="269">
        <v>0</v>
      </c>
      <c r="J453" s="269">
        <v>107.7321</v>
      </c>
      <c r="K453" s="269">
        <v>56.297699999999999</v>
      </c>
    </row>
    <row r="454" spans="1:11" ht="15.75" customHeight="1" x14ac:dyDescent="0.25">
      <c r="A454" s="267" t="s">
        <v>1077</v>
      </c>
      <c r="B454" s="268" t="s">
        <v>1078</v>
      </c>
      <c r="C454" s="269">
        <v>494632.5822</v>
      </c>
      <c r="D454" s="269">
        <v>39.570599999999999</v>
      </c>
      <c r="E454" s="269">
        <v>9.1555999999999997</v>
      </c>
      <c r="F454" s="269">
        <v>0</v>
      </c>
      <c r="G454" s="269">
        <v>44.5169</v>
      </c>
      <c r="H454" s="269">
        <v>0</v>
      </c>
      <c r="I454" s="269">
        <v>0</v>
      </c>
      <c r="J454" s="269">
        <v>93.243099999999998</v>
      </c>
      <c r="K454" s="269">
        <v>48.726199999999999</v>
      </c>
    </row>
    <row r="455" spans="1:11" ht="30" customHeight="1" x14ac:dyDescent="0.25">
      <c r="A455" s="265" t="s">
        <v>1079</v>
      </c>
      <c r="B455" s="266" t="s">
        <v>1329</v>
      </c>
      <c r="C455" s="428"/>
      <c r="D455" s="428"/>
      <c r="E455" s="428"/>
      <c r="F455" s="428"/>
      <c r="G455" s="428"/>
      <c r="H455" s="428"/>
      <c r="I455" s="428"/>
      <c r="J455" s="256">
        <v>738.32259999999997</v>
      </c>
      <c r="K455" s="256">
        <v>255.44900000000001</v>
      </c>
    </row>
    <row r="456" spans="1:11" ht="15.75" customHeight="1" x14ac:dyDescent="0.25">
      <c r="A456" s="267" t="s">
        <v>1075</v>
      </c>
      <c r="B456" s="268" t="s">
        <v>1076</v>
      </c>
      <c r="C456" s="269">
        <v>571492.88740000001</v>
      </c>
      <c r="D456" s="269">
        <v>45.7194</v>
      </c>
      <c r="E456" s="269">
        <v>10.5783</v>
      </c>
      <c r="F456" s="269">
        <v>0</v>
      </c>
      <c r="G456" s="269">
        <v>51.434399999999997</v>
      </c>
      <c r="H456" s="269">
        <v>0</v>
      </c>
      <c r="I456" s="269">
        <v>0</v>
      </c>
      <c r="J456" s="269">
        <v>107.7321</v>
      </c>
      <c r="K456" s="269">
        <v>56.297699999999999</v>
      </c>
    </row>
    <row r="457" spans="1:11" ht="15.75" customHeight="1" x14ac:dyDescent="0.25">
      <c r="A457" s="267" t="s">
        <v>1080</v>
      </c>
      <c r="B457" s="268" t="s">
        <v>1330</v>
      </c>
      <c r="C457" s="269">
        <v>1009450.9427</v>
      </c>
      <c r="D457" s="269">
        <v>50.472499999999997</v>
      </c>
      <c r="E457" s="269">
        <v>18.165900000000001</v>
      </c>
      <c r="F457" s="269">
        <v>7.3605999999999998</v>
      </c>
      <c r="G457" s="269">
        <v>75.708799999999997</v>
      </c>
      <c r="H457" s="269">
        <v>277.03890000000001</v>
      </c>
      <c r="I457" s="269">
        <v>37.020099999999999</v>
      </c>
      <c r="J457" s="269">
        <v>465.76679999999999</v>
      </c>
      <c r="K457" s="269">
        <v>113.01909999999999</v>
      </c>
    </row>
    <row r="458" spans="1:11" ht="15.75" customHeight="1" x14ac:dyDescent="0.25">
      <c r="A458" s="267" t="s">
        <v>1081</v>
      </c>
      <c r="B458" s="268" t="s">
        <v>1082</v>
      </c>
      <c r="C458" s="269">
        <v>379717.7291</v>
      </c>
      <c r="D458" s="269">
        <v>30.377400000000002</v>
      </c>
      <c r="E458" s="269">
        <v>7.0286</v>
      </c>
      <c r="F458" s="269">
        <v>0</v>
      </c>
      <c r="G458" s="269">
        <v>34.174599999999998</v>
      </c>
      <c r="H458" s="269">
        <v>0</v>
      </c>
      <c r="I458" s="269">
        <v>0</v>
      </c>
      <c r="J458" s="269">
        <v>71.580600000000004</v>
      </c>
      <c r="K458" s="269">
        <v>37.405999999999999</v>
      </c>
    </row>
    <row r="459" spans="1:11" ht="15.75" customHeight="1" x14ac:dyDescent="0.25">
      <c r="A459" s="267" t="s">
        <v>1077</v>
      </c>
      <c r="B459" s="268" t="s">
        <v>1078</v>
      </c>
      <c r="C459" s="269">
        <v>494632.5822</v>
      </c>
      <c r="D459" s="269">
        <v>39.570599999999999</v>
      </c>
      <c r="E459" s="269">
        <v>9.1555999999999997</v>
      </c>
      <c r="F459" s="269">
        <v>0</v>
      </c>
      <c r="G459" s="269">
        <v>44.5169</v>
      </c>
      <c r="H459" s="269">
        <v>0</v>
      </c>
      <c r="I459" s="269">
        <v>0</v>
      </c>
      <c r="J459" s="269">
        <v>93.243099999999998</v>
      </c>
      <c r="K459" s="269">
        <v>48.726199999999999</v>
      </c>
    </row>
    <row r="460" spans="1:11" ht="15.75" customHeight="1" x14ac:dyDescent="0.25">
      <c r="A460" s="265" t="s">
        <v>1083</v>
      </c>
      <c r="B460" s="266" t="s">
        <v>1084</v>
      </c>
      <c r="C460" s="428"/>
      <c r="D460" s="428"/>
      <c r="E460" s="428"/>
      <c r="F460" s="428"/>
      <c r="G460" s="428"/>
      <c r="H460" s="428"/>
      <c r="I460" s="428"/>
      <c r="J460" s="256">
        <v>1450.5672</v>
      </c>
      <c r="K460" s="256">
        <v>584.21199999999999</v>
      </c>
    </row>
    <row r="461" spans="1:11" ht="30" customHeight="1" x14ac:dyDescent="0.25">
      <c r="A461" s="267" t="s">
        <v>1085</v>
      </c>
      <c r="B461" s="268" t="s">
        <v>1086</v>
      </c>
      <c r="C461" s="269">
        <v>5075498.4971000003</v>
      </c>
      <c r="D461" s="269">
        <v>253.7749</v>
      </c>
      <c r="E461" s="269">
        <v>91.337800000000001</v>
      </c>
      <c r="F461" s="269">
        <v>37.008800000000001</v>
      </c>
      <c r="G461" s="269">
        <v>380.66239999999999</v>
      </c>
      <c r="H461" s="269">
        <v>334.88220000000001</v>
      </c>
      <c r="I461" s="269">
        <v>37.020099999999999</v>
      </c>
      <c r="J461" s="269">
        <v>1134.6862000000001</v>
      </c>
      <c r="K461" s="269">
        <v>419.14159999999998</v>
      </c>
    </row>
    <row r="462" spans="1:11" ht="15.75" customHeight="1" x14ac:dyDescent="0.25">
      <c r="A462" s="267" t="s">
        <v>1075</v>
      </c>
      <c r="B462" s="268" t="s">
        <v>1076</v>
      </c>
      <c r="C462" s="269">
        <v>571492.88740000001</v>
      </c>
      <c r="D462" s="269">
        <v>45.7194</v>
      </c>
      <c r="E462" s="269">
        <v>10.5783</v>
      </c>
      <c r="F462" s="269">
        <v>0</v>
      </c>
      <c r="G462" s="269">
        <v>51.434399999999997</v>
      </c>
      <c r="H462" s="269">
        <v>0</v>
      </c>
      <c r="I462" s="269">
        <v>0</v>
      </c>
      <c r="J462" s="269">
        <v>107.7321</v>
      </c>
      <c r="K462" s="269">
        <v>56.297699999999999</v>
      </c>
    </row>
    <row r="463" spans="1:11" ht="15.75" customHeight="1" x14ac:dyDescent="0.25">
      <c r="A463" s="267" t="s">
        <v>1087</v>
      </c>
      <c r="B463" s="268" t="s">
        <v>1088</v>
      </c>
      <c r="C463" s="269">
        <v>609547.43530000001</v>
      </c>
      <c r="D463" s="269">
        <v>48.763800000000003</v>
      </c>
      <c r="E463" s="269">
        <v>11.2827</v>
      </c>
      <c r="F463" s="269">
        <v>0</v>
      </c>
      <c r="G463" s="269">
        <v>54.859299999999998</v>
      </c>
      <c r="H463" s="269">
        <v>0</v>
      </c>
      <c r="I463" s="269">
        <v>0</v>
      </c>
      <c r="J463" s="269">
        <v>114.9058</v>
      </c>
      <c r="K463" s="269">
        <v>60.046500000000002</v>
      </c>
    </row>
    <row r="464" spans="1:11" ht="15.75" customHeight="1" x14ac:dyDescent="0.25">
      <c r="A464" s="267" t="s">
        <v>1077</v>
      </c>
      <c r="B464" s="268" t="s">
        <v>1078</v>
      </c>
      <c r="C464" s="269">
        <v>494632.5822</v>
      </c>
      <c r="D464" s="269">
        <v>39.570599999999999</v>
      </c>
      <c r="E464" s="269">
        <v>9.1555999999999997</v>
      </c>
      <c r="F464" s="269">
        <v>0</v>
      </c>
      <c r="G464" s="269">
        <v>44.5169</v>
      </c>
      <c r="H464" s="269">
        <v>0</v>
      </c>
      <c r="I464" s="269">
        <v>0</v>
      </c>
      <c r="J464" s="269">
        <v>93.243099999999998</v>
      </c>
      <c r="K464" s="269">
        <v>48.726199999999999</v>
      </c>
    </row>
    <row r="465" spans="1:11" ht="15.75" customHeight="1" x14ac:dyDescent="0.25">
      <c r="A465" s="265" t="s">
        <v>1089</v>
      </c>
      <c r="B465" s="266" t="s">
        <v>1090</v>
      </c>
      <c r="C465" s="428"/>
      <c r="D465" s="428"/>
      <c r="E465" s="428"/>
      <c r="F465" s="428"/>
      <c r="G465" s="428"/>
      <c r="H465" s="428"/>
      <c r="I465" s="428"/>
      <c r="J465" s="256">
        <v>418.15129999999999</v>
      </c>
      <c r="K465" s="256">
        <v>134.518</v>
      </c>
    </row>
    <row r="466" spans="1:11" ht="15.75" customHeight="1" x14ac:dyDescent="0.25">
      <c r="A466" s="267" t="s">
        <v>1091</v>
      </c>
      <c r="B466" s="268" t="s">
        <v>1092</v>
      </c>
      <c r="C466" s="269">
        <v>407978.8971</v>
      </c>
      <c r="D466" s="269">
        <v>40.797899999999998</v>
      </c>
      <c r="E466" s="269">
        <v>7.8662999999999998</v>
      </c>
      <c r="F466" s="269">
        <v>0</v>
      </c>
      <c r="G466" s="269">
        <v>40.797899999999998</v>
      </c>
      <c r="H466" s="269">
        <v>0</v>
      </c>
      <c r="I466" s="269">
        <v>0</v>
      </c>
      <c r="J466" s="269">
        <v>89.462100000000007</v>
      </c>
      <c r="K466" s="269">
        <v>48.664200000000001</v>
      </c>
    </row>
    <row r="467" spans="1:11" ht="15.75" customHeight="1" x14ac:dyDescent="0.25">
      <c r="A467" s="267" t="s">
        <v>1038</v>
      </c>
      <c r="B467" s="268" t="s">
        <v>1310</v>
      </c>
      <c r="C467" s="269">
        <v>648629.5429</v>
      </c>
      <c r="D467" s="269">
        <v>32.4315</v>
      </c>
      <c r="E467" s="269">
        <v>11.672599999999999</v>
      </c>
      <c r="F467" s="269">
        <v>4.7295999999999996</v>
      </c>
      <c r="G467" s="269">
        <v>48.647199999999998</v>
      </c>
      <c r="H467" s="269">
        <v>194.18819999999999</v>
      </c>
      <c r="I467" s="269">
        <v>37.020099999999999</v>
      </c>
      <c r="J467" s="269">
        <v>328.68920000000003</v>
      </c>
      <c r="K467" s="269">
        <v>85.853800000000007</v>
      </c>
    </row>
    <row r="468" spans="1:11" ht="15.75" customHeight="1" x14ac:dyDescent="0.25">
      <c r="A468" s="265" t="s">
        <v>1093</v>
      </c>
      <c r="B468" s="266" t="s">
        <v>1331</v>
      </c>
      <c r="C468" s="428"/>
      <c r="D468" s="428"/>
      <c r="E468" s="428"/>
      <c r="F468" s="428"/>
      <c r="G468" s="428"/>
      <c r="H468" s="428"/>
      <c r="I468" s="428"/>
      <c r="J468" s="256">
        <v>360.71809999999999</v>
      </c>
      <c r="K468" s="256">
        <v>120.8706</v>
      </c>
    </row>
    <row r="469" spans="1:11" ht="15.75" customHeight="1" x14ac:dyDescent="0.25">
      <c r="A469" s="267" t="s">
        <v>1094</v>
      </c>
      <c r="B469" s="268" t="s">
        <v>1332</v>
      </c>
      <c r="C469" s="269">
        <v>735054.152</v>
      </c>
      <c r="D469" s="269">
        <v>36.752699999999997</v>
      </c>
      <c r="E469" s="269">
        <v>13.2279</v>
      </c>
      <c r="F469" s="269">
        <v>5.3597999999999999</v>
      </c>
      <c r="G469" s="269">
        <v>55.129100000000001</v>
      </c>
      <c r="H469" s="269">
        <v>159.83019999999999</v>
      </c>
      <c r="I469" s="269">
        <v>39.781599999999997</v>
      </c>
      <c r="J469" s="269">
        <v>310.0813</v>
      </c>
      <c r="K469" s="269">
        <v>95.122</v>
      </c>
    </row>
    <row r="470" spans="1:11" ht="15.75" customHeight="1" x14ac:dyDescent="0.25">
      <c r="A470" s="267" t="s">
        <v>1095</v>
      </c>
      <c r="B470" s="268" t="s">
        <v>1096</v>
      </c>
      <c r="C470" s="269">
        <v>179748.17800000001</v>
      </c>
      <c r="D470" s="269">
        <v>22.122900000000001</v>
      </c>
      <c r="E470" s="269">
        <v>3.6257000000000001</v>
      </c>
      <c r="F470" s="269">
        <v>0</v>
      </c>
      <c r="G470" s="269">
        <v>24.888200000000001</v>
      </c>
      <c r="H470" s="269">
        <v>0</v>
      </c>
      <c r="I470" s="269">
        <v>0</v>
      </c>
      <c r="J470" s="269">
        <v>50.636800000000001</v>
      </c>
      <c r="K470" s="269">
        <v>25.7486</v>
      </c>
    </row>
    <row r="471" spans="1:11" ht="15.75" customHeight="1" x14ac:dyDescent="0.25">
      <c r="A471" s="265" t="s">
        <v>1097</v>
      </c>
      <c r="B471" s="266" t="s">
        <v>1333</v>
      </c>
      <c r="C471" s="428"/>
      <c r="D471" s="428"/>
      <c r="E471" s="428"/>
      <c r="F471" s="428"/>
      <c r="G471" s="428"/>
      <c r="H471" s="428"/>
      <c r="I471" s="428"/>
      <c r="J471" s="256">
        <v>342.1001</v>
      </c>
      <c r="K471" s="256">
        <v>136.09970000000001</v>
      </c>
    </row>
    <row r="472" spans="1:11" ht="15.75" customHeight="1" x14ac:dyDescent="0.25">
      <c r="A472" s="267" t="s">
        <v>1098</v>
      </c>
      <c r="B472" s="268" t="s">
        <v>1334</v>
      </c>
      <c r="C472" s="269">
        <v>376738.81640000001</v>
      </c>
      <c r="D472" s="269">
        <v>22.604299999999999</v>
      </c>
      <c r="E472" s="269">
        <v>6.9733999999999998</v>
      </c>
      <c r="F472" s="269">
        <v>2.8254999999999999</v>
      </c>
      <c r="G472" s="269">
        <v>33.906500000000001</v>
      </c>
      <c r="H472" s="269">
        <v>123.9499</v>
      </c>
      <c r="I472" s="269">
        <v>46.2697</v>
      </c>
      <c r="J472" s="269">
        <v>236.52930000000001</v>
      </c>
      <c r="K472" s="269">
        <v>78.672899999999998</v>
      </c>
    </row>
    <row r="473" spans="1:11" ht="15.75" customHeight="1" x14ac:dyDescent="0.25">
      <c r="A473" s="267" t="s">
        <v>1099</v>
      </c>
      <c r="B473" s="268" t="s">
        <v>1100</v>
      </c>
      <c r="C473" s="269">
        <v>481440</v>
      </c>
      <c r="D473" s="269">
        <v>48.143999999999998</v>
      </c>
      <c r="E473" s="269">
        <v>9.2827999999999999</v>
      </c>
      <c r="F473" s="269">
        <v>0</v>
      </c>
      <c r="G473" s="269">
        <v>48.143999999999998</v>
      </c>
      <c r="H473" s="269">
        <v>0</v>
      </c>
      <c r="I473" s="269">
        <v>0</v>
      </c>
      <c r="J473" s="269">
        <v>105.57080000000001</v>
      </c>
      <c r="K473" s="269">
        <v>57.4268</v>
      </c>
    </row>
    <row r="474" spans="1:11" ht="15.75" customHeight="1" x14ac:dyDescent="0.25">
      <c r="A474" s="265" t="s">
        <v>1101</v>
      </c>
      <c r="B474" s="266" t="s">
        <v>1102</v>
      </c>
      <c r="C474" s="428"/>
      <c r="D474" s="428"/>
      <c r="E474" s="428"/>
      <c r="F474" s="428"/>
      <c r="G474" s="428"/>
      <c r="H474" s="428"/>
      <c r="I474" s="428"/>
      <c r="J474" s="256">
        <v>199.57660000000001</v>
      </c>
      <c r="K474" s="256">
        <v>79.123699999999999</v>
      </c>
    </row>
    <row r="475" spans="1:11" ht="15.75" customHeight="1" x14ac:dyDescent="0.25">
      <c r="A475" s="267" t="s">
        <v>1103</v>
      </c>
      <c r="B475" s="268" t="s">
        <v>1104</v>
      </c>
      <c r="C475" s="269">
        <v>526181.89159999997</v>
      </c>
      <c r="D475" s="269">
        <v>26.309100000000001</v>
      </c>
      <c r="E475" s="269">
        <v>9.4690999999999992</v>
      </c>
      <c r="F475" s="269">
        <v>3.8367</v>
      </c>
      <c r="G475" s="269">
        <v>39.4636</v>
      </c>
      <c r="H475" s="269">
        <v>73.935000000000002</v>
      </c>
      <c r="I475" s="269">
        <v>32.029299999999999</v>
      </c>
      <c r="J475" s="269">
        <v>185.0428</v>
      </c>
      <c r="K475" s="269">
        <v>71.644199999999998</v>
      </c>
    </row>
    <row r="476" spans="1:11" ht="15.75" customHeight="1" x14ac:dyDescent="0.25">
      <c r="A476" s="267" t="s">
        <v>1105</v>
      </c>
      <c r="B476" s="268" t="s">
        <v>1106</v>
      </c>
      <c r="C476" s="269">
        <v>62705.283100000001</v>
      </c>
      <c r="D476" s="269">
        <v>6.2705000000000002</v>
      </c>
      <c r="E476" s="269">
        <v>1.2090000000000001</v>
      </c>
      <c r="F476" s="269">
        <v>0</v>
      </c>
      <c r="G476" s="269">
        <v>7.0542999999999996</v>
      </c>
      <c r="H476" s="269">
        <v>0</v>
      </c>
      <c r="I476" s="269">
        <v>0</v>
      </c>
      <c r="J476" s="269">
        <v>14.533799999999999</v>
      </c>
      <c r="K476" s="269">
        <v>7.4794999999999998</v>
      </c>
    </row>
    <row r="477" spans="1:11" ht="15.75" customHeight="1" x14ac:dyDescent="0.25">
      <c r="A477" s="265" t="s">
        <v>1107</v>
      </c>
      <c r="B477" s="266" t="s">
        <v>1108</v>
      </c>
      <c r="C477" s="428"/>
      <c r="D477" s="428"/>
      <c r="E477" s="428"/>
      <c r="F477" s="428"/>
      <c r="G477" s="428"/>
      <c r="H477" s="428"/>
      <c r="I477" s="428"/>
      <c r="J477" s="256">
        <v>192.80250000000001</v>
      </c>
      <c r="K477" s="256">
        <v>75.833200000000005</v>
      </c>
    </row>
    <row r="478" spans="1:11" ht="15.75" customHeight="1" x14ac:dyDescent="0.25">
      <c r="A478" s="267" t="s">
        <v>1109</v>
      </c>
      <c r="B478" s="268" t="s">
        <v>1110</v>
      </c>
      <c r="C478" s="269">
        <v>531129.94140000001</v>
      </c>
      <c r="D478" s="269">
        <v>26.5565</v>
      </c>
      <c r="E478" s="269">
        <v>9.5580999999999996</v>
      </c>
      <c r="F478" s="269">
        <v>3.8727999999999998</v>
      </c>
      <c r="G478" s="269">
        <v>39.834699999999998</v>
      </c>
      <c r="H478" s="269">
        <v>73.935000000000002</v>
      </c>
      <c r="I478" s="269">
        <v>32.029299999999999</v>
      </c>
      <c r="J478" s="269">
        <v>185.78639999999999</v>
      </c>
      <c r="K478" s="269">
        <v>72.0167</v>
      </c>
    </row>
    <row r="479" spans="1:11" ht="30" customHeight="1" x14ac:dyDescent="0.25">
      <c r="A479" s="267" t="s">
        <v>1111</v>
      </c>
      <c r="B479" s="268" t="s">
        <v>1112</v>
      </c>
      <c r="C479" s="269">
        <v>31995.7</v>
      </c>
      <c r="D479" s="269">
        <v>3.1996000000000002</v>
      </c>
      <c r="E479" s="269">
        <v>0.6169</v>
      </c>
      <c r="F479" s="269">
        <v>0</v>
      </c>
      <c r="G479" s="269">
        <v>3.1996000000000002</v>
      </c>
      <c r="H479" s="269">
        <v>0</v>
      </c>
      <c r="I479" s="269">
        <v>0</v>
      </c>
      <c r="J479" s="269">
        <v>7.0160999999999998</v>
      </c>
      <c r="K479" s="269">
        <v>3.8165</v>
      </c>
    </row>
    <row r="480" spans="1:11" ht="15.75" customHeight="1" x14ac:dyDescent="0.25">
      <c r="A480" s="265" t="s">
        <v>1113</v>
      </c>
      <c r="B480" s="266" t="s">
        <v>1114</v>
      </c>
      <c r="C480" s="428"/>
      <c r="D480" s="428"/>
      <c r="E480" s="428"/>
      <c r="F480" s="428"/>
      <c r="G480" s="428"/>
      <c r="H480" s="428"/>
      <c r="I480" s="428"/>
      <c r="J480" s="256">
        <v>335.40460000000002</v>
      </c>
      <c r="K480" s="256">
        <v>110.90049999999999</v>
      </c>
    </row>
    <row r="481" spans="1:11" ht="15.75" customHeight="1" x14ac:dyDescent="0.25">
      <c r="A481" s="267" t="s">
        <v>1042</v>
      </c>
      <c r="B481" s="268" t="s">
        <v>1043</v>
      </c>
      <c r="C481" s="269">
        <v>522168.49119999999</v>
      </c>
      <c r="D481" s="269">
        <v>31.330100000000002</v>
      </c>
      <c r="E481" s="269">
        <v>9.6653000000000002</v>
      </c>
      <c r="F481" s="269">
        <v>3.9163000000000001</v>
      </c>
      <c r="G481" s="269">
        <v>46.995199999999997</v>
      </c>
      <c r="H481" s="269">
        <v>140.47659999999999</v>
      </c>
      <c r="I481" s="269">
        <v>32.029299999999999</v>
      </c>
      <c r="J481" s="269">
        <v>264.4128</v>
      </c>
      <c r="K481" s="269">
        <v>76.941000000000003</v>
      </c>
    </row>
    <row r="482" spans="1:11" ht="15.75" customHeight="1" x14ac:dyDescent="0.25">
      <c r="A482" s="267" t="s">
        <v>1115</v>
      </c>
      <c r="B482" s="268" t="s">
        <v>1116</v>
      </c>
      <c r="C482" s="269">
        <v>220660</v>
      </c>
      <c r="D482" s="269">
        <v>29.421299999999999</v>
      </c>
      <c r="E482" s="269">
        <v>4.5381999999999998</v>
      </c>
      <c r="F482" s="269">
        <v>0</v>
      </c>
      <c r="G482" s="269">
        <v>29.421299999999999</v>
      </c>
      <c r="H482" s="269">
        <v>7.6109999999999998</v>
      </c>
      <c r="I482" s="269">
        <v>0</v>
      </c>
      <c r="J482" s="269">
        <v>70.991799999999998</v>
      </c>
      <c r="K482" s="269">
        <v>33.959499999999998</v>
      </c>
    </row>
    <row r="483" spans="1:11" ht="15.75" customHeight="1" x14ac:dyDescent="0.25">
      <c r="A483" s="265" t="s">
        <v>1117</v>
      </c>
      <c r="B483" s="266" t="s">
        <v>1335</v>
      </c>
      <c r="C483" s="428"/>
      <c r="D483" s="428"/>
      <c r="E483" s="428"/>
      <c r="F483" s="428"/>
      <c r="G483" s="428"/>
      <c r="H483" s="428"/>
      <c r="I483" s="428"/>
      <c r="J483" s="256">
        <v>202.4785</v>
      </c>
      <c r="K483" s="256">
        <v>80.617099999999994</v>
      </c>
    </row>
    <row r="484" spans="1:11" ht="15.75" customHeight="1" x14ac:dyDescent="0.25">
      <c r="A484" s="267" t="s">
        <v>1103</v>
      </c>
      <c r="B484" s="268" t="s">
        <v>1104</v>
      </c>
      <c r="C484" s="269">
        <v>526181.89159999997</v>
      </c>
      <c r="D484" s="269">
        <v>26.309100000000001</v>
      </c>
      <c r="E484" s="269">
        <v>9.4690999999999992</v>
      </c>
      <c r="F484" s="269">
        <v>3.8367</v>
      </c>
      <c r="G484" s="269">
        <v>39.4636</v>
      </c>
      <c r="H484" s="269">
        <v>73.935000000000002</v>
      </c>
      <c r="I484" s="269">
        <v>32.029299999999999</v>
      </c>
      <c r="J484" s="269">
        <v>185.0428</v>
      </c>
      <c r="K484" s="269">
        <v>71.644199999999998</v>
      </c>
    </row>
    <row r="485" spans="1:11" ht="15.75" customHeight="1" x14ac:dyDescent="0.25">
      <c r="A485" s="267" t="s">
        <v>1118</v>
      </c>
      <c r="B485" s="268" t="s">
        <v>1119</v>
      </c>
      <c r="C485" s="269">
        <v>75225</v>
      </c>
      <c r="D485" s="269">
        <v>7.5225</v>
      </c>
      <c r="E485" s="269">
        <v>1.4503999999999999</v>
      </c>
      <c r="F485" s="269">
        <v>0</v>
      </c>
      <c r="G485" s="269">
        <v>8.4627999999999997</v>
      </c>
      <c r="H485" s="269">
        <v>0</v>
      </c>
      <c r="I485" s="269">
        <v>0</v>
      </c>
      <c r="J485" s="269">
        <v>17.435700000000001</v>
      </c>
      <c r="K485" s="269">
        <v>8.9728999999999992</v>
      </c>
    </row>
    <row r="486" spans="1:11" ht="30" customHeight="1" x14ac:dyDescent="0.25">
      <c r="A486" s="265" t="s">
        <v>1550</v>
      </c>
      <c r="B486" s="266" t="s">
        <v>1551</v>
      </c>
      <c r="C486" s="428"/>
      <c r="D486" s="428"/>
      <c r="E486" s="428"/>
      <c r="F486" s="428"/>
      <c r="G486" s="428"/>
      <c r="H486" s="428"/>
      <c r="I486" s="428"/>
      <c r="J486" s="256">
        <v>268.12920000000003</v>
      </c>
      <c r="K486" s="256">
        <v>64.538200000000003</v>
      </c>
    </row>
    <row r="487" spans="1:11" ht="15.75" customHeight="1" x14ac:dyDescent="0.25">
      <c r="A487" s="267" t="s">
        <v>1552</v>
      </c>
      <c r="B487" s="268" t="s">
        <v>1553</v>
      </c>
      <c r="C487" s="269">
        <v>531129.94140000001</v>
      </c>
      <c r="D487" s="269">
        <v>31.867799999999999</v>
      </c>
      <c r="E487" s="269">
        <v>9.8312000000000008</v>
      </c>
      <c r="F487" s="269">
        <v>3.9834999999999998</v>
      </c>
      <c r="G487" s="269">
        <v>47.801699999999997</v>
      </c>
      <c r="H487" s="269">
        <v>140.47659999999999</v>
      </c>
      <c r="I487" s="269">
        <v>0</v>
      </c>
      <c r="J487" s="269">
        <v>233.96080000000001</v>
      </c>
      <c r="K487" s="269">
        <v>45.682499999999997</v>
      </c>
    </row>
    <row r="488" spans="1:11" ht="15.75" customHeight="1" x14ac:dyDescent="0.25">
      <c r="A488" s="267" t="s">
        <v>1554</v>
      </c>
      <c r="B488" s="268" t="s">
        <v>1555</v>
      </c>
      <c r="C488" s="269">
        <v>191408.508</v>
      </c>
      <c r="D488" s="269">
        <v>15.3127</v>
      </c>
      <c r="E488" s="269">
        <v>3.5430000000000001</v>
      </c>
      <c r="F488" s="269">
        <v>0</v>
      </c>
      <c r="G488" s="269">
        <v>15.3127</v>
      </c>
      <c r="H488" s="269">
        <v>0</v>
      </c>
      <c r="I488" s="269">
        <v>0</v>
      </c>
      <c r="J488" s="269">
        <v>34.168399999999998</v>
      </c>
      <c r="K488" s="269">
        <v>18.855699999999999</v>
      </c>
    </row>
    <row r="489" spans="1:11" ht="15.75" customHeight="1" x14ac:dyDescent="0.25">
      <c r="A489" s="265" t="s">
        <v>1120</v>
      </c>
      <c r="B489" s="266" t="s">
        <v>1121</v>
      </c>
      <c r="C489" s="428"/>
      <c r="D489" s="428"/>
      <c r="E489" s="428"/>
      <c r="F489" s="428"/>
      <c r="G489" s="428"/>
      <c r="H489" s="428"/>
      <c r="I489" s="428"/>
      <c r="J489" s="256">
        <v>359.74579999999997</v>
      </c>
      <c r="K489" s="256">
        <v>98.490399999999994</v>
      </c>
    </row>
    <row r="490" spans="1:11" ht="15.75" customHeight="1" x14ac:dyDescent="0.25">
      <c r="A490" s="267" t="s">
        <v>1122</v>
      </c>
      <c r="B490" s="268" t="s">
        <v>1123</v>
      </c>
      <c r="C490" s="269">
        <v>649794.82510000002</v>
      </c>
      <c r="D490" s="269">
        <v>38.987699999999997</v>
      </c>
      <c r="E490" s="269">
        <v>12.027699999999999</v>
      </c>
      <c r="F490" s="269">
        <v>4.8734999999999999</v>
      </c>
      <c r="G490" s="269">
        <v>58.481499999999997</v>
      </c>
      <c r="H490" s="269">
        <v>194.18819999999999</v>
      </c>
      <c r="I490" s="269">
        <v>32.029299999999999</v>
      </c>
      <c r="J490" s="269">
        <v>340.58789999999999</v>
      </c>
      <c r="K490" s="269">
        <v>87.918199999999999</v>
      </c>
    </row>
    <row r="491" spans="1:11" ht="15.75" customHeight="1" x14ac:dyDescent="0.25">
      <c r="A491" s="267" t="s">
        <v>1124</v>
      </c>
      <c r="B491" s="268" t="s">
        <v>1125</v>
      </c>
      <c r="C491" s="269">
        <v>107321</v>
      </c>
      <c r="D491" s="269">
        <v>8.5856999999999992</v>
      </c>
      <c r="E491" s="269">
        <v>1.9864999999999999</v>
      </c>
      <c r="F491" s="269">
        <v>0</v>
      </c>
      <c r="G491" s="269">
        <v>8.5856999999999992</v>
      </c>
      <c r="H491" s="269">
        <v>0</v>
      </c>
      <c r="I491" s="269">
        <v>0</v>
      </c>
      <c r="J491" s="269">
        <v>19.157900000000001</v>
      </c>
      <c r="K491" s="269">
        <v>10.5722</v>
      </c>
    </row>
    <row r="492" spans="1:11" ht="15.75" customHeight="1" x14ac:dyDescent="0.25">
      <c r="A492" s="265" t="s">
        <v>1126</v>
      </c>
      <c r="B492" s="266" t="s">
        <v>1275</v>
      </c>
      <c r="C492" s="428"/>
      <c r="D492" s="428"/>
      <c r="E492" s="428"/>
      <c r="F492" s="428"/>
      <c r="G492" s="428"/>
      <c r="H492" s="428"/>
      <c r="I492" s="428"/>
      <c r="J492" s="256">
        <v>323.79169999999999</v>
      </c>
      <c r="K492" s="256">
        <v>98.415000000000006</v>
      </c>
    </row>
    <row r="493" spans="1:11" ht="15.75" customHeight="1" x14ac:dyDescent="0.25">
      <c r="A493" s="267" t="s">
        <v>1069</v>
      </c>
      <c r="B493" s="268" t="s">
        <v>1274</v>
      </c>
      <c r="C493" s="269">
        <v>735054.152</v>
      </c>
      <c r="D493" s="269">
        <v>36.752699999999997</v>
      </c>
      <c r="E493" s="269">
        <v>13.2279</v>
      </c>
      <c r="F493" s="269">
        <v>5.3597999999999999</v>
      </c>
      <c r="G493" s="269">
        <v>55.129100000000001</v>
      </c>
      <c r="H493" s="269">
        <v>159.83019999999999</v>
      </c>
      <c r="I493" s="269">
        <v>32.029299999999999</v>
      </c>
      <c r="J493" s="269">
        <v>302.32900000000001</v>
      </c>
      <c r="K493" s="269">
        <v>87.369699999999995</v>
      </c>
    </row>
    <row r="494" spans="1:11" ht="15.75" customHeight="1" x14ac:dyDescent="0.25">
      <c r="A494" s="267" t="s">
        <v>1128</v>
      </c>
      <c r="B494" s="268" t="s">
        <v>1129</v>
      </c>
      <c r="C494" s="269">
        <v>92599.380699999994</v>
      </c>
      <c r="D494" s="269">
        <v>9.2599</v>
      </c>
      <c r="E494" s="269">
        <v>1.7854000000000001</v>
      </c>
      <c r="F494" s="269">
        <v>0</v>
      </c>
      <c r="G494" s="269">
        <v>10.417400000000001</v>
      </c>
      <c r="H494" s="269">
        <v>0</v>
      </c>
      <c r="I494" s="269">
        <v>0</v>
      </c>
      <c r="J494" s="269">
        <v>21.462700000000002</v>
      </c>
      <c r="K494" s="269">
        <v>11.045299999999999</v>
      </c>
    </row>
    <row r="495" spans="1:11" ht="15.75" customHeight="1" x14ac:dyDescent="0.25">
      <c r="A495" s="265" t="s">
        <v>1130</v>
      </c>
      <c r="B495" s="266" t="s">
        <v>1276</v>
      </c>
      <c r="C495" s="428"/>
      <c r="D495" s="428"/>
      <c r="E495" s="428"/>
      <c r="F495" s="428"/>
      <c r="G495" s="428"/>
      <c r="H495" s="428"/>
      <c r="I495" s="428"/>
      <c r="J495" s="256">
        <v>309.4794</v>
      </c>
      <c r="K495" s="256">
        <v>91.223500000000001</v>
      </c>
    </row>
    <row r="496" spans="1:11" ht="15.75" customHeight="1" x14ac:dyDescent="0.25">
      <c r="A496" s="267" t="s">
        <v>1336</v>
      </c>
      <c r="B496" s="268" t="s">
        <v>1337</v>
      </c>
      <c r="C496" s="269">
        <v>650374.64199999999</v>
      </c>
      <c r="D496" s="269">
        <v>32.518700000000003</v>
      </c>
      <c r="E496" s="269">
        <v>11.704000000000001</v>
      </c>
      <c r="F496" s="269">
        <v>4.7423000000000002</v>
      </c>
      <c r="G496" s="269">
        <v>48.778100000000002</v>
      </c>
      <c r="H496" s="269">
        <v>159.83019999999999</v>
      </c>
      <c r="I496" s="269">
        <v>32.029299999999999</v>
      </c>
      <c r="J496" s="269">
        <v>289.6026</v>
      </c>
      <c r="K496" s="269">
        <v>80.994299999999996</v>
      </c>
    </row>
    <row r="497" spans="1:11" ht="15.75" customHeight="1" x14ac:dyDescent="0.25">
      <c r="A497" s="267" t="s">
        <v>1131</v>
      </c>
      <c r="B497" s="268" t="s">
        <v>1132</v>
      </c>
      <c r="C497" s="269">
        <v>85756.5</v>
      </c>
      <c r="D497" s="269">
        <v>8.5756999999999994</v>
      </c>
      <c r="E497" s="269">
        <v>1.6535</v>
      </c>
      <c r="F497" s="269">
        <v>0</v>
      </c>
      <c r="G497" s="269">
        <v>9.6476000000000006</v>
      </c>
      <c r="H497" s="269">
        <v>0</v>
      </c>
      <c r="I497" s="269">
        <v>0</v>
      </c>
      <c r="J497" s="269">
        <v>19.876799999999999</v>
      </c>
      <c r="K497" s="269">
        <v>10.229200000000001</v>
      </c>
    </row>
    <row r="498" spans="1:11" ht="30" customHeight="1" x14ac:dyDescent="0.25">
      <c r="A498" s="265" t="s">
        <v>1133</v>
      </c>
      <c r="B498" s="266" t="s">
        <v>1134</v>
      </c>
      <c r="C498" s="428"/>
      <c r="D498" s="428"/>
      <c r="E498" s="428"/>
      <c r="F498" s="428"/>
      <c r="G498" s="428"/>
      <c r="H498" s="428"/>
      <c r="I498" s="428"/>
      <c r="J498" s="256">
        <v>282.39999999999998</v>
      </c>
      <c r="K498" s="256">
        <v>86.195899999999995</v>
      </c>
    </row>
    <row r="499" spans="1:11" ht="15.75" customHeight="1" x14ac:dyDescent="0.25">
      <c r="A499" s="267" t="s">
        <v>1135</v>
      </c>
      <c r="B499" s="268" t="s">
        <v>1338</v>
      </c>
      <c r="C499" s="269">
        <v>648629.5429</v>
      </c>
      <c r="D499" s="269">
        <v>32.4315</v>
      </c>
      <c r="E499" s="269">
        <v>11.672599999999999</v>
      </c>
      <c r="F499" s="269">
        <v>4.7295999999999996</v>
      </c>
      <c r="G499" s="269">
        <v>48.647199999999998</v>
      </c>
      <c r="H499" s="269">
        <v>143.08600000000001</v>
      </c>
      <c r="I499" s="269">
        <v>32.029299999999999</v>
      </c>
      <c r="J499" s="269">
        <v>272.59620000000001</v>
      </c>
      <c r="K499" s="269">
        <v>80.863</v>
      </c>
    </row>
    <row r="500" spans="1:11" ht="15.75" customHeight="1" x14ac:dyDescent="0.25">
      <c r="A500" s="267" t="s">
        <v>1136</v>
      </c>
      <c r="B500" s="268" t="s">
        <v>1137</v>
      </c>
      <c r="C500" s="269">
        <v>44708.724999999999</v>
      </c>
      <c r="D500" s="269">
        <v>4.4709000000000003</v>
      </c>
      <c r="E500" s="269">
        <v>0.86199999999999999</v>
      </c>
      <c r="F500" s="269">
        <v>0</v>
      </c>
      <c r="G500" s="269">
        <v>4.4709000000000003</v>
      </c>
      <c r="H500" s="269">
        <v>0</v>
      </c>
      <c r="I500" s="269">
        <v>0</v>
      </c>
      <c r="J500" s="269">
        <v>9.8038000000000007</v>
      </c>
      <c r="K500" s="269">
        <v>5.3329000000000004</v>
      </c>
    </row>
    <row r="501" spans="1:11" ht="15.75" customHeight="1" x14ac:dyDescent="0.25">
      <c r="A501" s="265" t="s">
        <v>1138</v>
      </c>
      <c r="B501" s="266" t="s">
        <v>1339</v>
      </c>
      <c r="C501" s="428"/>
      <c r="D501" s="428"/>
      <c r="E501" s="428"/>
      <c r="F501" s="428"/>
      <c r="G501" s="428"/>
      <c r="H501" s="428"/>
      <c r="I501" s="428"/>
      <c r="J501" s="256">
        <v>387.72949999999997</v>
      </c>
      <c r="K501" s="256">
        <v>122.8015</v>
      </c>
    </row>
    <row r="502" spans="1:11" ht="15.75" customHeight="1" x14ac:dyDescent="0.25">
      <c r="A502" s="267" t="s">
        <v>1127</v>
      </c>
      <c r="B502" s="268" t="s">
        <v>1340</v>
      </c>
      <c r="C502" s="269">
        <v>752532.81180000002</v>
      </c>
      <c r="D502" s="269">
        <v>37.626600000000003</v>
      </c>
      <c r="E502" s="269">
        <v>13.5425</v>
      </c>
      <c r="F502" s="269">
        <v>5.4871999999999996</v>
      </c>
      <c r="G502" s="269">
        <v>56.44</v>
      </c>
      <c r="H502" s="269">
        <v>179.61869999999999</v>
      </c>
      <c r="I502" s="269">
        <v>37.020099999999999</v>
      </c>
      <c r="J502" s="269">
        <v>329.73509999999999</v>
      </c>
      <c r="K502" s="269">
        <v>93.676400000000001</v>
      </c>
    </row>
    <row r="503" spans="1:11" ht="15.75" customHeight="1" x14ac:dyDescent="0.25">
      <c r="A503" s="267" t="s">
        <v>1139</v>
      </c>
      <c r="B503" s="268" t="s">
        <v>1140</v>
      </c>
      <c r="C503" s="269">
        <v>160385.185</v>
      </c>
      <c r="D503" s="269">
        <v>25.6616</v>
      </c>
      <c r="E503" s="269">
        <v>3.4634999999999998</v>
      </c>
      <c r="F503" s="269">
        <v>0</v>
      </c>
      <c r="G503" s="269">
        <v>28.869299999999999</v>
      </c>
      <c r="H503" s="269">
        <v>0</v>
      </c>
      <c r="I503" s="269">
        <v>0</v>
      </c>
      <c r="J503" s="269">
        <v>57.994399999999999</v>
      </c>
      <c r="K503" s="269">
        <v>29.1251</v>
      </c>
    </row>
    <row r="504" spans="1:11" ht="15.75" customHeight="1" x14ac:dyDescent="0.25">
      <c r="A504" s="265" t="s">
        <v>1141</v>
      </c>
      <c r="B504" s="266" t="s">
        <v>1142</v>
      </c>
      <c r="C504" s="428"/>
      <c r="D504" s="428"/>
      <c r="E504" s="428"/>
      <c r="F504" s="428"/>
      <c r="G504" s="428"/>
      <c r="H504" s="428"/>
      <c r="I504" s="428"/>
      <c r="J504" s="256">
        <v>328.94990000000001</v>
      </c>
      <c r="K504" s="256">
        <v>100.84869999999999</v>
      </c>
    </row>
    <row r="505" spans="1:11" ht="15.75" customHeight="1" x14ac:dyDescent="0.25">
      <c r="A505" s="267" t="s">
        <v>1143</v>
      </c>
      <c r="B505" s="268" t="s">
        <v>1144</v>
      </c>
      <c r="C505" s="269">
        <v>785896.06</v>
      </c>
      <c r="D505" s="269">
        <v>39.294800000000002</v>
      </c>
      <c r="E505" s="269">
        <v>14.142899999999999</v>
      </c>
      <c r="F505" s="269">
        <v>5.7305000000000001</v>
      </c>
      <c r="G505" s="269">
        <v>58.9422</v>
      </c>
      <c r="H505" s="269">
        <v>159.83019999999999</v>
      </c>
      <c r="I505" s="269">
        <v>32.029299999999999</v>
      </c>
      <c r="J505" s="269">
        <v>309.9699</v>
      </c>
      <c r="K505" s="269">
        <v>91.197500000000005</v>
      </c>
    </row>
    <row r="506" spans="1:11" ht="15.75" customHeight="1" x14ac:dyDescent="0.25">
      <c r="A506" s="267" t="s">
        <v>1145</v>
      </c>
      <c r="B506" s="268" t="s">
        <v>1146</v>
      </c>
      <c r="C506" s="269">
        <v>67374.348400000003</v>
      </c>
      <c r="D506" s="269">
        <v>8.2921999999999993</v>
      </c>
      <c r="E506" s="269">
        <v>1.359</v>
      </c>
      <c r="F506" s="269">
        <v>0</v>
      </c>
      <c r="G506" s="269">
        <v>9.3287999999999993</v>
      </c>
      <c r="H506" s="269">
        <v>0</v>
      </c>
      <c r="I506" s="269">
        <v>0</v>
      </c>
      <c r="J506" s="269">
        <v>18.98</v>
      </c>
      <c r="K506" s="269">
        <v>9.6511999999999993</v>
      </c>
    </row>
    <row r="507" spans="1:11" ht="15.75" customHeight="1" x14ac:dyDescent="0.25">
      <c r="A507" s="265" t="s">
        <v>1147</v>
      </c>
      <c r="B507" s="266" t="s">
        <v>1148</v>
      </c>
      <c r="C507" s="428"/>
      <c r="D507" s="428"/>
      <c r="E507" s="428"/>
      <c r="F507" s="428"/>
      <c r="G507" s="428"/>
      <c r="H507" s="428"/>
      <c r="I507" s="428"/>
      <c r="J507" s="256">
        <v>280.52690000000001</v>
      </c>
      <c r="K507" s="256">
        <v>85.833500000000001</v>
      </c>
    </row>
    <row r="508" spans="1:11" ht="15.75" customHeight="1" x14ac:dyDescent="0.25">
      <c r="A508" s="267" t="s">
        <v>1042</v>
      </c>
      <c r="B508" s="268" t="s">
        <v>1043</v>
      </c>
      <c r="C508" s="269">
        <v>522168.49119999999</v>
      </c>
      <c r="D508" s="269">
        <v>31.330100000000002</v>
      </c>
      <c r="E508" s="269">
        <v>9.6653000000000002</v>
      </c>
      <c r="F508" s="269">
        <v>3.9163000000000001</v>
      </c>
      <c r="G508" s="269">
        <v>46.995199999999997</v>
      </c>
      <c r="H508" s="269">
        <v>140.47659999999999</v>
      </c>
      <c r="I508" s="269">
        <v>32.029299999999999</v>
      </c>
      <c r="J508" s="269">
        <v>264.4128</v>
      </c>
      <c r="K508" s="269">
        <v>76.941000000000003</v>
      </c>
    </row>
    <row r="509" spans="1:11" ht="15.75" customHeight="1" x14ac:dyDescent="0.25">
      <c r="A509" s="267" t="s">
        <v>1149</v>
      </c>
      <c r="B509" s="268" t="s">
        <v>1150</v>
      </c>
      <c r="C509" s="269">
        <v>90270</v>
      </c>
      <c r="D509" s="269">
        <v>7.2215999999999996</v>
      </c>
      <c r="E509" s="269">
        <v>1.6709000000000001</v>
      </c>
      <c r="F509" s="269">
        <v>0</v>
      </c>
      <c r="G509" s="269">
        <v>7.2215999999999996</v>
      </c>
      <c r="H509" s="269">
        <v>0</v>
      </c>
      <c r="I509" s="269">
        <v>0</v>
      </c>
      <c r="J509" s="269">
        <v>16.114100000000001</v>
      </c>
      <c r="K509" s="269">
        <v>8.8925000000000001</v>
      </c>
    </row>
    <row r="510" spans="1:11" ht="15.75" customHeight="1" x14ac:dyDescent="0.25">
      <c r="A510" s="265" t="s">
        <v>1151</v>
      </c>
      <c r="B510" s="266" t="s">
        <v>1341</v>
      </c>
      <c r="C510" s="428"/>
      <c r="D510" s="428"/>
      <c r="E510" s="428"/>
      <c r="F510" s="428"/>
      <c r="G510" s="428"/>
      <c r="H510" s="428"/>
      <c r="I510" s="428"/>
      <c r="J510" s="256">
        <v>456.57549999999998</v>
      </c>
      <c r="K510" s="256">
        <v>186.4836</v>
      </c>
    </row>
    <row r="511" spans="1:11" ht="15.75" customHeight="1" x14ac:dyDescent="0.25">
      <c r="A511" s="267" t="s">
        <v>1152</v>
      </c>
      <c r="B511" s="268" t="s">
        <v>1342</v>
      </c>
      <c r="C511" s="269">
        <v>419716.16409999999</v>
      </c>
      <c r="D511" s="269">
        <v>25.183</v>
      </c>
      <c r="E511" s="269">
        <v>7.7689000000000004</v>
      </c>
      <c r="F511" s="269">
        <v>3.1478999999999999</v>
      </c>
      <c r="G511" s="269">
        <v>37.774500000000003</v>
      </c>
      <c r="H511" s="269">
        <v>133.24619999999999</v>
      </c>
      <c r="I511" s="269">
        <v>32.029299999999999</v>
      </c>
      <c r="J511" s="269">
        <v>239.1498</v>
      </c>
      <c r="K511" s="269">
        <v>68.129099999999994</v>
      </c>
    </row>
    <row r="512" spans="1:11" ht="30" customHeight="1" x14ac:dyDescent="0.25">
      <c r="A512" s="267" t="s">
        <v>1153</v>
      </c>
      <c r="B512" s="268" t="s">
        <v>1154</v>
      </c>
      <c r="C512" s="269">
        <v>731939.25</v>
      </c>
      <c r="D512" s="269">
        <v>77.768500000000003</v>
      </c>
      <c r="E512" s="269">
        <v>14.1127</v>
      </c>
      <c r="F512" s="269">
        <v>0</v>
      </c>
      <c r="G512" s="269">
        <v>73.193899999999999</v>
      </c>
      <c r="H512" s="269">
        <v>25.877300000000002</v>
      </c>
      <c r="I512" s="269">
        <v>26.473299999999998</v>
      </c>
      <c r="J512" s="269">
        <v>217.42570000000001</v>
      </c>
      <c r="K512" s="269">
        <v>118.3545</v>
      </c>
    </row>
    <row r="513" spans="1:11" ht="15.75" customHeight="1" x14ac:dyDescent="0.25">
      <c r="A513" s="265" t="s">
        <v>1155</v>
      </c>
      <c r="B513" s="266" t="s">
        <v>1156</v>
      </c>
      <c r="C513" s="428"/>
      <c r="D513" s="428"/>
      <c r="E513" s="428"/>
      <c r="F513" s="428"/>
      <c r="G513" s="428"/>
      <c r="H513" s="428"/>
      <c r="I513" s="428"/>
      <c r="J513" s="256">
        <v>690.01990000000001</v>
      </c>
      <c r="K513" s="256">
        <v>306.98360000000002</v>
      </c>
    </row>
    <row r="514" spans="1:11" ht="15.75" customHeight="1" x14ac:dyDescent="0.25">
      <c r="A514" s="267" t="s">
        <v>1158</v>
      </c>
      <c r="B514" s="268" t="s">
        <v>1159</v>
      </c>
      <c r="C514" s="269">
        <v>146194.67319999999</v>
      </c>
      <c r="D514" s="269">
        <v>11.695600000000001</v>
      </c>
      <c r="E514" s="269">
        <v>2.7061000000000002</v>
      </c>
      <c r="F514" s="269">
        <v>0</v>
      </c>
      <c r="G514" s="269">
        <v>11.695600000000001</v>
      </c>
      <c r="H514" s="269">
        <v>27.818100000000001</v>
      </c>
      <c r="I514" s="269">
        <v>0</v>
      </c>
      <c r="J514" s="269">
        <v>53.915399999999998</v>
      </c>
      <c r="K514" s="269">
        <v>14.4017</v>
      </c>
    </row>
    <row r="515" spans="1:11" ht="15.75" customHeight="1" x14ac:dyDescent="0.25">
      <c r="A515" s="267" t="s">
        <v>1174</v>
      </c>
      <c r="B515" s="268" t="s">
        <v>1175</v>
      </c>
      <c r="C515" s="269">
        <v>531129.94140000001</v>
      </c>
      <c r="D515" s="269">
        <v>31.867799999999999</v>
      </c>
      <c r="E515" s="269">
        <v>9.8312000000000008</v>
      </c>
      <c r="F515" s="269">
        <v>3.9834999999999998</v>
      </c>
      <c r="G515" s="269">
        <v>47.801699999999997</v>
      </c>
      <c r="H515" s="269">
        <v>140.47659999999999</v>
      </c>
      <c r="I515" s="269">
        <v>32.029299999999999</v>
      </c>
      <c r="J515" s="269">
        <v>265.99009999999998</v>
      </c>
      <c r="K515" s="269">
        <v>77.711799999999997</v>
      </c>
    </row>
    <row r="516" spans="1:11" ht="15.75" customHeight="1" x14ac:dyDescent="0.25">
      <c r="A516" s="267" t="s">
        <v>1160</v>
      </c>
      <c r="B516" s="268" t="s">
        <v>1161</v>
      </c>
      <c r="C516" s="269">
        <v>1500796.5527999999</v>
      </c>
      <c r="D516" s="269">
        <v>159.45959999999999</v>
      </c>
      <c r="E516" s="269">
        <v>28.937200000000001</v>
      </c>
      <c r="F516" s="269">
        <v>0</v>
      </c>
      <c r="G516" s="269">
        <v>150.0797</v>
      </c>
      <c r="H516" s="269">
        <v>5.1646000000000001</v>
      </c>
      <c r="I516" s="269">
        <v>26.473299999999998</v>
      </c>
      <c r="J516" s="269">
        <v>370.11439999999999</v>
      </c>
      <c r="K516" s="269">
        <v>214.87010000000001</v>
      </c>
    </row>
    <row r="517" spans="1:11" ht="15.75" customHeight="1" x14ac:dyDescent="0.25">
      <c r="A517" s="265" t="s">
        <v>1162</v>
      </c>
      <c r="B517" s="266" t="s">
        <v>1343</v>
      </c>
      <c r="C517" s="428"/>
      <c r="D517" s="428"/>
      <c r="E517" s="428"/>
      <c r="F517" s="428"/>
      <c r="G517" s="428"/>
      <c r="H517" s="428"/>
      <c r="I517" s="428"/>
      <c r="J517" s="256">
        <v>425.23489999999998</v>
      </c>
      <c r="K517" s="256">
        <v>127.69710000000001</v>
      </c>
    </row>
    <row r="518" spans="1:11" ht="15.75" customHeight="1" x14ac:dyDescent="0.25">
      <c r="A518" s="267" t="s">
        <v>1163</v>
      </c>
      <c r="B518" s="268" t="s">
        <v>1344</v>
      </c>
      <c r="C518" s="269">
        <v>745077.50619999995</v>
      </c>
      <c r="D518" s="269">
        <v>37.253900000000002</v>
      </c>
      <c r="E518" s="269">
        <v>13.408300000000001</v>
      </c>
      <c r="F518" s="269">
        <v>5.4329000000000001</v>
      </c>
      <c r="G518" s="269">
        <v>55.880800000000001</v>
      </c>
      <c r="H518" s="269">
        <v>210.0625</v>
      </c>
      <c r="I518" s="269">
        <v>37.020099999999999</v>
      </c>
      <c r="J518" s="269">
        <v>359.05849999999998</v>
      </c>
      <c r="K518" s="269">
        <v>93.115200000000002</v>
      </c>
    </row>
    <row r="519" spans="1:11" ht="15.75" customHeight="1" x14ac:dyDescent="0.25">
      <c r="A519" s="267" t="s">
        <v>1164</v>
      </c>
      <c r="B519" s="268" t="s">
        <v>1165</v>
      </c>
      <c r="C519" s="269">
        <v>351050</v>
      </c>
      <c r="D519" s="269">
        <v>28.084</v>
      </c>
      <c r="E519" s="269">
        <v>6.4978999999999996</v>
      </c>
      <c r="F519" s="269">
        <v>0</v>
      </c>
      <c r="G519" s="269">
        <v>31.5945</v>
      </c>
      <c r="H519" s="269">
        <v>0</v>
      </c>
      <c r="I519" s="269">
        <v>0</v>
      </c>
      <c r="J519" s="269">
        <v>66.176400000000001</v>
      </c>
      <c r="K519" s="269">
        <v>34.581899999999997</v>
      </c>
    </row>
    <row r="520" spans="1:11" ht="15.75" customHeight="1" x14ac:dyDescent="0.25">
      <c r="A520" s="265" t="s">
        <v>1166</v>
      </c>
      <c r="B520" s="266" t="s">
        <v>1345</v>
      </c>
      <c r="C520" s="428"/>
      <c r="D520" s="428"/>
      <c r="E520" s="428"/>
      <c r="F520" s="428"/>
      <c r="G520" s="428"/>
      <c r="H520" s="428"/>
      <c r="I520" s="428"/>
      <c r="J520" s="256">
        <v>473.07810000000001</v>
      </c>
      <c r="K520" s="256">
        <v>141.9965</v>
      </c>
    </row>
    <row r="521" spans="1:11" ht="15.75" customHeight="1" x14ac:dyDescent="0.25">
      <c r="A521" s="267" t="s">
        <v>1167</v>
      </c>
      <c r="B521" s="268" t="s">
        <v>1346</v>
      </c>
      <c r="C521" s="269">
        <v>856265.88450000004</v>
      </c>
      <c r="D521" s="269">
        <v>42.813299999999998</v>
      </c>
      <c r="E521" s="269">
        <v>15.4092</v>
      </c>
      <c r="F521" s="269">
        <v>6.2435999999999998</v>
      </c>
      <c r="G521" s="269">
        <v>64.219899999999996</v>
      </c>
      <c r="H521" s="269">
        <v>229.851</v>
      </c>
      <c r="I521" s="269">
        <v>37.020099999999999</v>
      </c>
      <c r="J521" s="269">
        <v>395.55709999999999</v>
      </c>
      <c r="K521" s="269">
        <v>101.4862</v>
      </c>
    </row>
    <row r="522" spans="1:11" ht="15.75" customHeight="1" x14ac:dyDescent="0.25">
      <c r="A522" s="267" t="s">
        <v>1168</v>
      </c>
      <c r="B522" s="268" t="s">
        <v>1169</v>
      </c>
      <c r="C522" s="269">
        <v>411230</v>
      </c>
      <c r="D522" s="269">
        <v>32.898400000000002</v>
      </c>
      <c r="E522" s="269">
        <v>7.6119000000000003</v>
      </c>
      <c r="F522" s="269">
        <v>0</v>
      </c>
      <c r="G522" s="269">
        <v>37.0107</v>
      </c>
      <c r="H522" s="269">
        <v>0</v>
      </c>
      <c r="I522" s="269">
        <v>0</v>
      </c>
      <c r="J522" s="269">
        <v>77.521000000000001</v>
      </c>
      <c r="K522" s="269">
        <v>40.510300000000001</v>
      </c>
    </row>
    <row r="523" spans="1:11" ht="15.75" customHeight="1" x14ac:dyDescent="0.25">
      <c r="A523" s="265" t="s">
        <v>1170</v>
      </c>
      <c r="B523" s="266" t="s">
        <v>1277</v>
      </c>
      <c r="C523" s="428"/>
      <c r="D523" s="428"/>
      <c r="E523" s="428"/>
      <c r="F523" s="428"/>
      <c r="G523" s="428"/>
      <c r="H523" s="428"/>
      <c r="I523" s="428"/>
      <c r="J523" s="256">
        <v>323.26580000000001</v>
      </c>
      <c r="K523" s="256">
        <v>98.144400000000005</v>
      </c>
    </row>
    <row r="524" spans="1:11" ht="15.75" customHeight="1" x14ac:dyDescent="0.25">
      <c r="A524" s="267" t="s">
        <v>1069</v>
      </c>
      <c r="B524" s="268" t="s">
        <v>1274</v>
      </c>
      <c r="C524" s="269">
        <v>735054.152</v>
      </c>
      <c r="D524" s="269">
        <v>36.752699999999997</v>
      </c>
      <c r="E524" s="269">
        <v>13.2279</v>
      </c>
      <c r="F524" s="269">
        <v>5.3597999999999999</v>
      </c>
      <c r="G524" s="269">
        <v>55.129100000000001</v>
      </c>
      <c r="H524" s="269">
        <v>159.83019999999999</v>
      </c>
      <c r="I524" s="269">
        <v>32.029299999999999</v>
      </c>
      <c r="J524" s="269">
        <v>302.32900000000001</v>
      </c>
      <c r="K524" s="269">
        <v>87.369699999999995</v>
      </c>
    </row>
    <row r="525" spans="1:11" ht="15.75" customHeight="1" x14ac:dyDescent="0.25">
      <c r="A525" s="267" t="s">
        <v>1171</v>
      </c>
      <c r="B525" s="268" t="s">
        <v>1172</v>
      </c>
      <c r="C525" s="269">
        <v>90330.18</v>
      </c>
      <c r="D525" s="269">
        <v>9.0329999999999995</v>
      </c>
      <c r="E525" s="269">
        <v>1.7417</v>
      </c>
      <c r="F525" s="269">
        <v>0</v>
      </c>
      <c r="G525" s="269">
        <v>10.162100000000001</v>
      </c>
      <c r="H525" s="269">
        <v>0</v>
      </c>
      <c r="I525" s="269">
        <v>0</v>
      </c>
      <c r="J525" s="269">
        <v>20.936800000000002</v>
      </c>
      <c r="K525" s="269">
        <v>10.774699999999999</v>
      </c>
    </row>
    <row r="526" spans="1:11" ht="15.75" customHeight="1" x14ac:dyDescent="0.25">
      <c r="A526" s="265" t="s">
        <v>125</v>
      </c>
      <c r="B526" s="266" t="s">
        <v>1173</v>
      </c>
      <c r="C526" s="428"/>
      <c r="D526" s="428"/>
      <c r="E526" s="428"/>
      <c r="F526" s="428"/>
      <c r="G526" s="428"/>
      <c r="H526" s="428"/>
      <c r="I526" s="428"/>
      <c r="J526" s="256">
        <v>282.82049999999998</v>
      </c>
      <c r="K526" s="256">
        <v>86.999600000000001</v>
      </c>
    </row>
    <row r="527" spans="1:11" ht="30" customHeight="1" x14ac:dyDescent="0.25">
      <c r="A527" s="267" t="s">
        <v>1174</v>
      </c>
      <c r="B527" s="268" t="s">
        <v>1175</v>
      </c>
      <c r="C527" s="269">
        <v>531129.94140000001</v>
      </c>
      <c r="D527" s="269">
        <v>31.867799999999999</v>
      </c>
      <c r="E527" s="269">
        <v>9.8312000000000008</v>
      </c>
      <c r="F527" s="269">
        <v>3.9834999999999998</v>
      </c>
      <c r="G527" s="269">
        <v>47.801699999999997</v>
      </c>
      <c r="H527" s="269">
        <v>140.47659999999999</v>
      </c>
      <c r="I527" s="269">
        <v>32.029299999999999</v>
      </c>
      <c r="J527" s="269">
        <v>265.99009999999998</v>
      </c>
      <c r="K527" s="269">
        <v>77.711799999999997</v>
      </c>
    </row>
    <row r="528" spans="1:11" ht="15.75" customHeight="1" x14ac:dyDescent="0.25">
      <c r="A528" s="267" t="s">
        <v>1176</v>
      </c>
      <c r="B528" s="268" t="s">
        <v>1177</v>
      </c>
      <c r="C528" s="269">
        <v>94282</v>
      </c>
      <c r="D528" s="269">
        <v>7.5426000000000002</v>
      </c>
      <c r="E528" s="269">
        <v>1.7452000000000001</v>
      </c>
      <c r="F528" s="269">
        <v>0</v>
      </c>
      <c r="G528" s="269">
        <v>7.5426000000000002</v>
      </c>
      <c r="H528" s="269">
        <v>0</v>
      </c>
      <c r="I528" s="269">
        <v>0</v>
      </c>
      <c r="J528" s="269">
        <v>16.830400000000001</v>
      </c>
      <c r="K528" s="269">
        <v>9.2878000000000007</v>
      </c>
    </row>
    <row r="529" spans="1:11" ht="15.75" customHeight="1" x14ac:dyDescent="0.25">
      <c r="A529" s="265" t="s">
        <v>1178</v>
      </c>
      <c r="B529" s="266" t="s">
        <v>1347</v>
      </c>
      <c r="C529" s="428"/>
      <c r="D529" s="428"/>
      <c r="E529" s="428"/>
      <c r="F529" s="428"/>
      <c r="G529" s="428"/>
      <c r="H529" s="428"/>
      <c r="I529" s="428"/>
      <c r="J529" s="256">
        <v>897.03800000000001</v>
      </c>
      <c r="K529" s="256">
        <v>308.5883</v>
      </c>
    </row>
    <row r="530" spans="1:11" ht="15.75" customHeight="1" x14ac:dyDescent="0.25">
      <c r="A530" s="267" t="s">
        <v>1179</v>
      </c>
      <c r="B530" s="268" t="s">
        <v>1348</v>
      </c>
      <c r="C530" s="269">
        <v>817506.39430000004</v>
      </c>
      <c r="D530" s="269">
        <v>49.050400000000003</v>
      </c>
      <c r="E530" s="269">
        <v>15.132</v>
      </c>
      <c r="F530" s="269">
        <v>6.1313000000000004</v>
      </c>
      <c r="G530" s="269">
        <v>73.575599999999994</v>
      </c>
      <c r="H530" s="269">
        <v>285.08479999999997</v>
      </c>
      <c r="I530" s="269">
        <v>37.020099999999999</v>
      </c>
      <c r="J530" s="269">
        <v>465.99419999999998</v>
      </c>
      <c r="K530" s="269">
        <v>107.3338</v>
      </c>
    </row>
    <row r="531" spans="1:11" ht="15.75" customHeight="1" x14ac:dyDescent="0.25">
      <c r="A531" s="267" t="s">
        <v>1180</v>
      </c>
      <c r="B531" s="268" t="s">
        <v>1181</v>
      </c>
      <c r="C531" s="269">
        <v>1538109.527</v>
      </c>
      <c r="D531" s="269">
        <v>125.84529999999999</v>
      </c>
      <c r="E531" s="269">
        <v>28.039000000000001</v>
      </c>
      <c r="F531" s="269">
        <v>0</v>
      </c>
      <c r="G531" s="269">
        <v>125.84529999999999</v>
      </c>
      <c r="H531" s="269">
        <v>103.944</v>
      </c>
      <c r="I531" s="269">
        <v>47.370199999999997</v>
      </c>
      <c r="J531" s="269">
        <v>431.04379999999998</v>
      </c>
      <c r="K531" s="269">
        <v>201.25450000000001</v>
      </c>
    </row>
    <row r="532" spans="1:11" ht="15.75" customHeight="1" x14ac:dyDescent="0.25">
      <c r="A532" s="265" t="s">
        <v>1182</v>
      </c>
      <c r="B532" s="266" t="s">
        <v>1349</v>
      </c>
      <c r="C532" s="428"/>
      <c r="D532" s="428"/>
      <c r="E532" s="428"/>
      <c r="F532" s="428"/>
      <c r="G532" s="428"/>
      <c r="H532" s="428"/>
      <c r="I532" s="428"/>
      <c r="J532" s="256">
        <v>352.9658</v>
      </c>
      <c r="K532" s="256">
        <v>113.1183</v>
      </c>
    </row>
    <row r="533" spans="1:11" ht="15.75" customHeight="1" x14ac:dyDescent="0.25">
      <c r="A533" s="267" t="s">
        <v>1069</v>
      </c>
      <c r="B533" s="268" t="s">
        <v>1274</v>
      </c>
      <c r="C533" s="269">
        <v>735054.152</v>
      </c>
      <c r="D533" s="269">
        <v>36.752699999999997</v>
      </c>
      <c r="E533" s="269">
        <v>13.2279</v>
      </c>
      <c r="F533" s="269">
        <v>5.3597999999999999</v>
      </c>
      <c r="G533" s="269">
        <v>55.129100000000001</v>
      </c>
      <c r="H533" s="269">
        <v>159.83019999999999</v>
      </c>
      <c r="I533" s="269">
        <v>32.029299999999999</v>
      </c>
      <c r="J533" s="269">
        <v>302.32900000000001</v>
      </c>
      <c r="K533" s="269">
        <v>87.369699999999995</v>
      </c>
    </row>
    <row r="534" spans="1:11" ht="15.75" customHeight="1" x14ac:dyDescent="0.25">
      <c r="A534" s="267" t="s">
        <v>1095</v>
      </c>
      <c r="B534" s="268" t="s">
        <v>1096</v>
      </c>
      <c r="C534" s="269">
        <v>179748.17800000001</v>
      </c>
      <c r="D534" s="269">
        <v>22.122900000000001</v>
      </c>
      <c r="E534" s="269">
        <v>3.6257000000000001</v>
      </c>
      <c r="F534" s="269">
        <v>0</v>
      </c>
      <c r="G534" s="269">
        <v>24.888200000000001</v>
      </c>
      <c r="H534" s="269">
        <v>0</v>
      </c>
      <c r="I534" s="269">
        <v>0</v>
      </c>
      <c r="J534" s="269">
        <v>50.636800000000001</v>
      </c>
      <c r="K534" s="269">
        <v>25.7486</v>
      </c>
    </row>
    <row r="535" spans="1:11" ht="15.75" customHeight="1" x14ac:dyDescent="0.25">
      <c r="A535" s="265" t="s">
        <v>1183</v>
      </c>
      <c r="B535" s="266" t="s">
        <v>1184</v>
      </c>
      <c r="C535" s="428"/>
      <c r="D535" s="428"/>
      <c r="E535" s="428"/>
      <c r="F535" s="428"/>
      <c r="G535" s="428"/>
      <c r="H535" s="428"/>
      <c r="I535" s="428"/>
      <c r="J535" s="256">
        <v>1952.7926</v>
      </c>
      <c r="K535" s="256">
        <v>846.66079999999999</v>
      </c>
    </row>
    <row r="536" spans="1:11" ht="30" customHeight="1" x14ac:dyDescent="0.25">
      <c r="A536" s="267" t="s">
        <v>1085</v>
      </c>
      <c r="B536" s="268" t="s">
        <v>1086</v>
      </c>
      <c r="C536" s="269">
        <v>5075498.4971000003</v>
      </c>
      <c r="D536" s="269">
        <v>253.7749</v>
      </c>
      <c r="E536" s="269">
        <v>91.337800000000001</v>
      </c>
      <c r="F536" s="269">
        <v>37.008800000000001</v>
      </c>
      <c r="G536" s="269">
        <v>380.66239999999999</v>
      </c>
      <c r="H536" s="269">
        <v>334.88220000000001</v>
      </c>
      <c r="I536" s="269">
        <v>37.020099999999999</v>
      </c>
      <c r="J536" s="269">
        <v>1134.6862000000001</v>
      </c>
      <c r="K536" s="269">
        <v>419.14159999999998</v>
      </c>
    </row>
    <row r="537" spans="1:11" ht="15.75" customHeight="1" x14ac:dyDescent="0.25">
      <c r="A537" s="267" t="s">
        <v>1185</v>
      </c>
      <c r="B537" s="268" t="s">
        <v>1186</v>
      </c>
      <c r="C537" s="269">
        <v>1842454.3304999999</v>
      </c>
      <c r="D537" s="269">
        <v>147.3963</v>
      </c>
      <c r="E537" s="269">
        <v>34.1038</v>
      </c>
      <c r="F537" s="269">
        <v>0</v>
      </c>
      <c r="G537" s="269">
        <v>165.82089999999999</v>
      </c>
      <c r="H537" s="269">
        <v>0</v>
      </c>
      <c r="I537" s="269">
        <v>0</v>
      </c>
      <c r="J537" s="269">
        <v>347.32100000000003</v>
      </c>
      <c r="K537" s="269">
        <v>181.5001</v>
      </c>
    </row>
    <row r="538" spans="1:11" x14ac:dyDescent="0.25">
      <c r="A538" s="267" t="s">
        <v>1075</v>
      </c>
      <c r="B538" s="268" t="s">
        <v>1076</v>
      </c>
      <c r="C538" s="269">
        <v>571492.88740000001</v>
      </c>
      <c r="D538" s="269">
        <v>45.7194</v>
      </c>
      <c r="E538" s="269">
        <v>10.5783</v>
      </c>
      <c r="F538" s="269">
        <v>0</v>
      </c>
      <c r="G538" s="269">
        <v>51.434399999999997</v>
      </c>
      <c r="H538" s="269">
        <v>0</v>
      </c>
      <c r="I538" s="269">
        <v>0</v>
      </c>
      <c r="J538" s="269">
        <v>107.7321</v>
      </c>
      <c r="K538" s="269">
        <v>56.297699999999999</v>
      </c>
    </row>
    <row r="539" spans="1:11" x14ac:dyDescent="0.25">
      <c r="A539" s="267" t="s">
        <v>1187</v>
      </c>
      <c r="B539" s="268" t="s">
        <v>1188</v>
      </c>
      <c r="C539" s="269">
        <v>1925910.45</v>
      </c>
      <c r="D539" s="269">
        <v>154.0728</v>
      </c>
      <c r="E539" s="269">
        <v>35.648600000000002</v>
      </c>
      <c r="F539" s="269">
        <v>0</v>
      </c>
      <c r="G539" s="269">
        <v>173.33189999999999</v>
      </c>
      <c r="H539" s="269">
        <v>0</v>
      </c>
      <c r="I539" s="269">
        <v>0</v>
      </c>
      <c r="J539" s="269">
        <v>363.05329999999998</v>
      </c>
      <c r="K539" s="269">
        <v>189.72139999999999</v>
      </c>
    </row>
    <row r="540" spans="1:11" x14ac:dyDescent="0.25">
      <c r="A540" s="265" t="s">
        <v>1189</v>
      </c>
      <c r="B540" s="266" t="s">
        <v>1190</v>
      </c>
      <c r="C540" s="428"/>
      <c r="D540" s="428"/>
      <c r="E540" s="428"/>
      <c r="F540" s="428"/>
      <c r="G540" s="428"/>
      <c r="H540" s="428"/>
      <c r="I540" s="428"/>
      <c r="J540" s="256">
        <v>361.17809999999997</v>
      </c>
      <c r="K540" s="256">
        <v>99.280799999999999</v>
      </c>
    </row>
    <row r="541" spans="1:11" x14ac:dyDescent="0.25">
      <c r="A541" s="267" t="s">
        <v>1122</v>
      </c>
      <c r="B541" s="268" t="s">
        <v>1123</v>
      </c>
      <c r="C541" s="269">
        <v>649794.82510000002</v>
      </c>
      <c r="D541" s="269">
        <v>38.987699999999997</v>
      </c>
      <c r="E541" s="269">
        <v>12.027699999999999</v>
      </c>
      <c r="F541" s="269">
        <v>4.8734999999999999</v>
      </c>
      <c r="G541" s="269">
        <v>58.481499999999997</v>
      </c>
      <c r="H541" s="269">
        <v>194.18819999999999</v>
      </c>
      <c r="I541" s="269">
        <v>32.029299999999999</v>
      </c>
      <c r="J541" s="269">
        <v>340.58789999999999</v>
      </c>
      <c r="K541" s="269">
        <v>87.918199999999999</v>
      </c>
    </row>
    <row r="542" spans="1:11" x14ac:dyDescent="0.25">
      <c r="A542" s="267" t="s">
        <v>1191</v>
      </c>
      <c r="B542" s="268" t="s">
        <v>1192</v>
      </c>
      <c r="C542" s="269">
        <v>115345</v>
      </c>
      <c r="D542" s="269">
        <v>9.2276000000000007</v>
      </c>
      <c r="E542" s="269">
        <v>2.1349999999999998</v>
      </c>
      <c r="F542" s="269">
        <v>0</v>
      </c>
      <c r="G542" s="269">
        <v>9.2276000000000007</v>
      </c>
      <c r="H542" s="269">
        <v>0</v>
      </c>
      <c r="I542" s="269">
        <v>0</v>
      </c>
      <c r="J542" s="269">
        <v>20.590199999999999</v>
      </c>
      <c r="K542" s="269">
        <v>11.3626</v>
      </c>
    </row>
    <row r="543" spans="1:11" x14ac:dyDescent="0.25">
      <c r="A543" s="265" t="s">
        <v>295</v>
      </c>
      <c r="B543" s="266" t="s">
        <v>1350</v>
      </c>
      <c r="C543" s="428"/>
      <c r="D543" s="428"/>
      <c r="E543" s="428"/>
      <c r="F543" s="428"/>
      <c r="G543" s="428"/>
      <c r="H543" s="428"/>
      <c r="I543" s="428"/>
      <c r="J543" s="256">
        <v>322.42070000000001</v>
      </c>
      <c r="K543" s="256">
        <v>112.42059999999999</v>
      </c>
    </row>
    <row r="544" spans="1:11" x14ac:dyDescent="0.25">
      <c r="A544" s="267" t="s">
        <v>1193</v>
      </c>
      <c r="B544" s="268" t="s">
        <v>1194</v>
      </c>
      <c r="C544" s="269">
        <v>531129.94140000001</v>
      </c>
      <c r="D544" s="269">
        <v>26.5565</v>
      </c>
      <c r="E544" s="269">
        <v>9.5580999999999996</v>
      </c>
      <c r="F544" s="269">
        <v>3.8727999999999998</v>
      </c>
      <c r="G544" s="269">
        <v>39.834699999999998</v>
      </c>
      <c r="H544" s="269">
        <v>140.47659999999999</v>
      </c>
      <c r="I544" s="269">
        <v>37.020099999999999</v>
      </c>
      <c r="J544" s="269">
        <v>257.31880000000001</v>
      </c>
      <c r="K544" s="269">
        <v>77.007499999999993</v>
      </c>
    </row>
    <row r="545" spans="1:11" x14ac:dyDescent="0.25">
      <c r="A545" s="267" t="s">
        <v>1195</v>
      </c>
      <c r="B545" s="268" t="s">
        <v>1196</v>
      </c>
      <c r="C545" s="269">
        <v>29087</v>
      </c>
      <c r="D545" s="269">
        <v>2.9087000000000001</v>
      </c>
      <c r="E545" s="269">
        <v>0.56079999999999997</v>
      </c>
      <c r="F545" s="269">
        <v>0</v>
      </c>
      <c r="G545" s="269">
        <v>2.9087000000000001</v>
      </c>
      <c r="H545" s="269">
        <v>0</v>
      </c>
      <c r="I545" s="269">
        <v>0</v>
      </c>
      <c r="J545" s="269">
        <v>6.3781999999999996</v>
      </c>
      <c r="K545" s="269">
        <v>3.4695</v>
      </c>
    </row>
    <row r="546" spans="1:11" x14ac:dyDescent="0.25">
      <c r="A546" s="267" t="s">
        <v>1044</v>
      </c>
      <c r="B546" s="268" t="s">
        <v>1315</v>
      </c>
      <c r="C546" s="269">
        <v>267801</v>
      </c>
      <c r="D546" s="269">
        <v>26.780100000000001</v>
      </c>
      <c r="E546" s="269">
        <v>5.1635</v>
      </c>
      <c r="F546" s="269">
        <v>0</v>
      </c>
      <c r="G546" s="269">
        <v>26.780100000000001</v>
      </c>
      <c r="H546" s="269">
        <v>0</v>
      </c>
      <c r="I546" s="269">
        <v>0</v>
      </c>
      <c r="J546" s="269">
        <v>58.723700000000001</v>
      </c>
      <c r="K546" s="269">
        <v>31.9436</v>
      </c>
    </row>
    <row r="547" spans="1:11" x14ac:dyDescent="0.25">
      <c r="A547" s="265" t="s">
        <v>1197</v>
      </c>
      <c r="B547" s="266" t="s">
        <v>1351</v>
      </c>
      <c r="C547" s="428"/>
      <c r="D547" s="428"/>
      <c r="E547" s="428"/>
      <c r="F547" s="428"/>
      <c r="G547" s="428"/>
      <c r="H547" s="428"/>
      <c r="I547" s="428"/>
      <c r="J547" s="256">
        <v>173.17529999999999</v>
      </c>
      <c r="K547" s="256">
        <v>69.437200000000004</v>
      </c>
    </row>
    <row r="548" spans="1:11" x14ac:dyDescent="0.25">
      <c r="A548" s="267" t="s">
        <v>1198</v>
      </c>
      <c r="B548" s="268" t="s">
        <v>1352</v>
      </c>
      <c r="C548" s="269">
        <v>399045.98619999998</v>
      </c>
      <c r="D548" s="269">
        <v>23.942799999999998</v>
      </c>
      <c r="E548" s="269">
        <v>7.3863000000000003</v>
      </c>
      <c r="F548" s="269">
        <v>2.9927999999999999</v>
      </c>
      <c r="G548" s="269">
        <v>35.914099999999998</v>
      </c>
      <c r="H548" s="269">
        <v>65.236800000000002</v>
      </c>
      <c r="I548" s="269">
        <v>32.029299999999999</v>
      </c>
      <c r="J548" s="269">
        <v>167.50210000000001</v>
      </c>
      <c r="K548" s="269">
        <v>66.351200000000006</v>
      </c>
    </row>
    <row r="549" spans="1:11" x14ac:dyDescent="0.25">
      <c r="A549" s="267" t="s">
        <v>1199</v>
      </c>
      <c r="B549" s="268" t="s">
        <v>1200</v>
      </c>
      <c r="C549" s="269">
        <v>25871.632699999998</v>
      </c>
      <c r="D549" s="269">
        <v>2.5872000000000002</v>
      </c>
      <c r="E549" s="269">
        <v>0.49880000000000002</v>
      </c>
      <c r="F549" s="269">
        <v>0</v>
      </c>
      <c r="G549" s="269">
        <v>2.5872000000000002</v>
      </c>
      <c r="H549" s="269">
        <v>0</v>
      </c>
      <c r="I549" s="269">
        <v>0</v>
      </c>
      <c r="J549" s="269">
        <v>5.6731999999999996</v>
      </c>
      <c r="K549" s="269">
        <v>3.0859999999999999</v>
      </c>
    </row>
    <row r="550" spans="1:11" x14ac:dyDescent="0.25">
      <c r="A550" s="265" t="s">
        <v>124</v>
      </c>
      <c r="B550" s="266" t="s">
        <v>1353</v>
      </c>
      <c r="C550" s="428"/>
      <c r="D550" s="428"/>
      <c r="E550" s="428"/>
      <c r="F550" s="428"/>
      <c r="G550" s="428"/>
      <c r="H550" s="428"/>
      <c r="I550" s="428"/>
      <c r="J550" s="256">
        <v>299.45920000000001</v>
      </c>
      <c r="K550" s="256">
        <v>99.930400000000006</v>
      </c>
    </row>
    <row r="551" spans="1:11" x14ac:dyDescent="0.25">
      <c r="A551" s="267" t="s">
        <v>1354</v>
      </c>
      <c r="B551" s="268" t="s">
        <v>1355</v>
      </c>
      <c r="C551" s="269">
        <v>30090</v>
      </c>
      <c r="D551" s="269">
        <v>3.0089999999999999</v>
      </c>
      <c r="E551" s="269">
        <v>0.58020000000000005</v>
      </c>
      <c r="F551" s="269">
        <v>0</v>
      </c>
      <c r="G551" s="269">
        <v>3.0089999999999999</v>
      </c>
      <c r="H551" s="269">
        <v>0</v>
      </c>
      <c r="I551" s="269">
        <v>0</v>
      </c>
      <c r="J551" s="269">
        <v>6.5982000000000003</v>
      </c>
      <c r="K551" s="269">
        <v>3.5891999999999999</v>
      </c>
    </row>
    <row r="552" spans="1:11" x14ac:dyDescent="0.25">
      <c r="A552" s="267" t="s">
        <v>1193</v>
      </c>
      <c r="B552" s="268" t="s">
        <v>1194</v>
      </c>
      <c r="C552" s="269">
        <v>531129.94140000001</v>
      </c>
      <c r="D552" s="269">
        <v>26.5565</v>
      </c>
      <c r="E552" s="269">
        <v>9.5580999999999996</v>
      </c>
      <c r="F552" s="269">
        <v>3.8727999999999998</v>
      </c>
      <c r="G552" s="269">
        <v>39.834699999999998</v>
      </c>
      <c r="H552" s="269">
        <v>140.47659999999999</v>
      </c>
      <c r="I552" s="269">
        <v>37.020099999999999</v>
      </c>
      <c r="J552" s="269">
        <v>257.31880000000001</v>
      </c>
      <c r="K552" s="269">
        <v>77.007499999999993</v>
      </c>
    </row>
    <row r="553" spans="1:11" x14ac:dyDescent="0.25">
      <c r="A553" s="267" t="s">
        <v>1201</v>
      </c>
      <c r="B553" s="268" t="s">
        <v>1202</v>
      </c>
      <c r="C553" s="269">
        <v>23169.3</v>
      </c>
      <c r="D553" s="269">
        <v>2.3169</v>
      </c>
      <c r="E553" s="269">
        <v>0.44669999999999999</v>
      </c>
      <c r="F553" s="269">
        <v>0</v>
      </c>
      <c r="G553" s="269">
        <v>2.3169</v>
      </c>
      <c r="H553" s="269">
        <v>0</v>
      </c>
      <c r="I553" s="269">
        <v>0</v>
      </c>
      <c r="J553" s="269">
        <v>5.0804999999999998</v>
      </c>
      <c r="K553" s="269">
        <v>2.7635999999999998</v>
      </c>
    </row>
    <row r="554" spans="1:11" x14ac:dyDescent="0.25">
      <c r="A554" s="267" t="s">
        <v>1203</v>
      </c>
      <c r="B554" s="268" t="s">
        <v>1356</v>
      </c>
      <c r="C554" s="269">
        <v>138915.5</v>
      </c>
      <c r="D554" s="269">
        <v>13.8916</v>
      </c>
      <c r="E554" s="269">
        <v>2.6785000000000001</v>
      </c>
      <c r="F554" s="269">
        <v>0</v>
      </c>
      <c r="G554" s="269">
        <v>13.8916</v>
      </c>
      <c r="H554" s="269">
        <v>0</v>
      </c>
      <c r="I554" s="269">
        <v>0</v>
      </c>
      <c r="J554" s="269">
        <v>30.4617</v>
      </c>
      <c r="K554" s="269">
        <v>16.5701</v>
      </c>
    </row>
    <row r="555" spans="1:11" x14ac:dyDescent="0.25">
      <c r="A555" s="265" t="s">
        <v>1204</v>
      </c>
      <c r="B555" s="266" t="s">
        <v>1357</v>
      </c>
      <c r="C555" s="428"/>
      <c r="D555" s="428"/>
      <c r="E555" s="428"/>
      <c r="F555" s="428"/>
      <c r="G555" s="428"/>
      <c r="H555" s="428"/>
      <c r="I555" s="428"/>
      <c r="J555" s="256">
        <v>1043.327</v>
      </c>
      <c r="K555" s="256">
        <v>524.77070000000003</v>
      </c>
    </row>
    <row r="556" spans="1:11" x14ac:dyDescent="0.25">
      <c r="A556" s="267" t="s">
        <v>1205</v>
      </c>
      <c r="B556" s="268" t="s">
        <v>1358</v>
      </c>
      <c r="C556" s="269">
        <v>445108.67830000003</v>
      </c>
      <c r="D556" s="269">
        <v>33.383200000000002</v>
      </c>
      <c r="E556" s="269">
        <v>8.5823</v>
      </c>
      <c r="F556" s="269">
        <v>3.4773999999999998</v>
      </c>
      <c r="G556" s="269">
        <v>50.0747</v>
      </c>
      <c r="H556" s="269">
        <v>133.24619999999999</v>
      </c>
      <c r="I556" s="269">
        <v>32.029299999999999</v>
      </c>
      <c r="J556" s="269">
        <v>260.79309999999998</v>
      </c>
      <c r="K556" s="269">
        <v>77.472200000000001</v>
      </c>
    </row>
    <row r="557" spans="1:11" x14ac:dyDescent="0.25">
      <c r="A557" s="267" t="s">
        <v>1206</v>
      </c>
      <c r="B557" s="268" t="s">
        <v>1207</v>
      </c>
      <c r="C557" s="269">
        <v>3352353.5811999999</v>
      </c>
      <c r="D557" s="269">
        <v>356.18759999999997</v>
      </c>
      <c r="E557" s="269">
        <v>64.637600000000006</v>
      </c>
      <c r="F557" s="269">
        <v>0</v>
      </c>
      <c r="G557" s="269">
        <v>335.23540000000003</v>
      </c>
      <c r="H557" s="269">
        <v>0</v>
      </c>
      <c r="I557" s="269">
        <v>26.473299999999998</v>
      </c>
      <c r="J557" s="269">
        <v>782.53390000000002</v>
      </c>
      <c r="K557" s="269">
        <v>447.29849999999999</v>
      </c>
    </row>
    <row r="558" spans="1:11" x14ac:dyDescent="0.25">
      <c r="A558" s="265" t="s">
        <v>1208</v>
      </c>
      <c r="B558" s="266" t="s">
        <v>1359</v>
      </c>
      <c r="C558" s="428"/>
      <c r="D558" s="428"/>
      <c r="E558" s="428"/>
      <c r="F558" s="428"/>
      <c r="G558" s="428"/>
      <c r="H558" s="428"/>
      <c r="I558" s="428"/>
      <c r="J558" s="256">
        <v>332.85050000000001</v>
      </c>
      <c r="K558" s="256">
        <v>126.8501</v>
      </c>
    </row>
    <row r="559" spans="1:11" x14ac:dyDescent="0.25">
      <c r="A559" s="267" t="s">
        <v>1209</v>
      </c>
      <c r="B559" s="268" t="s">
        <v>1360</v>
      </c>
      <c r="C559" s="269">
        <v>376738.81640000001</v>
      </c>
      <c r="D559" s="269">
        <v>22.604299999999999</v>
      </c>
      <c r="E559" s="269">
        <v>6.9733999999999998</v>
      </c>
      <c r="F559" s="269">
        <v>2.8254999999999999</v>
      </c>
      <c r="G559" s="269">
        <v>33.906500000000001</v>
      </c>
      <c r="H559" s="269">
        <v>123.9499</v>
      </c>
      <c r="I559" s="269">
        <v>37.020099999999999</v>
      </c>
      <c r="J559" s="269">
        <v>227.27969999999999</v>
      </c>
      <c r="K559" s="269">
        <v>69.423299999999998</v>
      </c>
    </row>
    <row r="560" spans="1:11" x14ac:dyDescent="0.25">
      <c r="A560" s="267" t="s">
        <v>1210</v>
      </c>
      <c r="B560" s="268" t="s">
        <v>1211</v>
      </c>
      <c r="C560" s="269">
        <v>481440</v>
      </c>
      <c r="D560" s="269">
        <v>48.143999999999998</v>
      </c>
      <c r="E560" s="269">
        <v>9.2827999999999999</v>
      </c>
      <c r="F560" s="269">
        <v>0</v>
      </c>
      <c r="G560" s="269">
        <v>48.143999999999998</v>
      </c>
      <c r="H560" s="269">
        <v>0</v>
      </c>
      <c r="I560" s="269">
        <v>0</v>
      </c>
      <c r="J560" s="269">
        <v>105.57080000000001</v>
      </c>
      <c r="K560" s="269">
        <v>57.4268</v>
      </c>
    </row>
    <row r="561" spans="1:11" x14ac:dyDescent="0.25">
      <c r="A561" s="265" t="s">
        <v>1212</v>
      </c>
      <c r="B561" s="266" t="s">
        <v>1213</v>
      </c>
      <c r="C561" s="428"/>
      <c r="D561" s="428"/>
      <c r="E561" s="428"/>
      <c r="F561" s="428"/>
      <c r="G561" s="428"/>
      <c r="H561" s="428"/>
      <c r="I561" s="428"/>
      <c r="J561" s="256">
        <v>551.2971</v>
      </c>
      <c r="K561" s="256">
        <v>236.9213</v>
      </c>
    </row>
    <row r="562" spans="1:11" x14ac:dyDescent="0.25">
      <c r="A562" s="267" t="s">
        <v>1193</v>
      </c>
      <c r="B562" s="268" t="s">
        <v>1194</v>
      </c>
      <c r="C562" s="269">
        <v>531129.94140000001</v>
      </c>
      <c r="D562" s="269">
        <v>26.5565</v>
      </c>
      <c r="E562" s="269">
        <v>9.5580999999999996</v>
      </c>
      <c r="F562" s="269">
        <v>3.8727999999999998</v>
      </c>
      <c r="G562" s="269">
        <v>39.834699999999998</v>
      </c>
      <c r="H562" s="269">
        <v>140.47659999999999</v>
      </c>
      <c r="I562" s="269">
        <v>37.020099999999999</v>
      </c>
      <c r="J562" s="269">
        <v>257.31880000000001</v>
      </c>
      <c r="K562" s="269">
        <v>77.007499999999993</v>
      </c>
    </row>
    <row r="563" spans="1:11" x14ac:dyDescent="0.25">
      <c r="A563" s="267" t="s">
        <v>1214</v>
      </c>
      <c r="B563" s="268" t="s">
        <v>1215</v>
      </c>
      <c r="C563" s="269">
        <v>1340644.8247</v>
      </c>
      <c r="D563" s="269">
        <v>134.06450000000001</v>
      </c>
      <c r="E563" s="269">
        <v>25.849299999999999</v>
      </c>
      <c r="F563" s="269">
        <v>0</v>
      </c>
      <c r="G563" s="269">
        <v>134.06450000000001</v>
      </c>
      <c r="H563" s="269">
        <v>0</v>
      </c>
      <c r="I563" s="269">
        <v>0</v>
      </c>
      <c r="J563" s="269">
        <v>293.97829999999999</v>
      </c>
      <c r="K563" s="269">
        <v>159.91380000000001</v>
      </c>
    </row>
    <row r="564" spans="1:11" x14ac:dyDescent="0.25">
      <c r="A564" s="265" t="s">
        <v>1216</v>
      </c>
      <c r="B564" s="266" t="s">
        <v>1361</v>
      </c>
      <c r="C564" s="428"/>
      <c r="D564" s="428"/>
      <c r="E564" s="428"/>
      <c r="F564" s="428"/>
      <c r="G564" s="428"/>
      <c r="H564" s="428"/>
      <c r="I564" s="428"/>
      <c r="J564" s="256">
        <v>598.98789999999997</v>
      </c>
      <c r="K564" s="256">
        <v>161.92850000000001</v>
      </c>
    </row>
    <row r="565" spans="1:11" x14ac:dyDescent="0.25">
      <c r="A565" s="267" t="s">
        <v>1362</v>
      </c>
      <c r="B565" s="268" t="s">
        <v>1363</v>
      </c>
      <c r="C565" s="269">
        <v>656822.49159999995</v>
      </c>
      <c r="D565" s="269">
        <v>39.409300000000002</v>
      </c>
      <c r="E565" s="269">
        <v>12.1578</v>
      </c>
      <c r="F565" s="269">
        <v>4.9261999999999997</v>
      </c>
      <c r="G565" s="269">
        <v>59.113999999999997</v>
      </c>
      <c r="H565" s="269">
        <v>242.7353</v>
      </c>
      <c r="I565" s="269">
        <v>32.029299999999999</v>
      </c>
      <c r="J565" s="269">
        <v>390.37189999999998</v>
      </c>
      <c r="K565" s="269">
        <v>88.522599999999997</v>
      </c>
    </row>
    <row r="566" spans="1:11" x14ac:dyDescent="0.25">
      <c r="A566" s="270" t="s">
        <v>1217</v>
      </c>
      <c r="B566" s="271" t="s">
        <v>1364</v>
      </c>
      <c r="C566" s="272">
        <v>476425</v>
      </c>
      <c r="D566" s="272">
        <v>38.113999999999997</v>
      </c>
      <c r="E566" s="272">
        <v>8.8186</v>
      </c>
      <c r="F566" s="272">
        <v>0</v>
      </c>
      <c r="G566" s="272">
        <v>42.878300000000003</v>
      </c>
      <c r="H566" s="272">
        <v>92.331800000000001</v>
      </c>
      <c r="I566" s="272">
        <v>26.473299999999998</v>
      </c>
      <c r="J566" s="272">
        <v>208.61600000000001</v>
      </c>
      <c r="K566" s="272">
        <v>73.405900000000003</v>
      </c>
    </row>
  </sheetData>
  <mergeCells count="49">
    <mergeCell ref="C520:I520"/>
    <mergeCell ref="C523:I523"/>
    <mergeCell ref="C526:I526"/>
    <mergeCell ref="C529:I529"/>
    <mergeCell ref="C532:I532"/>
    <mergeCell ref="C555:I555"/>
    <mergeCell ref="C558:I558"/>
    <mergeCell ref="C561:I561"/>
    <mergeCell ref="C564:I564"/>
    <mergeCell ref="C535:I535"/>
    <mergeCell ref="C540:I540"/>
    <mergeCell ref="C543:I543"/>
    <mergeCell ref="C547:I547"/>
    <mergeCell ref="C550:I550"/>
    <mergeCell ref="C517:I517"/>
    <mergeCell ref="C489:I489"/>
    <mergeCell ref="C492:I492"/>
    <mergeCell ref="C495:I495"/>
    <mergeCell ref="C498:I498"/>
    <mergeCell ref="C501:I501"/>
    <mergeCell ref="C504:I504"/>
    <mergeCell ref="C507:I507"/>
    <mergeCell ref="C510:I510"/>
    <mergeCell ref="C513:I513"/>
    <mergeCell ref="C477:I477"/>
    <mergeCell ref="C480:I480"/>
    <mergeCell ref="C483:I483"/>
    <mergeCell ref="C486:I486"/>
    <mergeCell ref="C455:I455"/>
    <mergeCell ref="C460:I460"/>
    <mergeCell ref="C465:I465"/>
    <mergeCell ref="C468:I468"/>
    <mergeCell ref="C471:I471"/>
    <mergeCell ref="C474:I474"/>
    <mergeCell ref="C441:I441"/>
    <mergeCell ref="C443:I443"/>
    <mergeCell ref="C445:I445"/>
    <mergeCell ref="C448:I448"/>
    <mergeCell ref="C451:I451"/>
    <mergeCell ref="C430:I430"/>
    <mergeCell ref="C433:I433"/>
    <mergeCell ref="C436:I436"/>
    <mergeCell ref="C439:I439"/>
    <mergeCell ref="C408:I408"/>
    <mergeCell ref="C411:I411"/>
    <mergeCell ref="C415:I415"/>
    <mergeCell ref="C418:I418"/>
    <mergeCell ref="C421:I421"/>
    <mergeCell ref="C425:I425"/>
  </mergeCells>
  <pageMargins left="0.511811024" right="0.511811024" top="0.78740157499999996" bottom="0.78740157499999996" header="0.31496062000000002" footer="0.31496062000000002"/>
  <pageSetup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14</vt:i4>
      </vt:variant>
    </vt:vector>
  </HeadingPairs>
  <TitlesOfParts>
    <vt:vector size="26" baseType="lpstr">
      <vt:lpstr>Metodologia</vt:lpstr>
      <vt:lpstr>Dados_obra_class</vt:lpstr>
      <vt:lpstr>Parc_fixa</vt:lpstr>
      <vt:lpstr>Parc_vinc</vt:lpstr>
      <vt:lpstr>Parc_var_acomp_frentes</vt:lpstr>
      <vt:lpstr>Parc_var_contr_tec</vt:lpstr>
      <vt:lpstr>Quantidade média prof.</vt:lpstr>
      <vt:lpstr>Quant. med.</vt:lpstr>
      <vt:lpstr>Manutenção</vt:lpstr>
      <vt:lpstr>Res_adm</vt:lpstr>
      <vt:lpstr>sicro_MO</vt:lpstr>
      <vt:lpstr>sicro_Equip</vt:lpstr>
      <vt:lpstr>Dados_obra_class!Area_de_impressao</vt:lpstr>
      <vt:lpstr>Manutenção!Area_de_impressao</vt:lpstr>
      <vt:lpstr>Parc_fixa!Area_de_impressao</vt:lpstr>
      <vt:lpstr>Parc_var_acomp_frentes!Area_de_impressao</vt:lpstr>
      <vt:lpstr>Parc_var_contr_tec!Area_de_impressao</vt:lpstr>
      <vt:lpstr>Parc_vinc!Area_de_impressao</vt:lpstr>
      <vt:lpstr>'Quant. med.'!Area_de_impressao</vt:lpstr>
      <vt:lpstr>'Quantidade média prof.'!Area_de_impressao</vt:lpstr>
      <vt:lpstr>Res_adm!Area_de_impressao</vt:lpstr>
      <vt:lpstr>sicro_MO!Area_de_impressao</vt:lpstr>
      <vt:lpstr>Parc_var_acomp_frentes!Titulos_de_impressao</vt:lpstr>
      <vt:lpstr>Parc_var_contr_tec!Titulos_de_impressao</vt:lpstr>
      <vt:lpstr>'Quant. med.'!Titulos_de_impressao</vt:lpstr>
      <vt:lpstr>'Quantidade média prof.'!Titulos_de_impressao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2026-02-25T19:05:22Z</dcterms:modified>
</cp:coreProperties>
</file>